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EAST EUROPE\19\"/>
    </mc:Choice>
  </mc:AlternateContent>
  <xr:revisionPtr revIDLastSave="0" documentId="13_ncr:1_{10DDDF24-B485-4F1D-9B5F-E38B1BB2DDD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GEING" sheetId="2" r:id="rId1"/>
    <sheet name="Sheet1" sheetId="1" r:id="rId2"/>
  </sheets>
  <definedNames>
    <definedName name="_xlnm._FilterDatabase" localSheetId="1" hidden="1">Sheet1!$A$1:$T$1</definedName>
  </definedNames>
  <calcPr calcId="191029"/>
  <pivotCaches>
    <pivotCache cacheId="19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" i="1"/>
</calcChain>
</file>

<file path=xl/sharedStrings.xml><?xml version="1.0" encoding="utf-8"?>
<sst xmlns="http://schemas.openxmlformats.org/spreadsheetml/2006/main" count="25254" uniqueCount="4262">
  <si>
    <t/>
  </si>
  <si>
    <t>EUR</t>
  </si>
  <si>
    <t>RON</t>
  </si>
  <si>
    <t>USD</t>
  </si>
  <si>
    <t>102049</t>
  </si>
  <si>
    <t>ELDRA KUNSTSTOFFTECHNIK G</t>
  </si>
  <si>
    <t>RO10</t>
  </si>
  <si>
    <t>2023</t>
  </si>
  <si>
    <t>KN</t>
  </si>
  <si>
    <t>12</t>
  </si>
  <si>
    <t>91003207</t>
  </si>
  <si>
    <t>937015544</t>
  </si>
  <si>
    <t>H</t>
  </si>
  <si>
    <t>DZ</t>
  </si>
  <si>
    <t>1400000298</t>
  </si>
  <si>
    <t>S</t>
  </si>
  <si>
    <t>102061</t>
  </si>
  <si>
    <t>BMW AG WERK LEIPZIG</t>
  </si>
  <si>
    <t>11</t>
  </si>
  <si>
    <t>91001868</t>
  </si>
  <si>
    <t>1004430101</t>
  </si>
  <si>
    <t>10</t>
  </si>
  <si>
    <t>91000821</t>
  </si>
  <si>
    <t>8645511531</t>
  </si>
  <si>
    <t>91000822</t>
  </si>
  <si>
    <t>8645511620</t>
  </si>
  <si>
    <t>91001867</t>
  </si>
  <si>
    <t>1004430100</t>
  </si>
  <si>
    <t>91003302</t>
  </si>
  <si>
    <t>6600897152</t>
  </si>
  <si>
    <t>1400000138</t>
  </si>
  <si>
    <t>1400000135</t>
  </si>
  <si>
    <t>102128</t>
  </si>
  <si>
    <t>ANTOLIN MASSEN GMBH</t>
  </si>
  <si>
    <t>91002243</t>
  </si>
  <si>
    <t>9280024943</t>
  </si>
  <si>
    <t>103020</t>
  </si>
  <si>
    <t>ROLLS-ROYCE MOTOR CARS LI</t>
  </si>
  <si>
    <t>91002948</t>
  </si>
  <si>
    <t>90991956</t>
  </si>
  <si>
    <t>107027</t>
  </si>
  <si>
    <t>DR. SCHNEIDER</t>
  </si>
  <si>
    <t>91002413</t>
  </si>
  <si>
    <t>11523</t>
  </si>
  <si>
    <t>91002414</t>
  </si>
  <si>
    <t>130723</t>
  </si>
  <si>
    <t>107029</t>
  </si>
  <si>
    <t>FAURECIA INTERIOR PARDUBI</t>
  </si>
  <si>
    <t>ZA</t>
  </si>
  <si>
    <t>8</t>
  </si>
  <si>
    <t>200001290</t>
  </si>
  <si>
    <t>1213</t>
  </si>
  <si>
    <t>200001962</t>
  </si>
  <si>
    <t>50172468</t>
  </si>
  <si>
    <t>91003304</t>
  </si>
  <si>
    <t>9950173228</t>
  </si>
  <si>
    <t>200001335</t>
  </si>
  <si>
    <t>1263</t>
  </si>
  <si>
    <t>91002248</t>
  </si>
  <si>
    <t>9950173172</t>
  </si>
  <si>
    <t>91003305</t>
  </si>
  <si>
    <t>9950173402</t>
  </si>
  <si>
    <t>150020</t>
  </si>
  <si>
    <t>SHENYANG JINBEI YANFENG A</t>
  </si>
  <si>
    <t>200001257</t>
  </si>
  <si>
    <t>0905190</t>
  </si>
  <si>
    <t>200002015</t>
  </si>
  <si>
    <t>905190</t>
  </si>
  <si>
    <t>151008</t>
  </si>
  <si>
    <t>ANTOLIN TRNAVA S.R.O.</t>
  </si>
  <si>
    <t>200001927</t>
  </si>
  <si>
    <t>35979</t>
  </si>
  <si>
    <t>91003312</t>
  </si>
  <si>
    <t>9280025158</t>
  </si>
  <si>
    <t>91002949</t>
  </si>
  <si>
    <t>9930050454</t>
  </si>
  <si>
    <t>152004</t>
  </si>
  <si>
    <t>TRW AUTOMOTIVE SAFETY SYS</t>
  </si>
  <si>
    <t>91001392</t>
  </si>
  <si>
    <t>20240044</t>
  </si>
  <si>
    <t>91002011</t>
  </si>
  <si>
    <t>2028/0085</t>
  </si>
  <si>
    <t>152018</t>
  </si>
  <si>
    <t>AUTOLIV ROMANIA S.R.L.</t>
  </si>
  <si>
    <t>91001373</t>
  </si>
  <si>
    <t>246502568</t>
  </si>
  <si>
    <t>152020</t>
  </si>
  <si>
    <t>ECOREC RECYCLING SRL</t>
  </si>
  <si>
    <t>91002111</t>
  </si>
  <si>
    <t>11104</t>
  </si>
  <si>
    <t>91002112</t>
  </si>
  <si>
    <t>11146</t>
  </si>
  <si>
    <t>91003166</t>
  </si>
  <si>
    <t>11244</t>
  </si>
  <si>
    <t>91003167</t>
  </si>
  <si>
    <t>11275</t>
  </si>
  <si>
    <t>200001</t>
  </si>
  <si>
    <t>VIMERCATI S.P.A. PERO</t>
  </si>
  <si>
    <t>KD</t>
  </si>
  <si>
    <t>3500034</t>
  </si>
  <si>
    <t>RETURN GOODS</t>
  </si>
  <si>
    <t>I</t>
  </si>
  <si>
    <t>3500035</t>
  </si>
  <si>
    <t>3500114</t>
  </si>
  <si>
    <t>91002029</t>
  </si>
  <si>
    <t>3800371</t>
  </si>
  <si>
    <t>91002030</t>
  </si>
  <si>
    <t>3800376</t>
  </si>
  <si>
    <t>91002032</t>
  </si>
  <si>
    <t>3800377</t>
  </si>
  <si>
    <t>91002034</t>
  </si>
  <si>
    <t>3800366</t>
  </si>
  <si>
    <t>91002039</t>
  </si>
  <si>
    <t>3800368</t>
  </si>
  <si>
    <t>91002040</t>
  </si>
  <si>
    <t>3800369</t>
  </si>
  <si>
    <t>91002041</t>
  </si>
  <si>
    <t>3800370</t>
  </si>
  <si>
    <t>91002042</t>
  </si>
  <si>
    <t>3800373</t>
  </si>
  <si>
    <t>91002043</t>
  </si>
  <si>
    <t>3800372</t>
  </si>
  <si>
    <t>91002044</t>
  </si>
  <si>
    <t>3800374</t>
  </si>
  <si>
    <t>91002045</t>
  </si>
  <si>
    <t>3800380</t>
  </si>
  <si>
    <t>91002046</t>
  </si>
  <si>
    <t>3800375</t>
  </si>
  <si>
    <t>91002047</t>
  </si>
  <si>
    <t>3800378</t>
  </si>
  <si>
    <t>91002048</t>
  </si>
  <si>
    <t>3800382</t>
  </si>
  <si>
    <t>91002086</t>
  </si>
  <si>
    <t>3800379</t>
  </si>
  <si>
    <t>91002087</t>
  </si>
  <si>
    <t>3800381</t>
  </si>
  <si>
    <t>3500027</t>
  </si>
  <si>
    <t>3500030</t>
  </si>
  <si>
    <t>DIFERENTE PRET</t>
  </si>
  <si>
    <t>3500032</t>
  </si>
  <si>
    <t>91002072</t>
  </si>
  <si>
    <t>3800367</t>
  </si>
  <si>
    <t>91002084</t>
  </si>
  <si>
    <t>KR</t>
  </si>
  <si>
    <t>92000114</t>
  </si>
  <si>
    <t>KG</t>
  </si>
  <si>
    <t>1700000006</t>
  </si>
  <si>
    <t>RET GOODS3500032</t>
  </si>
  <si>
    <t>1700000007</t>
  </si>
  <si>
    <t>3500028</t>
  </si>
  <si>
    <t>3500029</t>
  </si>
  <si>
    <t>91003277</t>
  </si>
  <si>
    <t>3102416</t>
  </si>
  <si>
    <t>91003280</t>
  </si>
  <si>
    <t>3102414</t>
  </si>
  <si>
    <t>91003284</t>
  </si>
  <si>
    <t>3102415</t>
  </si>
  <si>
    <t>3500091</t>
  </si>
  <si>
    <t>3500093</t>
  </si>
  <si>
    <t>3500094</t>
  </si>
  <si>
    <t>DIFDRENTE PRET</t>
  </si>
  <si>
    <t>3500095</t>
  </si>
  <si>
    <t>3500096</t>
  </si>
  <si>
    <t>3500097</t>
  </si>
  <si>
    <t>3500098</t>
  </si>
  <si>
    <t>3500099</t>
  </si>
  <si>
    <t>3500100</t>
  </si>
  <si>
    <t>3500101</t>
  </si>
  <si>
    <t>3500102</t>
  </si>
  <si>
    <t>3500103</t>
  </si>
  <si>
    <t>3500104</t>
  </si>
  <si>
    <t>3500105</t>
  </si>
  <si>
    <t>3500106</t>
  </si>
  <si>
    <t>3500107</t>
  </si>
  <si>
    <t>3500108</t>
  </si>
  <si>
    <t>3500109</t>
  </si>
  <si>
    <t>3500110</t>
  </si>
  <si>
    <t>3500111</t>
  </si>
  <si>
    <t>3500112</t>
  </si>
  <si>
    <t>3500113</t>
  </si>
  <si>
    <t>91003194</t>
  </si>
  <si>
    <t>3800555</t>
  </si>
  <si>
    <t>91003196</t>
  </si>
  <si>
    <t>3800556</t>
  </si>
  <si>
    <t>91003197</t>
  </si>
  <si>
    <t>3800559</t>
  </si>
  <si>
    <t>91003198</t>
  </si>
  <si>
    <t>3800557</t>
  </si>
  <si>
    <t>91003199</t>
  </si>
  <si>
    <t>3800558</t>
  </si>
  <si>
    <t>91003200</t>
  </si>
  <si>
    <t>3800560</t>
  </si>
  <si>
    <t>91003201</t>
  </si>
  <si>
    <t>3800561</t>
  </si>
  <si>
    <t>91003203</t>
  </si>
  <si>
    <t>3800562</t>
  </si>
  <si>
    <t>91003204</t>
  </si>
  <si>
    <t>3800563</t>
  </si>
  <si>
    <t>91003221</t>
  </si>
  <si>
    <t>3800564</t>
  </si>
  <si>
    <t>91003222</t>
  </si>
  <si>
    <t>3800565</t>
  </si>
  <si>
    <t>91003223</t>
  </si>
  <si>
    <t>3800566</t>
  </si>
  <si>
    <t>91003275</t>
  </si>
  <si>
    <t>DIFERENRTE PRET</t>
  </si>
  <si>
    <t>92000187</t>
  </si>
  <si>
    <t>91003287</t>
  </si>
  <si>
    <t>92000189</t>
  </si>
  <si>
    <t>92000185</t>
  </si>
  <si>
    <t>3600035</t>
  </si>
  <si>
    <t>91002839</t>
  </si>
  <si>
    <t>3800437</t>
  </si>
  <si>
    <t>91002841</t>
  </si>
  <si>
    <t>3800444</t>
  </si>
  <si>
    <t>91002843</t>
  </si>
  <si>
    <t>3800446</t>
  </si>
  <si>
    <t>91002845</t>
  </si>
  <si>
    <t>3800447</t>
  </si>
  <si>
    <t>91002849</t>
  </si>
  <si>
    <t>3800438</t>
  </si>
  <si>
    <t>91002850</t>
  </si>
  <si>
    <t>3800439</t>
  </si>
  <si>
    <t>91002851</t>
  </si>
  <si>
    <t>3800440</t>
  </si>
  <si>
    <t>91002854</t>
  </si>
  <si>
    <t>3800442</t>
  </si>
  <si>
    <t>91002855</t>
  </si>
  <si>
    <t>3800443</t>
  </si>
  <si>
    <t>91002856</t>
  </si>
  <si>
    <t>3800445</t>
  </si>
  <si>
    <t>91002861</t>
  </si>
  <si>
    <t>3800441</t>
  </si>
  <si>
    <t>91003220</t>
  </si>
  <si>
    <t>92000184</t>
  </si>
  <si>
    <t>91002964</t>
  </si>
  <si>
    <t>3800511</t>
  </si>
  <si>
    <t>91002971</t>
  </si>
  <si>
    <t>3800506</t>
  </si>
  <si>
    <t>91002975</t>
  </si>
  <si>
    <t>3800518</t>
  </si>
  <si>
    <t>91003084</t>
  </si>
  <si>
    <t>3800512</t>
  </si>
  <si>
    <t>91003085</t>
  </si>
  <si>
    <t>3800519</t>
  </si>
  <si>
    <t>91003086</t>
  </si>
  <si>
    <t>3800520</t>
  </si>
  <si>
    <t>91003088</t>
  </si>
  <si>
    <t>3800521</t>
  </si>
  <si>
    <t>91003089</t>
  </si>
  <si>
    <t>3800522</t>
  </si>
  <si>
    <t>91003090</t>
  </si>
  <si>
    <t>3800523</t>
  </si>
  <si>
    <t>91003091</t>
  </si>
  <si>
    <t>3800524</t>
  </si>
  <si>
    <t>91003092</t>
  </si>
  <si>
    <t>3800526</t>
  </si>
  <si>
    <t>91003094</t>
  </si>
  <si>
    <t>3800510</t>
  </si>
  <si>
    <t>91003095</t>
  </si>
  <si>
    <t>3800507</t>
  </si>
  <si>
    <t>91003096</t>
  </si>
  <si>
    <t>3800505</t>
  </si>
  <si>
    <t>91003097</t>
  </si>
  <si>
    <t>3800508</t>
  </si>
  <si>
    <t>91003099</t>
  </si>
  <si>
    <t>3800515</t>
  </si>
  <si>
    <t>91003100</t>
  </si>
  <si>
    <t>3800513</t>
  </si>
  <si>
    <t>91003101</t>
  </si>
  <si>
    <t>3800514</t>
  </si>
  <si>
    <t>91003102</t>
  </si>
  <si>
    <t>3800516</t>
  </si>
  <si>
    <t>91003103</t>
  </si>
  <si>
    <t>3800517</t>
  </si>
  <si>
    <t>91003104</t>
  </si>
  <si>
    <t>3800525</t>
  </si>
  <si>
    <t>91003106</t>
  </si>
  <si>
    <t>3800527</t>
  </si>
  <si>
    <t>91003107</t>
  </si>
  <si>
    <t>3800528</t>
  </si>
  <si>
    <t>91002033</t>
  </si>
  <si>
    <t>3800363</t>
  </si>
  <si>
    <t>91002036</t>
  </si>
  <si>
    <t>3800362</t>
  </si>
  <si>
    <t>91002050</t>
  </si>
  <si>
    <t>3800365</t>
  </si>
  <si>
    <t>91002051</t>
  </si>
  <si>
    <t>3800359</t>
  </si>
  <si>
    <t>91002076</t>
  </si>
  <si>
    <t>3800364</t>
  </si>
  <si>
    <t>91002077</t>
  </si>
  <si>
    <t>3800361</t>
  </si>
  <si>
    <t>91002078</t>
  </si>
  <si>
    <t>3800360</t>
  </si>
  <si>
    <t>91003098</t>
  </si>
  <si>
    <t>3800509</t>
  </si>
  <si>
    <t>91003109</t>
  </si>
  <si>
    <t>3800529</t>
  </si>
  <si>
    <t>91002926</t>
  </si>
  <si>
    <t>3800489</t>
  </si>
  <si>
    <t>91002927</t>
  </si>
  <si>
    <t>3800495</t>
  </si>
  <si>
    <t>91002932</t>
  </si>
  <si>
    <t>3800490</t>
  </si>
  <si>
    <t>91002956</t>
  </si>
  <si>
    <t>3800492</t>
  </si>
  <si>
    <t>91002957</t>
  </si>
  <si>
    <t>3800493</t>
  </si>
  <si>
    <t>91002958</t>
  </si>
  <si>
    <t>3800494</t>
  </si>
  <si>
    <t>91002959</t>
  </si>
  <si>
    <t>3800497</t>
  </si>
  <si>
    <t>91003078</t>
  </si>
  <si>
    <t>3800491</t>
  </si>
  <si>
    <t>91003079</t>
  </si>
  <si>
    <t>3800496</t>
  </si>
  <si>
    <t>91002961</t>
  </si>
  <si>
    <t>3800498</t>
  </si>
  <si>
    <t>3500067</t>
  </si>
  <si>
    <t>3500068</t>
  </si>
  <si>
    <t>3500083</t>
  </si>
  <si>
    <t>3500084</t>
  </si>
  <si>
    <t>3500085</t>
  </si>
  <si>
    <t>3500086</t>
  </si>
  <si>
    <t>3500087</t>
  </si>
  <si>
    <t>3500088</t>
  </si>
  <si>
    <t>3500090</t>
  </si>
  <si>
    <t>91002923</t>
  </si>
  <si>
    <t>3800499</t>
  </si>
  <si>
    <t>91002963</t>
  </si>
  <si>
    <t>3800500</t>
  </si>
  <si>
    <t>91002969</t>
  </si>
  <si>
    <t>3800502</t>
  </si>
  <si>
    <t>91003081</t>
  </si>
  <si>
    <t>3800503</t>
  </si>
  <si>
    <t>91003082</t>
  </si>
  <si>
    <t>3800501</t>
  </si>
  <si>
    <t>91003083</t>
  </si>
  <si>
    <t>3800504</t>
  </si>
  <si>
    <t>91003118</t>
  </si>
  <si>
    <t>3800537</t>
  </si>
  <si>
    <t>91003120</t>
  </si>
  <si>
    <t>3800538</t>
  </si>
  <si>
    <t>91003170</t>
  </si>
  <si>
    <t>3800539</t>
  </si>
  <si>
    <t>91003171</t>
  </si>
  <si>
    <t>3800540</t>
  </si>
  <si>
    <t>91003172</t>
  </si>
  <si>
    <t>3800541</t>
  </si>
  <si>
    <t>91003173</t>
  </si>
  <si>
    <t>3800542</t>
  </si>
  <si>
    <t>91003174</t>
  </si>
  <si>
    <t>3800543</t>
  </si>
  <si>
    <t>91003175</t>
  </si>
  <si>
    <t>3800544</t>
  </si>
  <si>
    <t>91003176</t>
  </si>
  <si>
    <t>3800546</t>
  </si>
  <si>
    <t>91003177</t>
  </si>
  <si>
    <t>3800549</t>
  </si>
  <si>
    <t>91003178</t>
  </si>
  <si>
    <t>3800550</t>
  </si>
  <si>
    <t>91003179</t>
  </si>
  <si>
    <t>3800545</t>
  </si>
  <si>
    <t>91003180</t>
  </si>
  <si>
    <t>3800547</t>
  </si>
  <si>
    <t>91003181</t>
  </si>
  <si>
    <t>3800548</t>
  </si>
  <si>
    <t>91003182</t>
  </si>
  <si>
    <t>3800551</t>
  </si>
  <si>
    <t>91003183</t>
  </si>
  <si>
    <t>3800552</t>
  </si>
  <si>
    <t>91003192</t>
  </si>
  <si>
    <t>3800553</t>
  </si>
  <si>
    <t>91003193</t>
  </si>
  <si>
    <t>3800554</t>
  </si>
  <si>
    <t>91002814</t>
  </si>
  <si>
    <t>3800418</t>
  </si>
  <si>
    <t>91002815</t>
  </si>
  <si>
    <t>3800422</t>
  </si>
  <si>
    <t>91002824</t>
  </si>
  <si>
    <t>3800420</t>
  </si>
  <si>
    <t>91002825</t>
  </si>
  <si>
    <t>3800421</t>
  </si>
  <si>
    <t>91002826</t>
  </si>
  <si>
    <t>3800423</t>
  </si>
  <si>
    <t>91002827</t>
  </si>
  <si>
    <t>3800425</t>
  </si>
  <si>
    <t>91002828</t>
  </si>
  <si>
    <t>3800426</t>
  </si>
  <si>
    <t>91002829</t>
  </si>
  <si>
    <t>3800427</t>
  </si>
  <si>
    <t>91002830</t>
  </si>
  <si>
    <t>3800424</t>
  </si>
  <si>
    <t>91002831</t>
  </si>
  <si>
    <t>3800428</t>
  </si>
  <si>
    <t>91002835</t>
  </si>
  <si>
    <t>3800429</t>
  </si>
  <si>
    <t>91002836</t>
  </si>
  <si>
    <t>3800432</t>
  </si>
  <si>
    <t>91002837</t>
  </si>
  <si>
    <t>3800433</t>
  </si>
  <si>
    <t>91002840</t>
  </si>
  <si>
    <t>3800436</t>
  </si>
  <si>
    <t>91002846</t>
  </si>
  <si>
    <t>3800430</t>
  </si>
  <si>
    <t>91002847</t>
  </si>
  <si>
    <t>3800431</t>
  </si>
  <si>
    <t>91002848</t>
  </si>
  <si>
    <t>3800435</t>
  </si>
  <si>
    <t>91002853</t>
  </si>
  <si>
    <t>3800434</t>
  </si>
  <si>
    <t>91002864</t>
  </si>
  <si>
    <t>3800419</t>
  </si>
  <si>
    <t>3500037</t>
  </si>
  <si>
    <t>MARFA NEAJUNSA</t>
  </si>
  <si>
    <t>3500041</t>
  </si>
  <si>
    <t>91002336</t>
  </si>
  <si>
    <t>3800389</t>
  </si>
  <si>
    <t>91002800</t>
  </si>
  <si>
    <t>3800391</t>
  </si>
  <si>
    <t>91002801</t>
  </si>
  <si>
    <t>3800392</t>
  </si>
  <si>
    <t>91002802</t>
  </si>
  <si>
    <t>3800396</t>
  </si>
  <si>
    <t>91002803</t>
  </si>
  <si>
    <t>3800398</t>
  </si>
  <si>
    <t>91002804</t>
  </si>
  <si>
    <t>3800393</t>
  </si>
  <si>
    <t>91002805</t>
  </si>
  <si>
    <t>3800394</t>
  </si>
  <si>
    <t>91002806</t>
  </si>
  <si>
    <t>3800395</t>
  </si>
  <si>
    <t>91002807</t>
  </si>
  <si>
    <t>3800397</t>
  </si>
  <si>
    <t>91003003</t>
  </si>
  <si>
    <t>3800390</t>
  </si>
  <si>
    <t>91003278</t>
  </si>
  <si>
    <t>3101688</t>
  </si>
  <si>
    <t>91003279</t>
  </si>
  <si>
    <t>3101687</t>
  </si>
  <si>
    <t>91003283</t>
  </si>
  <si>
    <t>3101686</t>
  </si>
  <si>
    <t>92000182</t>
  </si>
  <si>
    <t>3600027</t>
  </si>
  <si>
    <t>92000183</t>
  </si>
  <si>
    <t>3600028</t>
  </si>
  <si>
    <t>200001416</t>
  </si>
  <si>
    <t>2005106</t>
  </si>
  <si>
    <t>200001417</t>
  </si>
  <si>
    <t>2005124</t>
  </si>
  <si>
    <t>91000264</t>
  </si>
  <si>
    <t>3800009</t>
  </si>
  <si>
    <t>91000674</t>
  </si>
  <si>
    <t>3800067</t>
  </si>
  <si>
    <t>91000681</t>
  </si>
  <si>
    <t>3800069</t>
  </si>
  <si>
    <t>91000683</t>
  </si>
  <si>
    <t>3800070</t>
  </si>
  <si>
    <t>91001619</t>
  </si>
  <si>
    <t>3800244</t>
  </si>
  <si>
    <t>91001620</t>
  </si>
  <si>
    <t>3800257</t>
  </si>
  <si>
    <t>91001622</t>
  </si>
  <si>
    <t>3800251</t>
  </si>
  <si>
    <t>91001629</t>
  </si>
  <si>
    <t>3800206</t>
  </si>
  <si>
    <t>91001631</t>
  </si>
  <si>
    <t>3800214</t>
  </si>
  <si>
    <t>91001633</t>
  </si>
  <si>
    <t>3800215</t>
  </si>
  <si>
    <t>91001635</t>
  </si>
  <si>
    <t>3800221</t>
  </si>
  <si>
    <t>91001636</t>
  </si>
  <si>
    <t>3800220</t>
  </si>
  <si>
    <t>91001644</t>
  </si>
  <si>
    <t>3800219</t>
  </si>
  <si>
    <t>91001645</t>
  </si>
  <si>
    <t>3800218</t>
  </si>
  <si>
    <t>91001650</t>
  </si>
  <si>
    <t>3800213</t>
  </si>
  <si>
    <t>91001656</t>
  </si>
  <si>
    <t>3800212</t>
  </si>
  <si>
    <t>91001657</t>
  </si>
  <si>
    <t>3800211</t>
  </si>
  <si>
    <t>91001658</t>
  </si>
  <si>
    <t>3800210</t>
  </si>
  <si>
    <t>91001659</t>
  </si>
  <si>
    <t>3800209</t>
  </si>
  <si>
    <t>91001660</t>
  </si>
  <si>
    <t>3800233</t>
  </si>
  <si>
    <t>91001661</t>
  </si>
  <si>
    <t>3800232</t>
  </si>
  <si>
    <t>91001662</t>
  </si>
  <si>
    <t>3800217</t>
  </si>
  <si>
    <t>91001663</t>
  </si>
  <si>
    <t>3800205</t>
  </si>
  <si>
    <t>91001664</t>
  </si>
  <si>
    <t>3800230</t>
  </si>
  <si>
    <t>91001665</t>
  </si>
  <si>
    <t>3800226</t>
  </si>
  <si>
    <t>91001666</t>
  </si>
  <si>
    <t>3800239</t>
  </si>
  <si>
    <t>91001667</t>
  </si>
  <si>
    <t>3800227</t>
  </si>
  <si>
    <t>91001669</t>
  </si>
  <si>
    <t>3800225</t>
  </si>
  <si>
    <t>91001670</t>
  </si>
  <si>
    <t>3800236</t>
  </si>
  <si>
    <t>91001671</t>
  </si>
  <si>
    <t>3800235</t>
  </si>
  <si>
    <t>91001672</t>
  </si>
  <si>
    <t>3800240</t>
  </si>
  <si>
    <t>91001673</t>
  </si>
  <si>
    <t>3800231</t>
  </si>
  <si>
    <t>91001677</t>
  </si>
  <si>
    <t>3800229</t>
  </si>
  <si>
    <t>91001679</t>
  </si>
  <si>
    <t>3800267</t>
  </si>
  <si>
    <t>91001681</t>
  </si>
  <si>
    <t>3800265</t>
  </si>
  <si>
    <t>91001682</t>
  </si>
  <si>
    <t>3800245</t>
  </si>
  <si>
    <t>91001683</t>
  </si>
  <si>
    <t>3800224</t>
  </si>
  <si>
    <t>91001685</t>
  </si>
  <si>
    <t>3800223</t>
  </si>
  <si>
    <t>91001689</t>
  </si>
  <si>
    <t>3800222</t>
  </si>
  <si>
    <t>91001693</t>
  </si>
  <si>
    <t>3800253</t>
  </si>
  <si>
    <t>91001694</t>
  </si>
  <si>
    <t>3800255</t>
  </si>
  <si>
    <t>91001696</t>
  </si>
  <si>
    <t>3800259</t>
  </si>
  <si>
    <t>91001698</t>
  </si>
  <si>
    <t>3800260</t>
  </si>
  <si>
    <t>91001699</t>
  </si>
  <si>
    <t>3800261</t>
  </si>
  <si>
    <t>91001700</t>
  </si>
  <si>
    <t>3800242</t>
  </si>
  <si>
    <t>91001701</t>
  </si>
  <si>
    <t>3800243</t>
  </si>
  <si>
    <t>91001702</t>
  </si>
  <si>
    <t>3800246</t>
  </si>
  <si>
    <t>91001703</t>
  </si>
  <si>
    <t>3800247</t>
  </si>
  <si>
    <t>91001704</t>
  </si>
  <si>
    <t>3800248</t>
  </si>
  <si>
    <t>91001705</t>
  </si>
  <si>
    <t>3800249</t>
  </si>
  <si>
    <t>91001708</t>
  </si>
  <si>
    <t>3800238</t>
  </si>
  <si>
    <t>91001714</t>
  </si>
  <si>
    <t>3800228</t>
  </si>
  <si>
    <t>91001732</t>
  </si>
  <si>
    <t>3800241</t>
  </si>
  <si>
    <t>91001733</t>
  </si>
  <si>
    <t>3800207</t>
  </si>
  <si>
    <t>91001761</t>
  </si>
  <si>
    <t>3800216</t>
  </si>
  <si>
    <t>91001709</t>
  </si>
  <si>
    <t>3800237</t>
  </si>
  <si>
    <t>91001710</t>
  </si>
  <si>
    <t>3800250</t>
  </si>
  <si>
    <t>91001713</t>
  </si>
  <si>
    <t>3800252</t>
  </si>
  <si>
    <t>91001715</t>
  </si>
  <si>
    <t>3800203</t>
  </si>
  <si>
    <t>91001716</t>
  </si>
  <si>
    <t>3800208</t>
  </si>
  <si>
    <t>91001720</t>
  </si>
  <si>
    <t>3800268</t>
  </si>
  <si>
    <t>91001722</t>
  </si>
  <si>
    <t>3800266</t>
  </si>
  <si>
    <t>91001724</t>
  </si>
  <si>
    <t>3800271</t>
  </si>
  <si>
    <t>91001725</t>
  </si>
  <si>
    <t>3800274</t>
  </si>
  <si>
    <t>91001726</t>
  </si>
  <si>
    <t>3800254</t>
  </si>
  <si>
    <t>91001727</t>
  </si>
  <si>
    <t>3800264</t>
  </si>
  <si>
    <t>91001728</t>
  </si>
  <si>
    <t>3800263</t>
  </si>
  <si>
    <t>91001729</t>
  </si>
  <si>
    <t>3800262</t>
  </si>
  <si>
    <t>91001730</t>
  </si>
  <si>
    <t>3800258</t>
  </si>
  <si>
    <t>91001731</t>
  </si>
  <si>
    <t>3800256</t>
  </si>
  <si>
    <t>91001737</t>
  </si>
  <si>
    <t>3800269</t>
  </si>
  <si>
    <t>91001738</t>
  </si>
  <si>
    <t>3800276</t>
  </si>
  <si>
    <t>91001739</t>
  </si>
  <si>
    <t>3800289</t>
  </si>
  <si>
    <t>91001740</t>
  </si>
  <si>
    <t>3800283</t>
  </si>
  <si>
    <t>91001741</t>
  </si>
  <si>
    <t>3800282</t>
  </si>
  <si>
    <t>91001742</t>
  </si>
  <si>
    <t>3800279</t>
  </si>
  <si>
    <t>91001743</t>
  </si>
  <si>
    <t>3800278</t>
  </si>
  <si>
    <t>91001744</t>
  </si>
  <si>
    <t>3800281</t>
  </si>
  <si>
    <t>91001745</t>
  </si>
  <si>
    <t>3800280</t>
  </si>
  <si>
    <t>91001746</t>
  </si>
  <si>
    <t>3800285</t>
  </si>
  <si>
    <t>91001747</t>
  </si>
  <si>
    <t>3800284</t>
  </si>
  <si>
    <t>91001748</t>
  </si>
  <si>
    <t>3800275</t>
  </si>
  <si>
    <t>91001749</t>
  </si>
  <si>
    <t>3800273</t>
  </si>
  <si>
    <t>91001750</t>
  </si>
  <si>
    <t>3800272</t>
  </si>
  <si>
    <t>91001751</t>
  </si>
  <si>
    <t>3800287</t>
  </si>
  <si>
    <t>91001752</t>
  </si>
  <si>
    <t>3800286</t>
  </si>
  <si>
    <t>91001760</t>
  </si>
  <si>
    <t>3800270</t>
  </si>
  <si>
    <t>91001992</t>
  </si>
  <si>
    <t>3800292</t>
  </si>
  <si>
    <t>91001993</t>
  </si>
  <si>
    <t>3800288</t>
  </si>
  <si>
    <t>91002147</t>
  </si>
  <si>
    <t>3800306</t>
  </si>
  <si>
    <t>91002160</t>
  </si>
  <si>
    <t>3800315</t>
  </si>
  <si>
    <t>91002164</t>
  </si>
  <si>
    <t>3800316</t>
  </si>
  <si>
    <t>91002167</t>
  </si>
  <si>
    <t>3800317</t>
  </si>
  <si>
    <t>91002171</t>
  </si>
  <si>
    <t>3800305</t>
  </si>
  <si>
    <t>91002172</t>
  </si>
  <si>
    <t>3800304</t>
  </si>
  <si>
    <t>91002175</t>
  </si>
  <si>
    <t>3800303</t>
  </si>
  <si>
    <t>91002179</t>
  </si>
  <si>
    <t>3800298</t>
  </si>
  <si>
    <t>91002180</t>
  </si>
  <si>
    <t>3800299</t>
  </si>
  <si>
    <t>91002181</t>
  </si>
  <si>
    <t>3800302</t>
  </si>
  <si>
    <t>91002183</t>
  </si>
  <si>
    <t>3800301</t>
  </si>
  <si>
    <t>91002186</t>
  </si>
  <si>
    <t>3800296</t>
  </si>
  <si>
    <t>91002193</t>
  </si>
  <si>
    <t>3800297</t>
  </si>
  <si>
    <t>91002197</t>
  </si>
  <si>
    <t>3800290</t>
  </si>
  <si>
    <t>91002205</t>
  </si>
  <si>
    <t>3800293</t>
  </si>
  <si>
    <t>91002208</t>
  </si>
  <si>
    <t>3800294</t>
  </si>
  <si>
    <t>91002211</t>
  </si>
  <si>
    <t>3800295</t>
  </si>
  <si>
    <t>91002212</t>
  </si>
  <si>
    <t>3800300</t>
  </si>
  <si>
    <t>91002213</t>
  </si>
  <si>
    <t>3800234</t>
  </si>
  <si>
    <t>91002262</t>
  </si>
  <si>
    <t>3800291</t>
  </si>
  <si>
    <t>91002319</t>
  </si>
  <si>
    <t>3800204</t>
  </si>
  <si>
    <t>91002320</t>
  </si>
  <si>
    <t>3800277</t>
  </si>
  <si>
    <t>91002080</t>
  </si>
  <si>
    <t>3800342</t>
  </si>
  <si>
    <t>91002081</t>
  </si>
  <si>
    <t>3800341</t>
  </si>
  <si>
    <t>91002082</t>
  </si>
  <si>
    <t>3800340</t>
  </si>
  <si>
    <t>91002083</t>
  </si>
  <si>
    <t>3800339</t>
  </si>
  <si>
    <t>91002094</t>
  </si>
  <si>
    <t>3800338</t>
  </si>
  <si>
    <t>91002096</t>
  </si>
  <si>
    <t>3800337</t>
  </si>
  <si>
    <t>91002113</t>
  </si>
  <si>
    <t>3800318</t>
  </si>
  <si>
    <t>3500022</t>
  </si>
  <si>
    <t>91002142</t>
  </si>
  <si>
    <t>3800326</t>
  </si>
  <si>
    <t>91002143</t>
  </si>
  <si>
    <t>3800325</t>
  </si>
  <si>
    <t>91002144</t>
  </si>
  <si>
    <t>3800324</t>
  </si>
  <si>
    <t>91002145</t>
  </si>
  <si>
    <t>3800323</t>
  </si>
  <si>
    <t>91002146</t>
  </si>
  <si>
    <t>3800322</t>
  </si>
  <si>
    <t>91002151</t>
  </si>
  <si>
    <t>3800308</t>
  </si>
  <si>
    <t>91002154</t>
  </si>
  <si>
    <t>3800314</t>
  </si>
  <si>
    <t>91002157</t>
  </si>
  <si>
    <t>3800313</t>
  </si>
  <si>
    <t>91002170</t>
  </si>
  <si>
    <t>3800319</t>
  </si>
  <si>
    <t>91002176</t>
  </si>
  <si>
    <t>3800309</t>
  </si>
  <si>
    <t>91002177</t>
  </si>
  <si>
    <t>3800310</t>
  </si>
  <si>
    <t>91002178</t>
  </si>
  <si>
    <t>3800312</t>
  </si>
  <si>
    <t>91002202</t>
  </si>
  <si>
    <t>3800307</t>
  </si>
  <si>
    <t>91002261</t>
  </si>
  <si>
    <t>3800311</t>
  </si>
  <si>
    <t>91002321</t>
  </si>
  <si>
    <t>3800321</t>
  </si>
  <si>
    <t>91002052</t>
  </si>
  <si>
    <t>3800358</t>
  </si>
  <si>
    <t>91002056</t>
  </si>
  <si>
    <t>3800356</t>
  </si>
  <si>
    <t>91002059</t>
  </si>
  <si>
    <t>3800355</t>
  </si>
  <si>
    <t>91002068</t>
  </si>
  <si>
    <t>3800352</t>
  </si>
  <si>
    <t>91002069</t>
  </si>
  <si>
    <t>3800357</t>
  </si>
  <si>
    <t>91002070</t>
  </si>
  <si>
    <t>3800353</t>
  </si>
  <si>
    <t>91002071</t>
  </si>
  <si>
    <t>3800351</t>
  </si>
  <si>
    <t>91002073</t>
  </si>
  <si>
    <t>3800350</t>
  </si>
  <si>
    <t>91002074</t>
  </si>
  <si>
    <t>3800349</t>
  </si>
  <si>
    <t>91002075</t>
  </si>
  <si>
    <t>3800329</t>
  </si>
  <si>
    <t>91002079</t>
  </si>
  <si>
    <t>3800354</t>
  </si>
  <si>
    <t>91002089</t>
  </si>
  <si>
    <t>3800336</t>
  </si>
  <si>
    <t>91002091</t>
  </si>
  <si>
    <t>3800332</t>
  </si>
  <si>
    <t>91002098</t>
  </si>
  <si>
    <t>3800333</t>
  </si>
  <si>
    <t>91002101</t>
  </si>
  <si>
    <t>3800330</t>
  </si>
  <si>
    <t>91002106</t>
  </si>
  <si>
    <t>3800348</t>
  </si>
  <si>
    <t>91002107</t>
  </si>
  <si>
    <t>3800334</t>
  </si>
  <si>
    <t>91002109</t>
  </si>
  <si>
    <t>3800335</t>
  </si>
  <si>
    <t>91002115</t>
  </si>
  <si>
    <t>3800320</t>
  </si>
  <si>
    <t>91002117</t>
  </si>
  <si>
    <t>3800343</t>
  </si>
  <si>
    <t>91002119</t>
  </si>
  <si>
    <t>3800347</t>
  </si>
  <si>
    <t>91002122</t>
  </si>
  <si>
    <t>3800346</t>
  </si>
  <si>
    <t>91002126</t>
  </si>
  <si>
    <t>3800345</t>
  </si>
  <si>
    <t>91002138</t>
  </si>
  <si>
    <t>3800344</t>
  </si>
  <si>
    <t>91002139</t>
  </si>
  <si>
    <t>3800328</t>
  </si>
  <si>
    <t>91002141</t>
  </si>
  <si>
    <t>3800327</t>
  </si>
  <si>
    <t>91002249</t>
  </si>
  <si>
    <t>3800331</t>
  </si>
  <si>
    <t>9</t>
  </si>
  <si>
    <t>91000251</t>
  </si>
  <si>
    <t>3800000</t>
  </si>
  <si>
    <t>91002325</t>
  </si>
  <si>
    <t>3800383</t>
  </si>
  <si>
    <t>91002331</t>
  </si>
  <si>
    <t>3800384</t>
  </si>
  <si>
    <t>91002333</t>
  </si>
  <si>
    <t>3800385</t>
  </si>
  <si>
    <t>91002337</t>
  </si>
  <si>
    <t>3800386</t>
  </si>
  <si>
    <t>91002338</t>
  </si>
  <si>
    <t>3800387</t>
  </si>
  <si>
    <t>91002340</t>
  </si>
  <si>
    <t>3800388</t>
  </si>
  <si>
    <t>91002809</t>
  </si>
  <si>
    <t>3800399</t>
  </si>
  <si>
    <t>91002810</t>
  </si>
  <si>
    <t>3800401</t>
  </si>
  <si>
    <t>91002811</t>
  </si>
  <si>
    <t>3800400</t>
  </si>
  <si>
    <t>91003066</t>
  </si>
  <si>
    <t>3800403</t>
  </si>
  <si>
    <t>91003069</t>
  </si>
  <si>
    <t>3800402</t>
  </si>
  <si>
    <t>91002862</t>
  </si>
  <si>
    <t>3800455</t>
  </si>
  <si>
    <t>91002863</t>
  </si>
  <si>
    <t>3800456</t>
  </si>
  <si>
    <t>91002865</t>
  </si>
  <si>
    <t>3800461</t>
  </si>
  <si>
    <t>91002866</t>
  </si>
  <si>
    <t>3800462</t>
  </si>
  <si>
    <t>91002867</t>
  </si>
  <si>
    <t>3800463</t>
  </si>
  <si>
    <t>91002869</t>
  </si>
  <si>
    <t>3800464</t>
  </si>
  <si>
    <t>91002879</t>
  </si>
  <si>
    <t>3800454</t>
  </si>
  <si>
    <t>91002880</t>
  </si>
  <si>
    <t>3800458</t>
  </si>
  <si>
    <t>91002882</t>
  </si>
  <si>
    <t>3800457</t>
  </si>
  <si>
    <t>91002921</t>
  </si>
  <si>
    <t>3800481</t>
  </si>
  <si>
    <t>91002922</t>
  </si>
  <si>
    <t>3800482</t>
  </si>
  <si>
    <t>91002924</t>
  </si>
  <si>
    <t>3800483</t>
  </si>
  <si>
    <t>91002925</t>
  </si>
  <si>
    <t>3800484</t>
  </si>
  <si>
    <t>91002928</t>
  </si>
  <si>
    <t>3800485</t>
  </si>
  <si>
    <t>91002930</t>
  </si>
  <si>
    <t>3800487</t>
  </si>
  <si>
    <t>91002931</t>
  </si>
  <si>
    <t>3800488</t>
  </si>
  <si>
    <t>91003009</t>
  </si>
  <si>
    <t>3800459</t>
  </si>
  <si>
    <t>91003073</t>
  </si>
  <si>
    <t>3800460</t>
  </si>
  <si>
    <t>91003074</t>
  </si>
  <si>
    <t>3800465</t>
  </si>
  <si>
    <t>91003075</t>
  </si>
  <si>
    <t>3800466</t>
  </si>
  <si>
    <t>91003076</t>
  </si>
  <si>
    <t>3800486</t>
  </si>
  <si>
    <t>91003093</t>
  </si>
  <si>
    <t>3800533</t>
  </si>
  <si>
    <t>91003105</t>
  </si>
  <si>
    <t>3800530</t>
  </si>
  <si>
    <t>91003110</t>
  </si>
  <si>
    <t>3800531</t>
  </si>
  <si>
    <t>91003112</t>
  </si>
  <si>
    <t>3800532</t>
  </si>
  <si>
    <t>91003114</t>
  </si>
  <si>
    <t>3800534</t>
  </si>
  <si>
    <t>91003116</t>
  </si>
  <si>
    <t>3800535</t>
  </si>
  <si>
    <t>91003117</t>
  </si>
  <si>
    <t>3800536</t>
  </si>
  <si>
    <t>91002798</t>
  </si>
  <si>
    <t>3800404</t>
  </si>
  <si>
    <t>91002799</t>
  </si>
  <si>
    <t>3800405</t>
  </si>
  <si>
    <t>91002808</t>
  </si>
  <si>
    <t>3800406</t>
  </si>
  <si>
    <t>91002812</t>
  </si>
  <si>
    <t>3800407</t>
  </si>
  <si>
    <t>91002818</t>
  </si>
  <si>
    <t>3800410</t>
  </si>
  <si>
    <t>91002819</t>
  </si>
  <si>
    <t>3800417</t>
  </si>
  <si>
    <t>91002820</t>
  </si>
  <si>
    <t>3800411</t>
  </si>
  <si>
    <t>91002821</t>
  </si>
  <si>
    <t>3800413</t>
  </si>
  <si>
    <t>91002822</t>
  </si>
  <si>
    <t>3800414</t>
  </si>
  <si>
    <t>91002823</t>
  </si>
  <si>
    <t>3800415</t>
  </si>
  <si>
    <t>91002852</t>
  </si>
  <si>
    <t>3800412</t>
  </si>
  <si>
    <t>91002857</t>
  </si>
  <si>
    <t>3800452</t>
  </si>
  <si>
    <t>91002859</t>
  </si>
  <si>
    <t>3800453</t>
  </si>
  <si>
    <t>91002860</t>
  </si>
  <si>
    <t>3800416</t>
  </si>
  <si>
    <t>91002868</t>
  </si>
  <si>
    <t>3800451</t>
  </si>
  <si>
    <t>91002885</t>
  </si>
  <si>
    <t>3800450</t>
  </si>
  <si>
    <t>91002915</t>
  </si>
  <si>
    <t>3800449</t>
  </si>
  <si>
    <t>91003070</t>
  </si>
  <si>
    <t>3800408</t>
  </si>
  <si>
    <t>91003071</t>
  </si>
  <si>
    <t>3800409</t>
  </si>
  <si>
    <t>91003072</t>
  </si>
  <si>
    <t>3800448</t>
  </si>
  <si>
    <t>KZ</t>
  </si>
  <si>
    <t>1500000534</t>
  </si>
  <si>
    <t>91002870</t>
  </si>
  <si>
    <t>3800467</t>
  </si>
  <si>
    <t>91002871</t>
  </si>
  <si>
    <t>3800468</t>
  </si>
  <si>
    <t>91002872</t>
  </si>
  <si>
    <t>3800477</t>
  </si>
  <si>
    <t>91002873</t>
  </si>
  <si>
    <t>3800478</t>
  </si>
  <si>
    <t>91002874</t>
  </si>
  <si>
    <t>3800479</t>
  </si>
  <si>
    <t>91002875</t>
  </si>
  <si>
    <t>3800480</t>
  </si>
  <si>
    <t>91002876</t>
  </si>
  <si>
    <t>3800470</t>
  </si>
  <si>
    <t>91002877</t>
  </si>
  <si>
    <t>3800471</t>
  </si>
  <si>
    <t>91002878</t>
  </si>
  <si>
    <t>3800472</t>
  </si>
  <si>
    <t>91002916</t>
  </si>
  <si>
    <t>3800469</t>
  </si>
  <si>
    <t>91002917</t>
  </si>
  <si>
    <t>3800473</t>
  </si>
  <si>
    <t>91002918</t>
  </si>
  <si>
    <t>3800474</t>
  </si>
  <si>
    <t>91002919</t>
  </si>
  <si>
    <t>3800475</t>
  </si>
  <si>
    <t>91002920</t>
  </si>
  <si>
    <t>3800476</t>
  </si>
  <si>
    <t>92000044</t>
  </si>
  <si>
    <t>92000054</t>
  </si>
  <si>
    <t>92000053</t>
  </si>
  <si>
    <t>92000055</t>
  </si>
  <si>
    <t>92000020</t>
  </si>
  <si>
    <t>92000089</t>
  </si>
  <si>
    <t>3600008</t>
  </si>
  <si>
    <t>3500021</t>
  </si>
  <si>
    <t>1700000005</t>
  </si>
  <si>
    <t>SAP 91002261</t>
  </si>
  <si>
    <t>1400000261</t>
  </si>
  <si>
    <t>1400000378</t>
  </si>
  <si>
    <t>280003</t>
  </si>
  <si>
    <t>GUARNIZIONI INDUSTRIALI S</t>
  </si>
  <si>
    <t>91001039</t>
  </si>
  <si>
    <t>2400126</t>
  </si>
  <si>
    <t>D</t>
  </si>
  <si>
    <t>91001990</t>
  </si>
  <si>
    <t>2400237</t>
  </si>
  <si>
    <t>91002103</t>
  </si>
  <si>
    <t>2400257</t>
  </si>
  <si>
    <t>91000623</t>
  </si>
  <si>
    <t>2400031</t>
  </si>
  <si>
    <t>91000801</t>
  </si>
  <si>
    <t>2400072</t>
  </si>
  <si>
    <t>91001034</t>
  </si>
  <si>
    <t>2400106</t>
  </si>
  <si>
    <t>91000524</t>
  </si>
  <si>
    <t>2400019</t>
  </si>
  <si>
    <t>91000802</t>
  </si>
  <si>
    <t>2400052</t>
  </si>
  <si>
    <t>91000803</t>
  </si>
  <si>
    <t>2400089</t>
  </si>
  <si>
    <t>91001332</t>
  </si>
  <si>
    <t>2400136</t>
  </si>
  <si>
    <t>91001333</t>
  </si>
  <si>
    <t>2400153</t>
  </si>
  <si>
    <t>91001374</t>
  </si>
  <si>
    <t>2400169</t>
  </si>
  <si>
    <t>91001525</t>
  </si>
  <si>
    <t>2400183</t>
  </si>
  <si>
    <t>91001648</t>
  </si>
  <si>
    <t>2400207</t>
  </si>
  <si>
    <t>91001758</t>
  </si>
  <si>
    <t>2400221</t>
  </si>
  <si>
    <t>91000117</t>
  </si>
  <si>
    <t>2301643</t>
  </si>
  <si>
    <t>91000118</t>
  </si>
  <si>
    <t>2301627</t>
  </si>
  <si>
    <t>91000119</t>
  </si>
  <si>
    <t>2301607</t>
  </si>
  <si>
    <t>91000138</t>
  </si>
  <si>
    <t>2301656</t>
  </si>
  <si>
    <t>91002509</t>
  </si>
  <si>
    <t>2400313</t>
  </si>
  <si>
    <t>91002532</t>
  </si>
  <si>
    <t>2400330</t>
  </si>
  <si>
    <t>281146</t>
  </si>
  <si>
    <t>NUOVA SITT SRL</t>
  </si>
  <si>
    <t>200001396</t>
  </si>
  <si>
    <t>1820</t>
  </si>
  <si>
    <t>91001036</t>
  </si>
  <si>
    <t>83</t>
  </si>
  <si>
    <t>200001387</t>
  </si>
  <si>
    <t>1781</t>
  </si>
  <si>
    <t>91001697</t>
  </si>
  <si>
    <t>266</t>
  </si>
  <si>
    <t>200001376</t>
  </si>
  <si>
    <t>1700</t>
  </si>
  <si>
    <t>91000914</t>
  </si>
  <si>
    <t>49</t>
  </si>
  <si>
    <t>91001519</t>
  </si>
  <si>
    <t>208</t>
  </si>
  <si>
    <t>91000126</t>
  </si>
  <si>
    <t>1922</t>
  </si>
  <si>
    <t>91002511</t>
  </si>
  <si>
    <t>364</t>
  </si>
  <si>
    <t>91003187</t>
  </si>
  <si>
    <t>435</t>
  </si>
  <si>
    <t>281304</t>
  </si>
  <si>
    <t>MI-ME MINUTERIE METALLICH</t>
  </si>
  <si>
    <t>91002515</t>
  </si>
  <si>
    <t>500216</t>
  </si>
  <si>
    <t>91000684</t>
  </si>
  <si>
    <t>500053</t>
  </si>
  <si>
    <t>91001430</t>
  </si>
  <si>
    <t>500117</t>
  </si>
  <si>
    <t>281615</t>
  </si>
  <si>
    <t>CAMAS SPA</t>
  </si>
  <si>
    <t>91002585</t>
  </si>
  <si>
    <t>187VEN</t>
  </si>
  <si>
    <t>91002908</t>
  </si>
  <si>
    <t>205</t>
  </si>
  <si>
    <t>91002283</t>
  </si>
  <si>
    <t>100</t>
  </si>
  <si>
    <t>1700000001</t>
  </si>
  <si>
    <t>98</t>
  </si>
  <si>
    <t>200002012</t>
  </si>
  <si>
    <t>883</t>
  </si>
  <si>
    <t>200001973</t>
  </si>
  <si>
    <t>655</t>
  </si>
  <si>
    <t>91000972</t>
  </si>
  <si>
    <t>85VEN</t>
  </si>
  <si>
    <t>91002252</t>
  </si>
  <si>
    <t>179</t>
  </si>
  <si>
    <t>91003205</t>
  </si>
  <si>
    <t>280</t>
  </si>
  <si>
    <t>200002031</t>
  </si>
  <si>
    <t>814</t>
  </si>
  <si>
    <t>200002020</t>
  </si>
  <si>
    <t>122</t>
  </si>
  <si>
    <t>281936</t>
  </si>
  <si>
    <t>TECNOMATICVARESE S.R.L.</t>
  </si>
  <si>
    <t>91002251</t>
  </si>
  <si>
    <t>200002021</t>
  </si>
  <si>
    <t>125</t>
  </si>
  <si>
    <t>91000594</t>
  </si>
  <si>
    <t>141 ST AV</t>
  </si>
  <si>
    <t>91000648</t>
  </si>
  <si>
    <t>141</t>
  </si>
  <si>
    <t>91000649</t>
  </si>
  <si>
    <t>137</t>
  </si>
  <si>
    <t>91000592</t>
  </si>
  <si>
    <t>137 ST AV</t>
  </si>
  <si>
    <t>91002910</t>
  </si>
  <si>
    <t>21</t>
  </si>
  <si>
    <t>200002019</t>
  </si>
  <si>
    <t>107</t>
  </si>
  <si>
    <t>282153</t>
  </si>
  <si>
    <t>VIMERCATI S.P.A.</t>
  </si>
  <si>
    <t>3500071</t>
  </si>
  <si>
    <t>RETUR MARFA</t>
  </si>
  <si>
    <t>3500072</t>
  </si>
  <si>
    <t>3500009</t>
  </si>
  <si>
    <t>3500013</t>
  </si>
  <si>
    <t>3500031</t>
  </si>
  <si>
    <t>3500033</t>
  </si>
  <si>
    <t>3500075</t>
  </si>
  <si>
    <t>3500076</t>
  </si>
  <si>
    <t>3500062</t>
  </si>
  <si>
    <t>3500065</t>
  </si>
  <si>
    <t>3500036</t>
  </si>
  <si>
    <t>3500038</t>
  </si>
  <si>
    <t>3500039</t>
  </si>
  <si>
    <t>3500040</t>
  </si>
  <si>
    <t>80021755</t>
  </si>
  <si>
    <t>3500042</t>
  </si>
  <si>
    <t>80021755</t>
  </si>
  <si>
    <t>3500043</t>
  </si>
  <si>
    <t>3500044</t>
  </si>
  <si>
    <t>3500045</t>
  </si>
  <si>
    <t>3500077</t>
  </si>
  <si>
    <t>3500078</t>
  </si>
  <si>
    <t>3500069</t>
  </si>
  <si>
    <t>3500070</t>
  </si>
  <si>
    <t>3500073</t>
  </si>
  <si>
    <t>3500074</t>
  </si>
  <si>
    <t>3500064</t>
  </si>
  <si>
    <t>3500005</t>
  </si>
  <si>
    <t>3500006</t>
  </si>
  <si>
    <t>3500025</t>
  </si>
  <si>
    <t>3500026</t>
  </si>
  <si>
    <t>3500061</t>
  </si>
  <si>
    <t>282192</t>
  </si>
  <si>
    <t>MECAL S.R.L.</t>
  </si>
  <si>
    <t>91002567</t>
  </si>
  <si>
    <t>841</t>
  </si>
  <si>
    <t>282385</t>
  </si>
  <si>
    <t>MOLLIFICIO BERGAMASCO S.P</t>
  </si>
  <si>
    <t>3500092</t>
  </si>
  <si>
    <t>91003012</t>
  </si>
  <si>
    <t>24000757</t>
  </si>
  <si>
    <t>91000202</t>
  </si>
  <si>
    <t>23003210</t>
  </si>
  <si>
    <t>91000682</t>
  </si>
  <si>
    <t>24000033</t>
  </si>
  <si>
    <t>91001718</t>
  </si>
  <si>
    <t>24000414</t>
  </si>
  <si>
    <t>91001518</t>
  </si>
  <si>
    <t>24000350</t>
  </si>
  <si>
    <t>91000194</t>
  </si>
  <si>
    <t>23003164</t>
  </si>
  <si>
    <t>282388</t>
  </si>
  <si>
    <t>SIRA S.P.A.</t>
  </si>
  <si>
    <t>91003055</t>
  </si>
  <si>
    <t>82</t>
  </si>
  <si>
    <t>282456</t>
  </si>
  <si>
    <t>MARCA SRL</t>
  </si>
  <si>
    <t>91002728</t>
  </si>
  <si>
    <t>95</t>
  </si>
  <si>
    <t>91003188</t>
  </si>
  <si>
    <t>94</t>
  </si>
  <si>
    <t>91002289</t>
  </si>
  <si>
    <t>77</t>
  </si>
  <si>
    <t>91002510</t>
  </si>
  <si>
    <t>78</t>
  </si>
  <si>
    <t>91000547</t>
  </si>
  <si>
    <t>91000700</t>
  </si>
  <si>
    <t>7</t>
  </si>
  <si>
    <t>91000701</t>
  </si>
  <si>
    <t>91001030</t>
  </si>
  <si>
    <t>27</t>
  </si>
  <si>
    <t>91000880</t>
  </si>
  <si>
    <t>91001375</t>
  </si>
  <si>
    <t>45</t>
  </si>
  <si>
    <t>91001376</t>
  </si>
  <si>
    <t>46</t>
  </si>
  <si>
    <t>91001939</t>
  </si>
  <si>
    <t>60</t>
  </si>
  <si>
    <t>91000113</t>
  </si>
  <si>
    <t>418</t>
  </si>
  <si>
    <t>91000114</t>
  </si>
  <si>
    <t>415</t>
  </si>
  <si>
    <t>282693</t>
  </si>
  <si>
    <t>TE.DAS S.R.L.</t>
  </si>
  <si>
    <t>91003313</t>
  </si>
  <si>
    <t>28</t>
  </si>
  <si>
    <t>91003315</t>
  </si>
  <si>
    <t>200002050</t>
  </si>
  <si>
    <t>200002022</t>
  </si>
  <si>
    <t>216</t>
  </si>
  <si>
    <t>92000210</t>
  </si>
  <si>
    <t>283054</t>
  </si>
  <si>
    <t>SATECO  AG</t>
  </si>
  <si>
    <t>91003000</t>
  </si>
  <si>
    <t>565158</t>
  </si>
  <si>
    <t>91003001</t>
  </si>
  <si>
    <t>565159</t>
  </si>
  <si>
    <t>91000344</t>
  </si>
  <si>
    <t>562723</t>
  </si>
  <si>
    <t>91000352</t>
  </si>
  <si>
    <t>91000343</t>
  </si>
  <si>
    <t>562724</t>
  </si>
  <si>
    <t>91000353</t>
  </si>
  <si>
    <t>91000342</t>
  </si>
  <si>
    <t>562725</t>
  </si>
  <si>
    <t>91000354</t>
  </si>
  <si>
    <t>91002527</t>
  </si>
  <si>
    <t>564998</t>
  </si>
  <si>
    <t>91002528</t>
  </si>
  <si>
    <t>564997</t>
  </si>
  <si>
    <t>92000025</t>
  </si>
  <si>
    <t>C</t>
  </si>
  <si>
    <t>92000027</t>
  </si>
  <si>
    <t>92000024</t>
  </si>
  <si>
    <t>92000028</t>
  </si>
  <si>
    <t>92000023</t>
  </si>
  <si>
    <t>92000029</t>
  </si>
  <si>
    <t>283076</t>
  </si>
  <si>
    <t>ABON PLASTIC  SRL</t>
  </si>
  <si>
    <t>91002713</t>
  </si>
  <si>
    <t>91000871</t>
  </si>
  <si>
    <t>2</t>
  </si>
  <si>
    <t>91001647</t>
  </si>
  <si>
    <t>5</t>
  </si>
  <si>
    <t>91001334</t>
  </si>
  <si>
    <t>4</t>
  </si>
  <si>
    <t>91001721</t>
  </si>
  <si>
    <t>91001940</t>
  </si>
  <si>
    <t>6</t>
  </si>
  <si>
    <t>91003005</t>
  </si>
  <si>
    <t>91002962</t>
  </si>
  <si>
    <t>283105</t>
  </si>
  <si>
    <t>SEICA S.P.A.</t>
  </si>
  <si>
    <t>91001404</t>
  </si>
  <si>
    <t>91001405</t>
  </si>
  <si>
    <t>1221</t>
  </si>
  <si>
    <t>200002029</t>
  </si>
  <si>
    <t>653</t>
  </si>
  <si>
    <t>283115</t>
  </si>
  <si>
    <t>PROGIND S.R.L.</t>
  </si>
  <si>
    <t>91001024</t>
  </si>
  <si>
    <t>234</t>
  </si>
  <si>
    <t>91001038</t>
  </si>
  <si>
    <t>228</t>
  </si>
  <si>
    <t>91001040</t>
  </si>
  <si>
    <t>212</t>
  </si>
  <si>
    <t>91002027</t>
  </si>
  <si>
    <t>494</t>
  </si>
  <si>
    <t>91003224</t>
  </si>
  <si>
    <t>736</t>
  </si>
  <si>
    <t>91001991</t>
  </si>
  <si>
    <t>456</t>
  </si>
  <si>
    <t>91002512</t>
  </si>
  <si>
    <t>566</t>
  </si>
  <si>
    <t>91002693</t>
  </si>
  <si>
    <t>632</t>
  </si>
  <si>
    <t>91002813</t>
  </si>
  <si>
    <t>647</t>
  </si>
  <si>
    <t>91003011</t>
  </si>
  <si>
    <t>725</t>
  </si>
  <si>
    <t>91001270</t>
  </si>
  <si>
    <t>268</t>
  </si>
  <si>
    <t>91002570</t>
  </si>
  <si>
    <t>548</t>
  </si>
  <si>
    <t>91002816</t>
  </si>
  <si>
    <t>510</t>
  </si>
  <si>
    <t>91002833</t>
  </si>
  <si>
    <t>511</t>
  </si>
  <si>
    <t>91000534</t>
  </si>
  <si>
    <t>24</t>
  </si>
  <si>
    <t>91000537</t>
  </si>
  <si>
    <t>91000538</t>
  </si>
  <si>
    <t>91000624</t>
  </si>
  <si>
    <t>70</t>
  </si>
  <si>
    <t>91000680</t>
  </si>
  <si>
    <t>106</t>
  </si>
  <si>
    <t>91000689</t>
  </si>
  <si>
    <t>101</t>
  </si>
  <si>
    <t>91000690</t>
  </si>
  <si>
    <t>129</t>
  </si>
  <si>
    <t>91000691</t>
  </si>
  <si>
    <t>117</t>
  </si>
  <si>
    <t>91000883</t>
  </si>
  <si>
    <t>168</t>
  </si>
  <si>
    <t>91000949</t>
  </si>
  <si>
    <t>198</t>
  </si>
  <si>
    <t>91001025</t>
  </si>
  <si>
    <t>91001032</t>
  </si>
  <si>
    <t>186</t>
  </si>
  <si>
    <t>91001033</t>
  </si>
  <si>
    <t>180</t>
  </si>
  <si>
    <t>91001129</t>
  </si>
  <si>
    <t>146</t>
  </si>
  <si>
    <t>91001078</t>
  </si>
  <si>
    <t>91000530</t>
  </si>
  <si>
    <t>53</t>
  </si>
  <si>
    <t>91000531</t>
  </si>
  <si>
    <t>91000533</t>
  </si>
  <si>
    <t>34</t>
  </si>
  <si>
    <t>91000549</t>
  </si>
  <si>
    <t>86</t>
  </si>
  <si>
    <t>91000685</t>
  </si>
  <si>
    <t>97</t>
  </si>
  <si>
    <t>91001265</t>
  </si>
  <si>
    <t>283</t>
  </si>
  <si>
    <t>91001266</t>
  </si>
  <si>
    <t>287</t>
  </si>
  <si>
    <t>91001268</t>
  </si>
  <si>
    <t>300</t>
  </si>
  <si>
    <t>91001269</t>
  </si>
  <si>
    <t>310</t>
  </si>
  <si>
    <t>91001517</t>
  </si>
  <si>
    <t>350</t>
  </si>
  <si>
    <t>91001520</t>
  </si>
  <si>
    <t>344</t>
  </si>
  <si>
    <t>91002028</t>
  </si>
  <si>
    <t>433</t>
  </si>
  <si>
    <t>91001248</t>
  </si>
  <si>
    <t>246</t>
  </si>
  <si>
    <t>91001595</t>
  </si>
  <si>
    <t>260</t>
  </si>
  <si>
    <t>91001651</t>
  </si>
  <si>
    <t>398</t>
  </si>
  <si>
    <t>91001652</t>
  </si>
  <si>
    <t>392</t>
  </si>
  <si>
    <t>91001653</t>
  </si>
  <si>
    <t>381</t>
  </si>
  <si>
    <t>91001719</t>
  </si>
  <si>
    <t>420</t>
  </si>
  <si>
    <t>91002290</t>
  </si>
  <si>
    <t>538</t>
  </si>
  <si>
    <t>91002513</t>
  </si>
  <si>
    <t>594</t>
  </si>
  <si>
    <t>91002514</t>
  </si>
  <si>
    <t>597</t>
  </si>
  <si>
    <t>91002531</t>
  </si>
  <si>
    <t>613</t>
  </si>
  <si>
    <t>91002541</t>
  </si>
  <si>
    <t>579</t>
  </si>
  <si>
    <t>91002542</t>
  </si>
  <si>
    <t>615</t>
  </si>
  <si>
    <t>91002566</t>
  </si>
  <si>
    <t>523</t>
  </si>
  <si>
    <t>91002576</t>
  </si>
  <si>
    <t>525</t>
  </si>
  <si>
    <t>91002703</t>
  </si>
  <si>
    <t>618</t>
  </si>
  <si>
    <t>91002730</t>
  </si>
  <si>
    <t>677</t>
  </si>
  <si>
    <t>91002731</t>
  </si>
  <si>
    <t>666</t>
  </si>
  <si>
    <t>91002752</t>
  </si>
  <si>
    <t>586</t>
  </si>
  <si>
    <t>91003007</t>
  </si>
  <si>
    <t>691</t>
  </si>
  <si>
    <t>91003010</t>
  </si>
  <si>
    <t>692</t>
  </si>
  <si>
    <t>91003008</t>
  </si>
  <si>
    <t>711</t>
  </si>
  <si>
    <t>92000078</t>
  </si>
  <si>
    <t>3500059</t>
  </si>
  <si>
    <t>80021180</t>
  </si>
  <si>
    <t>283130</t>
  </si>
  <si>
    <t>TTI ITALY S.R.L.</t>
  </si>
  <si>
    <t>3500058</t>
  </si>
  <si>
    <t>80020521</t>
  </si>
  <si>
    <t>3500063</t>
  </si>
  <si>
    <t>91002404</t>
  </si>
  <si>
    <t>12502683</t>
  </si>
  <si>
    <t>92000190</t>
  </si>
  <si>
    <t>283228</t>
  </si>
  <si>
    <t>BURSTER ITALIA S.R.L.</t>
  </si>
  <si>
    <t>91002834</t>
  </si>
  <si>
    <t>3</t>
  </si>
  <si>
    <t>283231</t>
  </si>
  <si>
    <t>VIGNATI PIETRO E LUIGI S.</t>
  </si>
  <si>
    <t>91001076</t>
  </si>
  <si>
    <t>105</t>
  </si>
  <si>
    <t>91003246</t>
  </si>
  <si>
    <t>472</t>
  </si>
  <si>
    <t>91002023</t>
  </si>
  <si>
    <t>91001074</t>
  </si>
  <si>
    <t>72</t>
  </si>
  <si>
    <t>91001075</t>
  </si>
  <si>
    <t>73</t>
  </si>
  <si>
    <t>91001429</t>
  </si>
  <si>
    <t>176</t>
  </si>
  <si>
    <t>91001643</t>
  </si>
  <si>
    <t>201</t>
  </si>
  <si>
    <t>91002747</t>
  </si>
  <si>
    <t>383</t>
  </si>
  <si>
    <t>91002746</t>
  </si>
  <si>
    <t>92000153</t>
  </si>
  <si>
    <t>283612</t>
  </si>
  <si>
    <t>METALGALVANO PLASTICS FIN</t>
  </si>
  <si>
    <t>91001126</t>
  </si>
  <si>
    <t>99</t>
  </si>
  <si>
    <t>91003247</t>
  </si>
  <si>
    <t>444</t>
  </si>
  <si>
    <t>91002031</t>
  </si>
  <si>
    <t>264</t>
  </si>
  <si>
    <t>91001128</t>
  </si>
  <si>
    <t>40</t>
  </si>
  <si>
    <t>91001528</t>
  </si>
  <si>
    <t>177</t>
  </si>
  <si>
    <t>91002714</t>
  </si>
  <si>
    <t>376</t>
  </si>
  <si>
    <t>92000087</t>
  </si>
  <si>
    <t>147</t>
  </si>
  <si>
    <t>3500060</t>
  </si>
  <si>
    <t>80021194</t>
  </si>
  <si>
    <t>283638</t>
  </si>
  <si>
    <t>WINTEC S.R.L.</t>
  </si>
  <si>
    <t>91003297</t>
  </si>
  <si>
    <t>79</t>
  </si>
  <si>
    <t>AB</t>
  </si>
  <si>
    <t>100025730</t>
  </si>
  <si>
    <t>91/15.04.2020</t>
  </si>
  <si>
    <t>91002396</t>
  </si>
  <si>
    <t>253</t>
  </si>
  <si>
    <t>200001628</t>
  </si>
  <si>
    <t>269</t>
  </si>
  <si>
    <t>91002907</t>
  </si>
  <si>
    <t>54</t>
  </si>
  <si>
    <t>283706</t>
  </si>
  <si>
    <t>DIGI KEY CORPORATION</t>
  </si>
  <si>
    <t>200001174</t>
  </si>
  <si>
    <t>87658449</t>
  </si>
  <si>
    <t>283842</t>
  </si>
  <si>
    <t>MOUSER ELECTRONICS INC.</t>
  </si>
  <si>
    <t>1500000212</t>
  </si>
  <si>
    <t>91002259</t>
  </si>
  <si>
    <t>77605550</t>
  </si>
  <si>
    <t>283912</t>
  </si>
  <si>
    <t>COMEC ITALIA  S.R.L.</t>
  </si>
  <si>
    <t>91001356</t>
  </si>
  <si>
    <t>44</t>
  </si>
  <si>
    <t>91001601</t>
  </si>
  <si>
    <t>76</t>
  </si>
  <si>
    <t>91000201</t>
  </si>
  <si>
    <t>660</t>
  </si>
  <si>
    <t>91000250</t>
  </si>
  <si>
    <t>92000018</t>
  </si>
  <si>
    <t>283956</t>
  </si>
  <si>
    <t>TECNOSTAMP TRIULZI EAST E</t>
  </si>
  <si>
    <t>91001759</t>
  </si>
  <si>
    <t>20240031</t>
  </si>
  <si>
    <t>B</t>
  </si>
  <si>
    <t>91003030</t>
  </si>
  <si>
    <t>20240058</t>
  </si>
  <si>
    <t>3500057</t>
  </si>
  <si>
    <t>80020956</t>
  </si>
  <si>
    <t>91002555</t>
  </si>
  <si>
    <t>20240040</t>
  </si>
  <si>
    <t>3500049</t>
  </si>
  <si>
    <t>3500050</t>
  </si>
  <si>
    <t>3500051</t>
  </si>
  <si>
    <t>3500052</t>
  </si>
  <si>
    <t>3500053</t>
  </si>
  <si>
    <t>3500054</t>
  </si>
  <si>
    <t>3500055</t>
  </si>
  <si>
    <t>3500056</t>
  </si>
  <si>
    <t>91002504</t>
  </si>
  <si>
    <t>20240045</t>
  </si>
  <si>
    <t>91002522</t>
  </si>
  <si>
    <t>20240046</t>
  </si>
  <si>
    <t>91002521</t>
  </si>
  <si>
    <t>20240047</t>
  </si>
  <si>
    <t>91002559</t>
  </si>
  <si>
    <t>20240049</t>
  </si>
  <si>
    <t>91001167</t>
  </si>
  <si>
    <t>20240013</t>
  </si>
  <si>
    <t>91002088</t>
  </si>
  <si>
    <t>20240038</t>
  </si>
  <si>
    <t>91002557</t>
  </si>
  <si>
    <t>20240034</t>
  </si>
  <si>
    <t>91001362</t>
  </si>
  <si>
    <t>20240014</t>
  </si>
  <si>
    <t>91001367</t>
  </si>
  <si>
    <t>20240016</t>
  </si>
  <si>
    <t>91001368</t>
  </si>
  <si>
    <t>20240017</t>
  </si>
  <si>
    <t>91001447</t>
  </si>
  <si>
    <t>20240019</t>
  </si>
  <si>
    <t>91001451</t>
  </si>
  <si>
    <t>20240018</t>
  </si>
  <si>
    <t>91001621</t>
  </si>
  <si>
    <t>20240021</t>
  </si>
  <si>
    <t>91001623</t>
  </si>
  <si>
    <t>20240020</t>
  </si>
  <si>
    <t>91001526</t>
  </si>
  <si>
    <t>20240025</t>
  </si>
  <si>
    <t>91001596</t>
  </si>
  <si>
    <t>20240024</t>
  </si>
  <si>
    <t>91001646</t>
  </si>
  <si>
    <t>20240026</t>
  </si>
  <si>
    <t>91001166</t>
  </si>
  <si>
    <t>20240012</t>
  </si>
  <si>
    <t>91001445</t>
  </si>
  <si>
    <t>20240022</t>
  </si>
  <si>
    <t>91001674</t>
  </si>
  <si>
    <t>20240027</t>
  </si>
  <si>
    <t>91001946</t>
  </si>
  <si>
    <t>20240028</t>
  </si>
  <si>
    <t>91002067</t>
  </si>
  <si>
    <t>20240032</t>
  </si>
  <si>
    <t>91002556</t>
  </si>
  <si>
    <t>20240033</t>
  </si>
  <si>
    <t>91002053</t>
  </si>
  <si>
    <t>20240036</t>
  </si>
  <si>
    <t>91002058</t>
  </si>
  <si>
    <t>20240037</t>
  </si>
  <si>
    <t>91002551</t>
  </si>
  <si>
    <t>20240043</t>
  </si>
  <si>
    <t>91002742</t>
  </si>
  <si>
    <t>20240053</t>
  </si>
  <si>
    <t>91002792</t>
  </si>
  <si>
    <t>20240055</t>
  </si>
  <si>
    <t>91003186</t>
  </si>
  <si>
    <t>20240054</t>
  </si>
  <si>
    <t>91002677</t>
  </si>
  <si>
    <t>20240052</t>
  </si>
  <si>
    <t>92000101</t>
  </si>
  <si>
    <t>20240015</t>
  </si>
  <si>
    <t>283966</t>
  </si>
  <si>
    <t>CAVI ZENIT S.R.L.</t>
  </si>
  <si>
    <t>91003245</t>
  </si>
  <si>
    <t>91000915</t>
  </si>
  <si>
    <t>39</t>
  </si>
  <si>
    <t>91001706</t>
  </si>
  <si>
    <t>196</t>
  </si>
  <si>
    <t>91000192</t>
  </si>
  <si>
    <t>1732</t>
  </si>
  <si>
    <t>283987</t>
  </si>
  <si>
    <t>NEAMT FOREST S.R.L.</t>
  </si>
  <si>
    <t>91002204</t>
  </si>
  <si>
    <t>9508</t>
  </si>
  <si>
    <t>91002206</t>
  </si>
  <si>
    <t>9510</t>
  </si>
  <si>
    <t>91002207</t>
  </si>
  <si>
    <t>9515</t>
  </si>
  <si>
    <t>91003154</t>
  </si>
  <si>
    <t>9596</t>
  </si>
  <si>
    <t>91002717</t>
  </si>
  <si>
    <t>9552</t>
  </si>
  <si>
    <t>91002718</t>
  </si>
  <si>
    <t>9553</t>
  </si>
  <si>
    <t>91002719</t>
  </si>
  <si>
    <t>9554</t>
  </si>
  <si>
    <t>91002720</t>
  </si>
  <si>
    <t>9555</t>
  </si>
  <si>
    <t>91002721</t>
  </si>
  <si>
    <t>9556</t>
  </si>
  <si>
    <t>91003144</t>
  </si>
  <si>
    <t>9584</t>
  </si>
  <si>
    <t>91002200</t>
  </si>
  <si>
    <t>9507</t>
  </si>
  <si>
    <t>91002203</t>
  </si>
  <si>
    <t>9513</t>
  </si>
  <si>
    <t>91003134</t>
  </si>
  <si>
    <t>9569</t>
  </si>
  <si>
    <t>91003135</t>
  </si>
  <si>
    <t>9570</t>
  </si>
  <si>
    <t>91003136</t>
  </si>
  <si>
    <t>9571</t>
  </si>
  <si>
    <t>91003145</t>
  </si>
  <si>
    <t>9585</t>
  </si>
  <si>
    <t>91002715</t>
  </si>
  <si>
    <t>9548</t>
  </si>
  <si>
    <t>91002716</t>
  </si>
  <si>
    <t>9550</t>
  </si>
  <si>
    <t>91003065</t>
  </si>
  <si>
    <t>9574</t>
  </si>
  <si>
    <t>91003137</t>
  </si>
  <si>
    <t>9573</t>
  </si>
  <si>
    <t>91003138</t>
  </si>
  <si>
    <t>9575</t>
  </si>
  <si>
    <t>91003151</t>
  </si>
  <si>
    <t>9593</t>
  </si>
  <si>
    <t>91003152</t>
  </si>
  <si>
    <t>9594</t>
  </si>
  <si>
    <t>91003153</t>
  </si>
  <si>
    <t>9595</t>
  </si>
  <si>
    <t>91002706</t>
  </si>
  <si>
    <t>9541</t>
  </si>
  <si>
    <t>91002707</t>
  </si>
  <si>
    <t>9542</t>
  </si>
  <si>
    <t>91002708</t>
  </si>
  <si>
    <t>9543</t>
  </si>
  <si>
    <t>91002710</t>
  </si>
  <si>
    <t>9544</t>
  </si>
  <si>
    <t>91002674</t>
  </si>
  <si>
    <t>9516</t>
  </si>
  <si>
    <t>91002678</t>
  </si>
  <si>
    <t>9517</t>
  </si>
  <si>
    <t>91002680</t>
  </si>
  <si>
    <t>9518</t>
  </si>
  <si>
    <t>91002686</t>
  </si>
  <si>
    <t>9519</t>
  </si>
  <si>
    <t>91002689</t>
  </si>
  <si>
    <t>9525</t>
  </si>
  <si>
    <t>91002691</t>
  </si>
  <si>
    <t>9530</t>
  </si>
  <si>
    <t>91002692</t>
  </si>
  <si>
    <t>9531</t>
  </si>
  <si>
    <t>91002695</t>
  </si>
  <si>
    <t>9533</t>
  </si>
  <si>
    <t>91001494</t>
  </si>
  <si>
    <t>9480</t>
  </si>
  <si>
    <t>91001971</t>
  </si>
  <si>
    <t>9456</t>
  </si>
  <si>
    <t>91001972</t>
  </si>
  <si>
    <t>9458</t>
  </si>
  <si>
    <t>91001973</t>
  </si>
  <si>
    <t>9459</t>
  </si>
  <si>
    <t>91001974</t>
  </si>
  <si>
    <t>9462</t>
  </si>
  <si>
    <t>91001975</t>
  </si>
  <si>
    <t>9463</t>
  </si>
  <si>
    <t>91001976</t>
  </si>
  <si>
    <t>9464</t>
  </si>
  <si>
    <t>91001977</t>
  </si>
  <si>
    <t>9465</t>
  </si>
  <si>
    <t>91001978</t>
  </si>
  <si>
    <t>9466</t>
  </si>
  <si>
    <t>91002121</t>
  </si>
  <si>
    <t>9470</t>
  </si>
  <si>
    <t>91002123</t>
  </si>
  <si>
    <t>9471</t>
  </si>
  <si>
    <t>91002124</t>
  </si>
  <si>
    <t>9472</t>
  </si>
  <si>
    <t>91002125</t>
  </si>
  <si>
    <t>9473</t>
  </si>
  <si>
    <t>91002127</t>
  </si>
  <si>
    <t>9474</t>
  </si>
  <si>
    <t>91002132</t>
  </si>
  <si>
    <t>9479</t>
  </si>
  <si>
    <t>91002133</t>
  </si>
  <si>
    <t>9482</t>
  </si>
  <si>
    <t>91002134</t>
  </si>
  <si>
    <t>9483</t>
  </si>
  <si>
    <t>91002268</t>
  </si>
  <si>
    <t>9468</t>
  </si>
  <si>
    <t>91002192</t>
  </si>
  <si>
    <t>9498</t>
  </si>
  <si>
    <t>91002194</t>
  </si>
  <si>
    <t>9500</t>
  </si>
  <si>
    <t>91002195</t>
  </si>
  <si>
    <t>9501</t>
  </si>
  <si>
    <t>91002128</t>
  </si>
  <si>
    <t>9475</t>
  </si>
  <si>
    <t>91002129</t>
  </si>
  <si>
    <t>9476</t>
  </si>
  <si>
    <t>91002130</t>
  </si>
  <si>
    <t>9477</t>
  </si>
  <si>
    <t>91002131</t>
  </si>
  <si>
    <t>9478</t>
  </si>
  <si>
    <t>91002135</t>
  </si>
  <si>
    <t>9481</t>
  </si>
  <si>
    <t>91002136</t>
  </si>
  <si>
    <t>9486</t>
  </si>
  <si>
    <t>91002173</t>
  </si>
  <si>
    <t>9487</t>
  </si>
  <si>
    <t>91002174</t>
  </si>
  <si>
    <t>9488</t>
  </si>
  <si>
    <t>91002182</t>
  </si>
  <si>
    <t>9490</t>
  </si>
  <si>
    <t>91002184</t>
  </si>
  <si>
    <t>9491</t>
  </si>
  <si>
    <t>91002185</t>
  </si>
  <si>
    <t>9492</t>
  </si>
  <si>
    <t>91002187</t>
  </si>
  <si>
    <t>9493</t>
  </si>
  <si>
    <t>91002188</t>
  </si>
  <si>
    <t>9494</t>
  </si>
  <si>
    <t>91002189</t>
  </si>
  <si>
    <t>9495</t>
  </si>
  <si>
    <t>91002190</t>
  </si>
  <si>
    <t>9496</t>
  </si>
  <si>
    <t>91002191</t>
  </si>
  <si>
    <t>9497</t>
  </si>
  <si>
    <t>91002196</t>
  </si>
  <si>
    <t>9503</t>
  </si>
  <si>
    <t>91002198</t>
  </si>
  <si>
    <t>9504</t>
  </si>
  <si>
    <t>91002199</t>
  </si>
  <si>
    <t>9512</t>
  </si>
  <si>
    <t>91002201</t>
  </si>
  <si>
    <t>9511</t>
  </si>
  <si>
    <t>91002688</t>
  </si>
  <si>
    <t>9522</t>
  </si>
  <si>
    <t>91002690</t>
  </si>
  <si>
    <t>9526</t>
  </si>
  <si>
    <t>91002694</t>
  </si>
  <si>
    <t>9532</t>
  </si>
  <si>
    <t>91002696</t>
  </si>
  <si>
    <t>9534</t>
  </si>
  <si>
    <t>91002698</t>
  </si>
  <si>
    <t>9535</t>
  </si>
  <si>
    <t>91002699</t>
  </si>
  <si>
    <t>9537</t>
  </si>
  <si>
    <t>91002701</t>
  </si>
  <si>
    <t>9538</t>
  </si>
  <si>
    <t>91002702</t>
  </si>
  <si>
    <t>9539</t>
  </si>
  <si>
    <t>91002704</t>
  </si>
  <si>
    <t>9540</t>
  </si>
  <si>
    <t>91002525</t>
  </si>
  <si>
    <t>9557</t>
  </si>
  <si>
    <t>91002722</t>
  </si>
  <si>
    <t>9558</t>
  </si>
  <si>
    <t>91002723</t>
  </si>
  <si>
    <t>9559</t>
  </si>
  <si>
    <t>91002724</t>
  </si>
  <si>
    <t>9560</t>
  </si>
  <si>
    <t>91002725</t>
  </si>
  <si>
    <t>9561</t>
  </si>
  <si>
    <t>91002726</t>
  </si>
  <si>
    <t>9563</t>
  </si>
  <si>
    <t>91003131</t>
  </si>
  <si>
    <t>9562</t>
  </si>
  <si>
    <t>91003132</t>
  </si>
  <si>
    <t>9568</t>
  </si>
  <si>
    <t>91003133</t>
  </si>
  <si>
    <t>9572</t>
  </si>
  <si>
    <t>91003141</t>
  </si>
  <si>
    <t>9580</t>
  </si>
  <si>
    <t>91003142</t>
  </si>
  <si>
    <t>9581</t>
  </si>
  <si>
    <t>91003146</t>
  </si>
  <si>
    <t>9586</t>
  </si>
  <si>
    <t>91003147</t>
  </si>
  <si>
    <t>9587</t>
  </si>
  <si>
    <t>91003148</t>
  </si>
  <si>
    <t>9588</t>
  </si>
  <si>
    <t>91003149</t>
  </si>
  <si>
    <t>9590</t>
  </si>
  <si>
    <t>91002526</t>
  </si>
  <si>
    <t>9520</t>
  </si>
  <si>
    <t>91002684</t>
  </si>
  <si>
    <t>9521</t>
  </si>
  <si>
    <t>91002711</t>
  </si>
  <si>
    <t>9545</t>
  </si>
  <si>
    <t>91002712</t>
  </si>
  <si>
    <t>9546</t>
  </si>
  <si>
    <t>91002727</t>
  </si>
  <si>
    <t>9564</t>
  </si>
  <si>
    <t>91002751</t>
  </si>
  <si>
    <t>9565</t>
  </si>
  <si>
    <t>91002753</t>
  </si>
  <si>
    <t>9566</t>
  </si>
  <si>
    <t>91002754</t>
  </si>
  <si>
    <t>9567</t>
  </si>
  <si>
    <t>91003139</t>
  </si>
  <si>
    <t>9576</t>
  </si>
  <si>
    <t>91003140</t>
  </si>
  <si>
    <t>9577</t>
  </si>
  <si>
    <t>91003143</t>
  </si>
  <si>
    <t>9582</t>
  </si>
  <si>
    <t>91003150</t>
  </si>
  <si>
    <t>9591</t>
  </si>
  <si>
    <t>91003155</t>
  </si>
  <si>
    <t>9597</t>
  </si>
  <si>
    <t>283994</t>
  </si>
  <si>
    <t>GARNITURI INDUSTRIALE S.R</t>
  </si>
  <si>
    <t>91001753</t>
  </si>
  <si>
    <t>2400047</t>
  </si>
  <si>
    <t>91002035</t>
  </si>
  <si>
    <t>2400048</t>
  </si>
  <si>
    <t>91002736</t>
  </si>
  <si>
    <t>240004</t>
  </si>
  <si>
    <t>91002952</t>
  </si>
  <si>
    <t>240006</t>
  </si>
  <si>
    <t>91002953</t>
  </si>
  <si>
    <t>240005</t>
  </si>
  <si>
    <t>91001949</t>
  </si>
  <si>
    <t>2400049</t>
  </si>
  <si>
    <t>91002065</t>
  </si>
  <si>
    <t>2400050</t>
  </si>
  <si>
    <t>91002066</t>
  </si>
  <si>
    <t>2400051</t>
  </si>
  <si>
    <t>91000527</t>
  </si>
  <si>
    <t>2400004</t>
  </si>
  <si>
    <t>91000646</t>
  </si>
  <si>
    <t>2400003</t>
  </si>
  <si>
    <t>91000659</t>
  </si>
  <si>
    <t>91000662</t>
  </si>
  <si>
    <t>2400005</t>
  </si>
  <si>
    <t>91000518</t>
  </si>
  <si>
    <t>2400001</t>
  </si>
  <si>
    <t>91000647</t>
  </si>
  <si>
    <t>2400002</t>
  </si>
  <si>
    <t>91001200</t>
  </si>
  <si>
    <t>2400030</t>
  </si>
  <si>
    <t>91001203</t>
  </si>
  <si>
    <t>2400029</t>
  </si>
  <si>
    <t>91001221</t>
  </si>
  <si>
    <t>2400023</t>
  </si>
  <si>
    <t>91001422</t>
  </si>
  <si>
    <t>2400036</t>
  </si>
  <si>
    <t>91001204</t>
  </si>
  <si>
    <t>2400028</t>
  </si>
  <si>
    <t>91001359</t>
  </si>
  <si>
    <t>2400032</t>
  </si>
  <si>
    <t>91001423</t>
  </si>
  <si>
    <t>2400037</t>
  </si>
  <si>
    <t>91001431</t>
  </si>
  <si>
    <t>2400038</t>
  </si>
  <si>
    <t>91001575</t>
  </si>
  <si>
    <t>2400043</t>
  </si>
  <si>
    <t>91001576</t>
  </si>
  <si>
    <t>2400042</t>
  </si>
  <si>
    <t>91002060</t>
  </si>
  <si>
    <t>2400055</t>
  </si>
  <si>
    <t>91002061</t>
  </si>
  <si>
    <t>2400056</t>
  </si>
  <si>
    <t>91002322</t>
  </si>
  <si>
    <t>2400062</t>
  </si>
  <si>
    <t>91002323</t>
  </si>
  <si>
    <t>2400063</t>
  </si>
  <si>
    <t>91002669</t>
  </si>
  <si>
    <t>240001</t>
  </si>
  <si>
    <t>91003244</t>
  </si>
  <si>
    <t>240002</t>
  </si>
  <si>
    <t>91003292</t>
  </si>
  <si>
    <t>240003</t>
  </si>
  <si>
    <t>284043</t>
  </si>
  <si>
    <t>I-TRONIK S.R.L.</t>
  </si>
  <si>
    <t>91000591</t>
  </si>
  <si>
    <t>6613 ST AV</t>
  </si>
  <si>
    <t>91000650</t>
  </si>
  <si>
    <t>6613</t>
  </si>
  <si>
    <t>200002027</t>
  </si>
  <si>
    <t>284054</t>
  </si>
  <si>
    <t>GUAINE MICOPLAST S.R.L.</t>
  </si>
  <si>
    <t>91001031</t>
  </si>
  <si>
    <t>240106</t>
  </si>
  <si>
    <t>91001609</t>
  </si>
  <si>
    <t>240106A</t>
  </si>
  <si>
    <t>91002148</t>
  </si>
  <si>
    <t>240230</t>
  </si>
  <si>
    <t>91002085</t>
  </si>
  <si>
    <t>91000191</t>
  </si>
  <si>
    <t>231269</t>
  </si>
  <si>
    <t>91000247</t>
  </si>
  <si>
    <t>91002734</t>
  </si>
  <si>
    <t>240301</t>
  </si>
  <si>
    <t>92000015</t>
  </si>
  <si>
    <t>91001607</t>
  </si>
  <si>
    <t>92000115</t>
  </si>
  <si>
    <t>284083</t>
  </si>
  <si>
    <t>MARCA ROMANIA S.R.L.</t>
  </si>
  <si>
    <t>91001047</t>
  </si>
  <si>
    <t>23</t>
  </si>
  <si>
    <t>91003184</t>
  </si>
  <si>
    <t>93</t>
  </si>
  <si>
    <t>3500048</t>
  </si>
  <si>
    <t>80020925</t>
  </si>
  <si>
    <t>3500046</t>
  </si>
  <si>
    <t>80020925</t>
  </si>
  <si>
    <t>3500047</t>
  </si>
  <si>
    <t>91003185</t>
  </si>
  <si>
    <t>87</t>
  </si>
  <si>
    <t>91000644</t>
  </si>
  <si>
    <t>91000774</t>
  </si>
  <si>
    <t>91001046</t>
  </si>
  <si>
    <t>15</t>
  </si>
  <si>
    <t>91001497</t>
  </si>
  <si>
    <t>38</t>
  </si>
  <si>
    <t>91001617</t>
  </si>
  <si>
    <t>56</t>
  </si>
  <si>
    <t>91001987</t>
  </si>
  <si>
    <t>64</t>
  </si>
  <si>
    <t>91002026</t>
  </si>
  <si>
    <t>67</t>
  </si>
  <si>
    <t>91002332</t>
  </si>
  <si>
    <t>91002552</t>
  </si>
  <si>
    <t>75</t>
  </si>
  <si>
    <t>91002503</t>
  </si>
  <si>
    <t>80</t>
  </si>
  <si>
    <t>284105</t>
  </si>
  <si>
    <t>MELEXIS TECHNOLOGIES NV D</t>
  </si>
  <si>
    <t>91002534</t>
  </si>
  <si>
    <t>22410222</t>
  </si>
  <si>
    <t>91002569</t>
  </si>
  <si>
    <t>22409240</t>
  </si>
  <si>
    <t>92000179</t>
  </si>
  <si>
    <t>91001258</t>
  </si>
  <si>
    <t>22404668</t>
  </si>
  <si>
    <t>91001262</t>
  </si>
  <si>
    <t>22404761</t>
  </si>
  <si>
    <t>92000086</t>
  </si>
  <si>
    <t>91000897</t>
  </si>
  <si>
    <t>22402848</t>
  </si>
  <si>
    <t>91001023</t>
  </si>
  <si>
    <t>22403746</t>
  </si>
  <si>
    <t>91000901</t>
  </si>
  <si>
    <t>22402010</t>
  </si>
  <si>
    <t>91001591</t>
  </si>
  <si>
    <t>22406411</t>
  </si>
  <si>
    <t>92000109</t>
  </si>
  <si>
    <t>284138</t>
  </si>
  <si>
    <t>FEDEX EXPRESS ROMANIA</t>
  </si>
  <si>
    <t>91002116</t>
  </si>
  <si>
    <t>6247060</t>
  </si>
  <si>
    <t>91003168</t>
  </si>
  <si>
    <t>6274593</t>
  </si>
  <si>
    <t>91003169</t>
  </si>
  <si>
    <t>6274594</t>
  </si>
  <si>
    <t>91001764</t>
  </si>
  <si>
    <t>814422430</t>
  </si>
  <si>
    <t>91002768</t>
  </si>
  <si>
    <t>814426138</t>
  </si>
  <si>
    <t>91003124</t>
  </si>
  <si>
    <t>6270398</t>
  </si>
  <si>
    <t>91002760</t>
  </si>
  <si>
    <t>6006796</t>
  </si>
  <si>
    <t>91002763</t>
  </si>
  <si>
    <t>6112385</t>
  </si>
  <si>
    <t>200001078</t>
  </si>
  <si>
    <t>5653110</t>
  </si>
  <si>
    <t>200001080</t>
  </si>
  <si>
    <t>5668023</t>
  </si>
  <si>
    <t>200001081</t>
  </si>
  <si>
    <t>5689595</t>
  </si>
  <si>
    <t>200001079</t>
  </si>
  <si>
    <t>5660168</t>
  </si>
  <si>
    <t>91002273</t>
  </si>
  <si>
    <t>814419020</t>
  </si>
  <si>
    <t>91001815</t>
  </si>
  <si>
    <t>6235665</t>
  </si>
  <si>
    <t>91002280</t>
  </si>
  <si>
    <t>814420846</t>
  </si>
  <si>
    <t>91001816</t>
  </si>
  <si>
    <t>6240130</t>
  </si>
  <si>
    <t>91001775</t>
  </si>
  <si>
    <t>6241439</t>
  </si>
  <si>
    <t>91001776</t>
  </si>
  <si>
    <t>6245642</t>
  </si>
  <si>
    <t>91002266</t>
  </si>
  <si>
    <t>6245643</t>
  </si>
  <si>
    <t>91002767</t>
  </si>
  <si>
    <t>814423175</t>
  </si>
  <si>
    <t>91002365</t>
  </si>
  <si>
    <t>6252609</t>
  </si>
  <si>
    <t>91002357</t>
  </si>
  <si>
    <t>814424542</t>
  </si>
  <si>
    <t>91002761</t>
  </si>
  <si>
    <t>6258776</t>
  </si>
  <si>
    <t>91002762</t>
  </si>
  <si>
    <t>6258777</t>
  </si>
  <si>
    <t>91002894</t>
  </si>
  <si>
    <t>814427667</t>
  </si>
  <si>
    <t>91002363</t>
  </si>
  <si>
    <t>6251746</t>
  </si>
  <si>
    <t>91002366</t>
  </si>
  <si>
    <t>6257300</t>
  </si>
  <si>
    <t>91002765</t>
  </si>
  <si>
    <t>6263189</t>
  </si>
  <si>
    <t>91002766</t>
  </si>
  <si>
    <t>6263190</t>
  </si>
  <si>
    <t>91002891</t>
  </si>
  <si>
    <t>6264694</t>
  </si>
  <si>
    <t>91002892</t>
  </si>
  <si>
    <t>6268576</t>
  </si>
  <si>
    <t>91002895</t>
  </si>
  <si>
    <t>814427369</t>
  </si>
  <si>
    <t>91002893</t>
  </si>
  <si>
    <t>6269854</t>
  </si>
  <si>
    <t>284224</t>
  </si>
  <si>
    <t>PROCONSIL GRUP S.R.L.</t>
  </si>
  <si>
    <t>200001247</t>
  </si>
  <si>
    <t>21114</t>
  </si>
  <si>
    <t>284244</t>
  </si>
  <si>
    <t>SEWS COMPONENTS AND ELECT</t>
  </si>
  <si>
    <t>91003296</t>
  </si>
  <si>
    <t>7424-04205</t>
  </si>
  <si>
    <t>91002574</t>
  </si>
  <si>
    <t>3781</t>
  </si>
  <si>
    <t>91001950</t>
  </si>
  <si>
    <t>742403255</t>
  </si>
  <si>
    <t>91002140</t>
  </si>
  <si>
    <t>742403532</t>
  </si>
  <si>
    <t>91002700</t>
  </si>
  <si>
    <t>4409</t>
  </si>
  <si>
    <t>284246</t>
  </si>
  <si>
    <t>AVNET EUROPE BV BE</t>
  </si>
  <si>
    <t>91003286</t>
  </si>
  <si>
    <t>2504672303</t>
  </si>
  <si>
    <t>91000652</t>
  </si>
  <si>
    <t>2504611760</t>
  </si>
  <si>
    <t>91000620</t>
  </si>
  <si>
    <t>2504611757</t>
  </si>
  <si>
    <t>91000621</t>
  </si>
  <si>
    <t>2504611759</t>
  </si>
  <si>
    <t>91000651</t>
  </si>
  <si>
    <t>2504611761</t>
  </si>
  <si>
    <t>91000653</t>
  </si>
  <si>
    <t>2504611758</t>
  </si>
  <si>
    <t>91000698</t>
  </si>
  <si>
    <t>2504611756</t>
  </si>
  <si>
    <t>91003013</t>
  </si>
  <si>
    <t>2504667319</t>
  </si>
  <si>
    <t>91002024</t>
  </si>
  <si>
    <t>2504645915</t>
  </si>
  <si>
    <t>91002539</t>
  </si>
  <si>
    <t>2504655198</t>
  </si>
  <si>
    <t>91002571</t>
  </si>
  <si>
    <t>2504655197</t>
  </si>
  <si>
    <t>91002709</t>
  </si>
  <si>
    <t>2504663133</t>
  </si>
  <si>
    <t>91001259</t>
  </si>
  <si>
    <t>2504629331</t>
  </si>
  <si>
    <t>91001261</t>
  </si>
  <si>
    <t>2504629332</t>
  </si>
  <si>
    <t>91002505</t>
  </si>
  <si>
    <t>2504654000</t>
  </si>
  <si>
    <t>91002506</t>
  </si>
  <si>
    <t>2504654001</t>
  </si>
  <si>
    <t>91002507</t>
  </si>
  <si>
    <t>2504654002</t>
  </si>
  <si>
    <t>91002508</t>
  </si>
  <si>
    <t>2504654003</t>
  </si>
  <si>
    <t>91002536</t>
  </si>
  <si>
    <t>2504654005</t>
  </si>
  <si>
    <t>91002537</t>
  </si>
  <si>
    <t>2504654004</t>
  </si>
  <si>
    <t>91002538</t>
  </si>
  <si>
    <t>2504653999</t>
  </si>
  <si>
    <t>91000558</t>
  </si>
  <si>
    <t>2504610767</t>
  </si>
  <si>
    <t>91000699</t>
  </si>
  <si>
    <t>2504610766</t>
  </si>
  <si>
    <t>91001048</t>
  </si>
  <si>
    <t>2504623131</t>
  </si>
  <si>
    <t>91001049</t>
  </si>
  <si>
    <t>2504623129</t>
  </si>
  <si>
    <t>91001069</t>
  </si>
  <si>
    <t>2504623130</t>
  </si>
  <si>
    <t>91001250</t>
  </si>
  <si>
    <t>2504626339</t>
  </si>
  <si>
    <t>91001512</t>
  </si>
  <si>
    <t>2504632135</t>
  </si>
  <si>
    <t>91001521</t>
  </si>
  <si>
    <t>2504632132</t>
  </si>
  <si>
    <t>91001522</t>
  </si>
  <si>
    <t>2504632134</t>
  </si>
  <si>
    <t>91001523</t>
  </si>
  <si>
    <t>2504632133</t>
  </si>
  <si>
    <t>91001524</t>
  </si>
  <si>
    <t>2504632138</t>
  </si>
  <si>
    <t>91001598</t>
  </si>
  <si>
    <t>2504632137</t>
  </si>
  <si>
    <t>91001599</t>
  </si>
  <si>
    <t>2504635646</t>
  </si>
  <si>
    <t>91001600</t>
  </si>
  <si>
    <t>2504632136</t>
  </si>
  <si>
    <t>91001608</t>
  </si>
  <si>
    <t>2504638732</t>
  </si>
  <si>
    <t>91001684</t>
  </si>
  <si>
    <t>2504640709</t>
  </si>
  <si>
    <t>91001686</t>
  </si>
  <si>
    <t>2504642976</t>
  </si>
  <si>
    <t>91001717</t>
  </si>
  <si>
    <t>2504642977</t>
  </si>
  <si>
    <t>91000218</t>
  </si>
  <si>
    <t>2504601277</t>
  </si>
  <si>
    <t>91002535</t>
  </si>
  <si>
    <t>2504651585</t>
  </si>
  <si>
    <t>284248</t>
  </si>
  <si>
    <t>TTI, INC. DE</t>
  </si>
  <si>
    <t>91000783</t>
  </si>
  <si>
    <t>12367508</t>
  </si>
  <si>
    <t>91001297</t>
  </si>
  <si>
    <t>12431228</t>
  </si>
  <si>
    <t>91003216</t>
  </si>
  <si>
    <t>12558060</t>
  </si>
  <si>
    <t>91001432</t>
  </si>
  <si>
    <t>12420536</t>
  </si>
  <si>
    <t>3500017</t>
  </si>
  <si>
    <t>91002018</t>
  </si>
  <si>
    <t>12488443</t>
  </si>
  <si>
    <t>91002455</t>
  </si>
  <si>
    <t>12515808</t>
  </si>
  <si>
    <t>91000805</t>
  </si>
  <si>
    <t>12380978</t>
  </si>
  <si>
    <t>91000617</t>
  </si>
  <si>
    <t>12380979</t>
  </si>
  <si>
    <t>91000619</t>
  </si>
  <si>
    <t>12380980</t>
  </si>
  <si>
    <t>91000804</t>
  </si>
  <si>
    <t>12380977</t>
  </si>
  <si>
    <t>91002019</t>
  </si>
  <si>
    <t>12485347</t>
  </si>
  <si>
    <t>91002020</t>
  </si>
  <si>
    <t>12485348</t>
  </si>
  <si>
    <t>91002817</t>
  </si>
  <si>
    <t>12531998</t>
  </si>
  <si>
    <t>91003309</t>
  </si>
  <si>
    <t>92000208</t>
  </si>
  <si>
    <t>91002456</t>
  </si>
  <si>
    <t>12512602</t>
  </si>
  <si>
    <t>91002457</t>
  </si>
  <si>
    <t>12512594</t>
  </si>
  <si>
    <t>91002458</t>
  </si>
  <si>
    <t>12512593</t>
  </si>
  <si>
    <t>91002459</t>
  </si>
  <si>
    <t>12512577</t>
  </si>
  <si>
    <t>91002460</t>
  </si>
  <si>
    <t>12512581</t>
  </si>
  <si>
    <t>91002461</t>
  </si>
  <si>
    <t>12512604</t>
  </si>
  <si>
    <t>91002463</t>
  </si>
  <si>
    <t>12512609</t>
  </si>
  <si>
    <t>91002464</t>
  </si>
  <si>
    <t>12512575</t>
  </si>
  <si>
    <t>91002465</t>
  </si>
  <si>
    <t>12512592</t>
  </si>
  <si>
    <t>91002466</t>
  </si>
  <si>
    <t>12512591</t>
  </si>
  <si>
    <t>91002467</t>
  </si>
  <si>
    <t>12512589</t>
  </si>
  <si>
    <t>91002468</t>
  </si>
  <si>
    <t>12512580</t>
  </si>
  <si>
    <t>91002469</t>
  </si>
  <si>
    <t>12512578</t>
  </si>
  <si>
    <t>91002470</t>
  </si>
  <si>
    <t>12512579</t>
  </si>
  <si>
    <t>91002471</t>
  </si>
  <si>
    <t>12512601</t>
  </si>
  <si>
    <t>91002472</t>
  </si>
  <si>
    <t>12512598</t>
  </si>
  <si>
    <t>91002473</t>
  </si>
  <si>
    <t>12512596</t>
  </si>
  <si>
    <t>91002474</t>
  </si>
  <si>
    <t>12512605</t>
  </si>
  <si>
    <t>91002475</t>
  </si>
  <si>
    <t>12512608</t>
  </si>
  <si>
    <t>91002476</t>
  </si>
  <si>
    <t>12512597</t>
  </si>
  <si>
    <t>91002477</t>
  </si>
  <si>
    <t>12512600</t>
  </si>
  <si>
    <t>91002478</t>
  </si>
  <si>
    <t>12512603</t>
  </si>
  <si>
    <t>91002479</t>
  </si>
  <si>
    <t>12512576</t>
  </si>
  <si>
    <t>91002480</t>
  </si>
  <si>
    <t>12512606</t>
  </si>
  <si>
    <t>91002481</t>
  </si>
  <si>
    <t>12512574</t>
  </si>
  <si>
    <t>91002482</t>
  </si>
  <si>
    <t>12512599</t>
  </si>
  <si>
    <t>91002483</t>
  </si>
  <si>
    <t>12512595</t>
  </si>
  <si>
    <t>91002484</t>
  </si>
  <si>
    <t>12512587</t>
  </si>
  <si>
    <t>91002487</t>
  </si>
  <si>
    <t>12512583</t>
  </si>
  <si>
    <t>91002488</t>
  </si>
  <si>
    <t>12512584</t>
  </si>
  <si>
    <t>91002489</t>
  </si>
  <si>
    <t>12512607</t>
  </si>
  <si>
    <t>91002490</t>
  </si>
  <si>
    <t>12512590</t>
  </si>
  <si>
    <t>91002491</t>
  </si>
  <si>
    <t>12512573</t>
  </si>
  <si>
    <t>91002492</t>
  </si>
  <si>
    <t>12512585</t>
  </si>
  <si>
    <t>91002493</t>
  </si>
  <si>
    <t>12512582</t>
  </si>
  <si>
    <t>91002494</t>
  </si>
  <si>
    <t>12512586</t>
  </si>
  <si>
    <t>91002495</t>
  </si>
  <si>
    <t>12512588</t>
  </si>
  <si>
    <t>91002462</t>
  </si>
  <si>
    <t>12512613</t>
  </si>
  <si>
    <t>91002485</t>
  </si>
  <si>
    <t>12512611</t>
  </si>
  <si>
    <t>91002486</t>
  </si>
  <si>
    <t>12512610</t>
  </si>
  <si>
    <t>91002516</t>
  </si>
  <si>
    <t>12512612</t>
  </si>
  <si>
    <t>91002517</t>
  </si>
  <si>
    <t>12512614</t>
  </si>
  <si>
    <t>91002732</t>
  </si>
  <si>
    <t>12531997</t>
  </si>
  <si>
    <t>91002733</t>
  </si>
  <si>
    <t>12531999</t>
  </si>
  <si>
    <t>3500066</t>
  </si>
  <si>
    <t>91003210</t>
  </si>
  <si>
    <t>12558051</t>
  </si>
  <si>
    <t>91003211</t>
  </si>
  <si>
    <t>12558052</t>
  </si>
  <si>
    <t>91003212</t>
  </si>
  <si>
    <t>12558053</t>
  </si>
  <si>
    <t>91003213</t>
  </si>
  <si>
    <t>12558054</t>
  </si>
  <si>
    <t>91003214</t>
  </si>
  <si>
    <t>12558056</t>
  </si>
  <si>
    <t>91003215</t>
  </si>
  <si>
    <t>12558058</t>
  </si>
  <si>
    <t>91003217</t>
  </si>
  <si>
    <t>12558061</t>
  </si>
  <si>
    <t>91003218</t>
  </si>
  <si>
    <t>12558062</t>
  </si>
  <si>
    <t>91003219</t>
  </si>
  <si>
    <t>12558063</t>
  </si>
  <si>
    <t>91003267</t>
  </si>
  <si>
    <t>12558059</t>
  </si>
  <si>
    <t>91003268</t>
  </si>
  <si>
    <t>12558057</t>
  </si>
  <si>
    <t>91003269</t>
  </si>
  <si>
    <t>12558055</t>
  </si>
  <si>
    <t>91001289</t>
  </si>
  <si>
    <t>12434124</t>
  </si>
  <si>
    <t>91001290</t>
  </si>
  <si>
    <t>12434125</t>
  </si>
  <si>
    <t>1500000409</t>
  </si>
  <si>
    <t>91002496</t>
  </si>
  <si>
    <t>12509035</t>
  </si>
  <si>
    <t>91002497</t>
  </si>
  <si>
    <t>12509038</t>
  </si>
  <si>
    <t>91002498</t>
  </si>
  <si>
    <t>12509033</t>
  </si>
  <si>
    <t>91002499</t>
  </si>
  <si>
    <t>12509039</t>
  </si>
  <si>
    <t>91002500</t>
  </si>
  <si>
    <t>12509034</t>
  </si>
  <si>
    <t>91002501</t>
  </si>
  <si>
    <t>12509036</t>
  </si>
  <si>
    <t>91002502</t>
  </si>
  <si>
    <t>12509037</t>
  </si>
  <si>
    <t>91002162</t>
  </si>
  <si>
    <t>12492241</t>
  </si>
  <si>
    <t>91002163</t>
  </si>
  <si>
    <t>12492242</t>
  </si>
  <si>
    <t>91002165</t>
  </si>
  <si>
    <t>12492243</t>
  </si>
  <si>
    <t>91002166</t>
  </si>
  <si>
    <t>12492244</t>
  </si>
  <si>
    <t>91002168</t>
  </si>
  <si>
    <t>12492245</t>
  </si>
  <si>
    <t>91002169</t>
  </si>
  <si>
    <t>12492246</t>
  </si>
  <si>
    <t>91002410</t>
  </si>
  <si>
    <t>12499057</t>
  </si>
  <si>
    <t>91002411</t>
  </si>
  <si>
    <t>12499058</t>
  </si>
  <si>
    <t>91002412</t>
  </si>
  <si>
    <t>12499059</t>
  </si>
  <si>
    <t>200001322</t>
  </si>
  <si>
    <t>12229346</t>
  </si>
  <si>
    <t>91000491</t>
  </si>
  <si>
    <t>12367512</t>
  </si>
  <si>
    <t>91000494</t>
  </si>
  <si>
    <t>12367492</t>
  </si>
  <si>
    <t>91000560</t>
  </si>
  <si>
    <t>12377851</t>
  </si>
  <si>
    <t>91000561</t>
  </si>
  <si>
    <t>12377853</t>
  </si>
  <si>
    <t>91000562</t>
  </si>
  <si>
    <t>12377852</t>
  </si>
  <si>
    <t>91000630</t>
  </si>
  <si>
    <t>12367488</t>
  </si>
  <si>
    <t>91000631</t>
  </si>
  <si>
    <t>12367486</t>
  </si>
  <si>
    <t>91000632</t>
  </si>
  <si>
    <t>12367493</t>
  </si>
  <si>
    <t>91000637</t>
  </si>
  <si>
    <t>12363543</t>
  </si>
  <si>
    <t>91000778</t>
  </si>
  <si>
    <t>12367491</t>
  </si>
  <si>
    <t>91000779</t>
  </si>
  <si>
    <t>12367498</t>
  </si>
  <si>
    <t>91000780</t>
  </si>
  <si>
    <t>12367510</t>
  </si>
  <si>
    <t>91000781</t>
  </si>
  <si>
    <t>12367487</t>
  </si>
  <si>
    <t>91000782</t>
  </si>
  <si>
    <t>12367495</t>
  </si>
  <si>
    <t>91000784</t>
  </si>
  <si>
    <t>12367509</t>
  </si>
  <si>
    <t>91000785</t>
  </si>
  <si>
    <t>12367501</t>
  </si>
  <si>
    <t>91000786</t>
  </si>
  <si>
    <t>12367497</t>
  </si>
  <si>
    <t>91000787</t>
  </si>
  <si>
    <t>12367507</t>
  </si>
  <si>
    <t>91000788</t>
  </si>
  <si>
    <t>12367500</t>
  </si>
  <si>
    <t>91000789</t>
  </si>
  <si>
    <t>12367502</t>
  </si>
  <si>
    <t>91000790</t>
  </si>
  <si>
    <t>12367504</t>
  </si>
  <si>
    <t>91000791</t>
  </si>
  <si>
    <t>12367489</t>
  </si>
  <si>
    <t>91000792</t>
  </si>
  <si>
    <t>12367494</t>
  </si>
  <si>
    <t>91000793</t>
  </si>
  <si>
    <t>12367503</t>
  </si>
  <si>
    <t>91000794</t>
  </si>
  <si>
    <t>12367490</t>
  </si>
  <si>
    <t>91000795</t>
  </si>
  <si>
    <t>12367506</t>
  </si>
  <si>
    <t>91000796</t>
  </si>
  <si>
    <t>12367505</t>
  </si>
  <si>
    <t>91000797</t>
  </si>
  <si>
    <t>12367496</t>
  </si>
  <si>
    <t>91000798</t>
  </si>
  <si>
    <t>12367511</t>
  </si>
  <si>
    <t>91000799</t>
  </si>
  <si>
    <t>12367499</t>
  </si>
  <si>
    <t>91000800</t>
  </si>
  <si>
    <t>12367513</t>
  </si>
  <si>
    <t>91000808</t>
  </si>
  <si>
    <t>12367514</t>
  </si>
  <si>
    <t>91000885</t>
  </si>
  <si>
    <t>12399691</t>
  </si>
  <si>
    <t>91000957</t>
  </si>
  <si>
    <t>12413702</t>
  </si>
  <si>
    <t>91000958</t>
  </si>
  <si>
    <t>12413701</t>
  </si>
  <si>
    <t>91000959</t>
  </si>
  <si>
    <t>12409431</t>
  </si>
  <si>
    <t>91000960</t>
  </si>
  <si>
    <t>12413709</t>
  </si>
  <si>
    <t>91000961</t>
  </si>
  <si>
    <t>12413708</t>
  </si>
  <si>
    <t>91000962</t>
  </si>
  <si>
    <t>12413699</t>
  </si>
  <si>
    <t>91000963</t>
  </si>
  <si>
    <t>12413700</t>
  </si>
  <si>
    <t>91000964</t>
  </si>
  <si>
    <t>12409429</t>
  </si>
  <si>
    <t>91000965</t>
  </si>
  <si>
    <t>12413698</t>
  </si>
  <si>
    <t>91001011</t>
  </si>
  <si>
    <t>12413714</t>
  </si>
  <si>
    <t>91001012</t>
  </si>
  <si>
    <t>12413703</t>
  </si>
  <si>
    <t>91001013</t>
  </si>
  <si>
    <t>12413705</t>
  </si>
  <si>
    <t>91001014</t>
  </si>
  <si>
    <t>12409430</t>
  </si>
  <si>
    <t>91001015</t>
  </si>
  <si>
    <t>12413712</t>
  </si>
  <si>
    <t>91001016</t>
  </si>
  <si>
    <t>12413713</t>
  </si>
  <si>
    <t>91001017</t>
  </si>
  <si>
    <t>12413707</t>
  </si>
  <si>
    <t>91001018</t>
  </si>
  <si>
    <t>12413706</t>
  </si>
  <si>
    <t>91001019</t>
  </si>
  <si>
    <t>12413711</t>
  </si>
  <si>
    <t>91001020</t>
  </si>
  <si>
    <t>12413697</t>
  </si>
  <si>
    <t>91001021</t>
  </si>
  <si>
    <t>12413704</t>
  </si>
  <si>
    <t>91001022</t>
  </si>
  <si>
    <t>12413710</t>
  </si>
  <si>
    <t>91001026</t>
  </si>
  <si>
    <t>12417391</t>
  </si>
  <si>
    <t>91001027</t>
  </si>
  <si>
    <t>12417392</t>
  </si>
  <si>
    <t>91001028</t>
  </si>
  <si>
    <t>12417393</t>
  </si>
  <si>
    <t>91001064</t>
  </si>
  <si>
    <t>12417394</t>
  </si>
  <si>
    <t>91001070</t>
  </si>
  <si>
    <t>12413696</t>
  </si>
  <si>
    <t>91001071</t>
  </si>
  <si>
    <t>12413715</t>
  </si>
  <si>
    <t>91001163</t>
  </si>
  <si>
    <t>12367515</t>
  </si>
  <si>
    <t>91000628</t>
  </si>
  <si>
    <t>91000629</t>
  </si>
  <si>
    <t>12372538</t>
  </si>
  <si>
    <t>91000633</t>
  </si>
  <si>
    <t>12374975</t>
  </si>
  <si>
    <t>91000634</t>
  </si>
  <si>
    <t>12374976</t>
  </si>
  <si>
    <t>91000635</t>
  </si>
  <si>
    <t>12360039</t>
  </si>
  <si>
    <t>91000636</t>
  </si>
  <si>
    <t>12348533</t>
  </si>
  <si>
    <t>91000678</t>
  </si>
  <si>
    <t>12396478</t>
  </si>
  <si>
    <t>91000679</t>
  </si>
  <si>
    <t>12396477</t>
  </si>
  <si>
    <t>91000688</t>
  </si>
  <si>
    <t>12384206</t>
  </si>
  <si>
    <t>91000806</t>
  </si>
  <si>
    <t>12360041</t>
  </si>
  <si>
    <t>91000807</t>
  </si>
  <si>
    <t>12360040</t>
  </si>
  <si>
    <t>91000872</t>
  </si>
  <si>
    <t>12403048</t>
  </si>
  <si>
    <t>91000873</t>
  </si>
  <si>
    <t>12403046</t>
  </si>
  <si>
    <t>91000874</t>
  </si>
  <si>
    <t>12403045</t>
  </si>
  <si>
    <t>91000875</t>
  </si>
  <si>
    <t>12403047</t>
  </si>
  <si>
    <t>91000876</t>
  </si>
  <si>
    <t>12403044</t>
  </si>
  <si>
    <t>91000877</t>
  </si>
  <si>
    <t>12403049</t>
  </si>
  <si>
    <t>3500016</t>
  </si>
  <si>
    <t>91001287</t>
  </si>
  <si>
    <t>12437655</t>
  </si>
  <si>
    <t>91001298</t>
  </si>
  <si>
    <t>12427669</t>
  </si>
  <si>
    <t>91001300</t>
  </si>
  <si>
    <t>12427670</t>
  </si>
  <si>
    <t>91001301</t>
  </si>
  <si>
    <t>12427671</t>
  </si>
  <si>
    <t>91001302</t>
  </si>
  <si>
    <t>12427672</t>
  </si>
  <si>
    <t>91001303</t>
  </si>
  <si>
    <t>12424192</t>
  </si>
  <si>
    <t>91001304</t>
  </si>
  <si>
    <t>12424193</t>
  </si>
  <si>
    <t>91001305</t>
  </si>
  <si>
    <t>12424194</t>
  </si>
  <si>
    <t>91001306</t>
  </si>
  <si>
    <t>12424195</t>
  </si>
  <si>
    <t>91001307</t>
  </si>
  <si>
    <t>12424196</t>
  </si>
  <si>
    <t>91001308</t>
  </si>
  <si>
    <t>12424197</t>
  </si>
  <si>
    <t>91001310</t>
  </si>
  <si>
    <t>12424198</t>
  </si>
  <si>
    <t>91001316</t>
  </si>
  <si>
    <t>12424199</t>
  </si>
  <si>
    <t>91001317</t>
  </si>
  <si>
    <t>12424200</t>
  </si>
  <si>
    <t>91001320</t>
  </si>
  <si>
    <t>12424201</t>
  </si>
  <si>
    <t>91001321</t>
  </si>
  <si>
    <t>12424202</t>
  </si>
  <si>
    <t>91001330</t>
  </si>
  <si>
    <t>12424203</t>
  </si>
  <si>
    <t>91001331</t>
  </si>
  <si>
    <t>12427673</t>
  </si>
  <si>
    <t>91001406</t>
  </si>
  <si>
    <t>12442972</t>
  </si>
  <si>
    <t>91001407</t>
  </si>
  <si>
    <t>12442973</t>
  </si>
  <si>
    <t>91001408</t>
  </si>
  <si>
    <t>12442974</t>
  </si>
  <si>
    <t>91001409</t>
  </si>
  <si>
    <t>12442975</t>
  </si>
  <si>
    <t>91001410</t>
  </si>
  <si>
    <t>12442976</t>
  </si>
  <si>
    <t>91001411</t>
  </si>
  <si>
    <t>12442977</t>
  </si>
  <si>
    <t>91001412</t>
  </si>
  <si>
    <t>12442978</t>
  </si>
  <si>
    <t>91001413</t>
  </si>
  <si>
    <t>12442979</t>
  </si>
  <si>
    <t>91001414</t>
  </si>
  <si>
    <t>12442980</t>
  </si>
  <si>
    <t>91001415</t>
  </si>
  <si>
    <t>12442981</t>
  </si>
  <si>
    <t>91001416</t>
  </si>
  <si>
    <t>12442982</t>
  </si>
  <si>
    <t>91001417</t>
  </si>
  <si>
    <t>12440338</t>
  </si>
  <si>
    <t>91001418</t>
  </si>
  <si>
    <t>12440339</t>
  </si>
  <si>
    <t>91001455</t>
  </si>
  <si>
    <t>12446463</t>
  </si>
  <si>
    <t>91001456</t>
  </si>
  <si>
    <t>12446432</t>
  </si>
  <si>
    <t>91001457</t>
  </si>
  <si>
    <t>12446434</t>
  </si>
  <si>
    <t>91001458</t>
  </si>
  <si>
    <t>12446433</t>
  </si>
  <si>
    <t>91001459</t>
  </si>
  <si>
    <t>12446435</t>
  </si>
  <si>
    <t>91001460</t>
  </si>
  <si>
    <t>12446436</t>
  </si>
  <si>
    <t>91001461</t>
  </si>
  <si>
    <t>12446437</t>
  </si>
  <si>
    <t>91001462</t>
  </si>
  <si>
    <t>12446438</t>
  </si>
  <si>
    <t>91001463</t>
  </si>
  <si>
    <t>12446439</t>
  </si>
  <si>
    <t>91001464</t>
  </si>
  <si>
    <t>12446440</t>
  </si>
  <si>
    <t>91001465</t>
  </si>
  <si>
    <t>12446441</t>
  </si>
  <si>
    <t>91001466</t>
  </si>
  <si>
    <t>12446442</t>
  </si>
  <si>
    <t>91001467</t>
  </si>
  <si>
    <t>12446443</t>
  </si>
  <si>
    <t>91001468</t>
  </si>
  <si>
    <t>12446445</t>
  </si>
  <si>
    <t>91001469</t>
  </si>
  <si>
    <t>12446447</t>
  </si>
  <si>
    <t>91001470</t>
  </si>
  <si>
    <t>12446446</t>
  </si>
  <si>
    <t>91001471</t>
  </si>
  <si>
    <t>12446449</t>
  </si>
  <si>
    <t>91001473</t>
  </si>
  <si>
    <t>12446450</t>
  </si>
  <si>
    <t>91001474</t>
  </si>
  <si>
    <t>12446451</t>
  </si>
  <si>
    <t>91001475</t>
  </si>
  <si>
    <t>12446452</t>
  </si>
  <si>
    <t>91001476</t>
  </si>
  <si>
    <t>12446453</t>
  </si>
  <si>
    <t>91001477</t>
  </si>
  <si>
    <t>12446454</t>
  </si>
  <si>
    <t>91001478</t>
  </si>
  <si>
    <t>12446455</t>
  </si>
  <si>
    <t>91001479</t>
  </si>
  <si>
    <t>12446456</t>
  </si>
  <si>
    <t>91001480</t>
  </si>
  <si>
    <t>12446457</t>
  </si>
  <si>
    <t>91001481</t>
  </si>
  <si>
    <t>12446458</t>
  </si>
  <si>
    <t>91001482</t>
  </si>
  <si>
    <t>12446459</t>
  </si>
  <si>
    <t>91001483</t>
  </si>
  <si>
    <t>12446460</t>
  </si>
  <si>
    <t>91001484</t>
  </si>
  <si>
    <t>12446461</t>
  </si>
  <si>
    <t>91001485</t>
  </si>
  <si>
    <t>12446462</t>
  </si>
  <si>
    <t>91001486</t>
  </si>
  <si>
    <t>12446464</t>
  </si>
  <si>
    <t>91001487</t>
  </si>
  <si>
    <t>12446465</t>
  </si>
  <si>
    <t>91001488</t>
  </si>
  <si>
    <t>12446466</t>
  </si>
  <si>
    <t>91001513</t>
  </si>
  <si>
    <t>12427674</t>
  </si>
  <si>
    <t>91001529</t>
  </si>
  <si>
    <t>12446448</t>
  </si>
  <si>
    <t>91001530</t>
  </si>
  <si>
    <t>12449658</t>
  </si>
  <si>
    <t>91001531</t>
  </si>
  <si>
    <t>12449657</t>
  </si>
  <si>
    <t>91001532</t>
  </si>
  <si>
    <t>12449656</t>
  </si>
  <si>
    <t>91001533</t>
  </si>
  <si>
    <t>12449655</t>
  </si>
  <si>
    <t>91001534</t>
  </si>
  <si>
    <t>12449654</t>
  </si>
  <si>
    <t>91001535</t>
  </si>
  <si>
    <t>12449653</t>
  </si>
  <si>
    <t>91001536</t>
  </si>
  <si>
    <t>12449652</t>
  </si>
  <si>
    <t>91001537</t>
  </si>
  <si>
    <t>12449651</t>
  </si>
  <si>
    <t>91001538</t>
  </si>
  <si>
    <t>12449650</t>
  </si>
  <si>
    <t>91001539</t>
  </si>
  <si>
    <t>12449649</t>
  </si>
  <si>
    <t>91001540</t>
  </si>
  <si>
    <t>12449648</t>
  </si>
  <si>
    <t>91001541</t>
  </si>
  <si>
    <t>12449647</t>
  </si>
  <si>
    <t>91001542</t>
  </si>
  <si>
    <t>12452595</t>
  </si>
  <si>
    <t>91001543</t>
  </si>
  <si>
    <t>12452594</t>
  </si>
  <si>
    <t>91001544</t>
  </si>
  <si>
    <t>12452592</t>
  </si>
  <si>
    <t>91001545</t>
  </si>
  <si>
    <t>12452591</t>
  </si>
  <si>
    <t>91001546</t>
  </si>
  <si>
    <t>12452590</t>
  </si>
  <si>
    <t>91001547</t>
  </si>
  <si>
    <t>12452589</t>
  </si>
  <si>
    <t>91001548</t>
  </si>
  <si>
    <t>12452588</t>
  </si>
  <si>
    <t>91001549</t>
  </si>
  <si>
    <t>12452587</t>
  </si>
  <si>
    <t>91001550</t>
  </si>
  <si>
    <t>12452586</t>
  </si>
  <si>
    <t>91001551</t>
  </si>
  <si>
    <t>12452585</t>
  </si>
  <si>
    <t>91001552</t>
  </si>
  <si>
    <t>12452584</t>
  </si>
  <si>
    <t>91001553</t>
  </si>
  <si>
    <t>12452583</t>
  </si>
  <si>
    <t>91001554</t>
  </si>
  <si>
    <t>12452582</t>
  </si>
  <si>
    <t>91001555</t>
  </si>
  <si>
    <t>12455506</t>
  </si>
  <si>
    <t>91001556</t>
  </si>
  <si>
    <t>12455504</t>
  </si>
  <si>
    <t>91001557</t>
  </si>
  <si>
    <t>12455501</t>
  </si>
  <si>
    <t>91001558</t>
  </si>
  <si>
    <t>12455500</t>
  </si>
  <si>
    <t>91001559</t>
  </si>
  <si>
    <t>12455498</t>
  </si>
  <si>
    <t>91001560</t>
  </si>
  <si>
    <t>12455497</t>
  </si>
  <si>
    <t>91001561</t>
  </si>
  <si>
    <t>12455496</t>
  </si>
  <si>
    <t>91001562</t>
  </si>
  <si>
    <t>12455494</t>
  </si>
  <si>
    <t>91001563</t>
  </si>
  <si>
    <t>12455493</t>
  </si>
  <si>
    <t>91001564</t>
  </si>
  <si>
    <t>12458746</t>
  </si>
  <si>
    <t>91001565</t>
  </si>
  <si>
    <t>12458745</t>
  </si>
  <si>
    <t>91001566</t>
  </si>
  <si>
    <t>12458744</t>
  </si>
  <si>
    <t>91001567</t>
  </si>
  <si>
    <t>12455503</t>
  </si>
  <si>
    <t>91001568</t>
  </si>
  <si>
    <t>12455495</t>
  </si>
  <si>
    <t>91001569</t>
  </si>
  <si>
    <t>12455499</t>
  </si>
  <si>
    <t>91001570</t>
  </si>
  <si>
    <t>12455502</t>
  </si>
  <si>
    <t>91001571</t>
  </si>
  <si>
    <t>12455505</t>
  </si>
  <si>
    <t>91001602</t>
  </si>
  <si>
    <t>12455492</t>
  </si>
  <si>
    <t>91001610</t>
  </si>
  <si>
    <t>12464874</t>
  </si>
  <si>
    <t>91001690</t>
  </si>
  <si>
    <t>91001691</t>
  </si>
  <si>
    <t>12452593</t>
  </si>
  <si>
    <t>91001692</t>
  </si>
  <si>
    <t>12446444</t>
  </si>
  <si>
    <t>91001754</t>
  </si>
  <si>
    <t>12478320</t>
  </si>
  <si>
    <t>91001755</t>
  </si>
  <si>
    <t>12478318</t>
  </si>
  <si>
    <t>91001956</t>
  </si>
  <si>
    <t>12478319</t>
  </si>
  <si>
    <t>91001292</t>
  </si>
  <si>
    <t>12431224</t>
  </si>
  <si>
    <t>91001293</t>
  </si>
  <si>
    <t>12431225</t>
  </si>
  <si>
    <t>91001294</t>
  </si>
  <si>
    <t>12431226</t>
  </si>
  <si>
    <t>91001295</t>
  </si>
  <si>
    <t>12431227</t>
  </si>
  <si>
    <t>91001638</t>
  </si>
  <si>
    <t>12468782</t>
  </si>
  <si>
    <t>91001639</t>
  </si>
  <si>
    <t>12468783</t>
  </si>
  <si>
    <t>91001640</t>
  </si>
  <si>
    <t>12468781</t>
  </si>
  <si>
    <t>91001641</t>
  </si>
  <si>
    <t>12471732</t>
  </si>
  <si>
    <t>91001687</t>
  </si>
  <si>
    <t>12471731</t>
  </si>
  <si>
    <t>91001688</t>
  </si>
  <si>
    <t>12471730</t>
  </si>
  <si>
    <t>91001951</t>
  </si>
  <si>
    <t>12481652</t>
  </si>
  <si>
    <t>91001952</t>
  </si>
  <si>
    <t>12481650</t>
  </si>
  <si>
    <t>91001953</t>
  </si>
  <si>
    <t>12481651</t>
  </si>
  <si>
    <t>91001954</t>
  </si>
  <si>
    <t>12481653</t>
  </si>
  <si>
    <t>91001955</t>
  </si>
  <si>
    <t>12481654</t>
  </si>
  <si>
    <t>91002025</t>
  </si>
  <si>
    <t>12481649</t>
  </si>
  <si>
    <t>91000265</t>
  </si>
  <si>
    <t>12312042</t>
  </si>
  <si>
    <t>91000412</t>
  </si>
  <si>
    <t>12302532</t>
  </si>
  <si>
    <t>92000022</t>
  </si>
  <si>
    <t>91002159</t>
  </si>
  <si>
    <t>12495601</t>
  </si>
  <si>
    <t>91002161</t>
  </si>
  <si>
    <t>12495602</t>
  </si>
  <si>
    <t>91002399</t>
  </si>
  <si>
    <t>12506005</t>
  </si>
  <si>
    <t>91002400</t>
  </si>
  <si>
    <t>12502678</t>
  </si>
  <si>
    <t>91002401</t>
  </si>
  <si>
    <t>12502680</t>
  </si>
  <si>
    <t>91002402</t>
  </si>
  <si>
    <t>12502681</t>
  </si>
  <si>
    <t>91002403</t>
  </si>
  <si>
    <t>12502682</t>
  </si>
  <si>
    <t>91002405</t>
  </si>
  <si>
    <t>12502684</t>
  </si>
  <si>
    <t>91002406</t>
  </si>
  <si>
    <t>12502685</t>
  </si>
  <si>
    <t>91002407</t>
  </si>
  <si>
    <t>12502686</t>
  </si>
  <si>
    <t>91002408</t>
  </si>
  <si>
    <t>12502687</t>
  </si>
  <si>
    <t>91002409</t>
  </si>
  <si>
    <t>12502688</t>
  </si>
  <si>
    <t>91002793</t>
  </si>
  <si>
    <t>12502679</t>
  </si>
  <si>
    <t>91003288</t>
  </si>
  <si>
    <t>91002451</t>
  </si>
  <si>
    <t>12518954</t>
  </si>
  <si>
    <t>91002452</t>
  </si>
  <si>
    <t>12518952</t>
  </si>
  <si>
    <t>91002453</t>
  </si>
  <si>
    <t>12518953</t>
  </si>
  <si>
    <t>91002454</t>
  </si>
  <si>
    <t>12518955</t>
  </si>
  <si>
    <t>91002577</t>
  </si>
  <si>
    <t>12528732</t>
  </si>
  <si>
    <t>91002580</t>
  </si>
  <si>
    <t>12522368</t>
  </si>
  <si>
    <t>91002581</t>
  </si>
  <si>
    <t>12522369</t>
  </si>
  <si>
    <t>91002582</t>
  </si>
  <si>
    <t>12522370</t>
  </si>
  <si>
    <t>91002583</t>
  </si>
  <si>
    <t>12522371</t>
  </si>
  <si>
    <t>91002584</t>
  </si>
  <si>
    <t>12522372</t>
  </si>
  <si>
    <t>91002682</t>
  </si>
  <si>
    <t>12522373</t>
  </si>
  <si>
    <t>91002683</t>
  </si>
  <si>
    <t>12522374</t>
  </si>
  <si>
    <t>91002685</t>
  </si>
  <si>
    <t>12522375</t>
  </si>
  <si>
    <t>91002687</t>
  </si>
  <si>
    <t>12522376</t>
  </si>
  <si>
    <t>91003190</t>
  </si>
  <si>
    <t>12551212</t>
  </si>
  <si>
    <t>91002578</t>
  </si>
  <si>
    <t>12525507</t>
  </si>
  <si>
    <t>91002579</t>
  </si>
  <si>
    <t>12525508</t>
  </si>
  <si>
    <t>91002795</t>
  </si>
  <si>
    <t>12539301</t>
  </si>
  <si>
    <t>91003063</t>
  </si>
  <si>
    <t>12554646</t>
  </si>
  <si>
    <t>91003191</t>
  </si>
  <si>
    <t>12554647</t>
  </si>
  <si>
    <t>3500000</t>
  </si>
  <si>
    <t>3500002</t>
  </si>
  <si>
    <t>91000266</t>
  </si>
  <si>
    <t>92000081</t>
  </si>
  <si>
    <t>3500015</t>
  </si>
  <si>
    <t>284259</t>
  </si>
  <si>
    <t>ARROW ELECTRONICS NL</t>
  </si>
  <si>
    <t>91003270</t>
  </si>
  <si>
    <t>20194820</t>
  </si>
  <si>
    <t>91000611</t>
  </si>
  <si>
    <t>20191041</t>
  </si>
  <si>
    <t>91000612</t>
  </si>
  <si>
    <t>20191042</t>
  </si>
  <si>
    <t>91000613</t>
  </si>
  <si>
    <t>20191043</t>
  </si>
  <si>
    <t>91000610</t>
  </si>
  <si>
    <t>20191040</t>
  </si>
  <si>
    <t>91000616</t>
  </si>
  <si>
    <t>20191072</t>
  </si>
  <si>
    <t>91000878</t>
  </si>
  <si>
    <t>20191044</t>
  </si>
  <si>
    <t>91003056</t>
  </si>
  <si>
    <t>20194542</t>
  </si>
  <si>
    <t>91003057</t>
  </si>
  <si>
    <t>20194543</t>
  </si>
  <si>
    <t>91003060</t>
  </si>
  <si>
    <t>20194571</t>
  </si>
  <si>
    <t>91003058</t>
  </si>
  <si>
    <t>20194544</t>
  </si>
  <si>
    <t>92000110</t>
  </si>
  <si>
    <t>20193258</t>
  </si>
  <si>
    <t>91003059</t>
  </si>
  <si>
    <t>20194570</t>
  </si>
  <si>
    <t>91003061</t>
  </si>
  <si>
    <t>20194572</t>
  </si>
  <si>
    <t>91003062</t>
  </si>
  <si>
    <t>20194573</t>
  </si>
  <si>
    <t>91003266</t>
  </si>
  <si>
    <t>20194327</t>
  </si>
  <si>
    <t>91001324</t>
  </si>
  <si>
    <t>20192155</t>
  </si>
  <si>
    <t>91002421</t>
  </si>
  <si>
    <t>20193802</t>
  </si>
  <si>
    <t>91002422</t>
  </si>
  <si>
    <t>20193803</t>
  </si>
  <si>
    <t>91002423</t>
  </si>
  <si>
    <t>20193804</t>
  </si>
  <si>
    <t>91002424</t>
  </si>
  <si>
    <t>20193805</t>
  </si>
  <si>
    <t>91002425</t>
  </si>
  <si>
    <t>20193806</t>
  </si>
  <si>
    <t>91002426</t>
  </si>
  <si>
    <t>20193870</t>
  </si>
  <si>
    <t>91002427</t>
  </si>
  <si>
    <t>20193872</t>
  </si>
  <si>
    <t>91002428</t>
  </si>
  <si>
    <t>20193874</t>
  </si>
  <si>
    <t>91002429</t>
  </si>
  <si>
    <t>20193828</t>
  </si>
  <si>
    <t>91002430</t>
  </si>
  <si>
    <t>20193829</t>
  </si>
  <si>
    <t>91002431</t>
  </si>
  <si>
    <t>20193830</t>
  </si>
  <si>
    <t>91002432</t>
  </si>
  <si>
    <t>20193831</t>
  </si>
  <si>
    <t>91002433</t>
  </si>
  <si>
    <t>20193833</t>
  </si>
  <si>
    <t>91002434</t>
  </si>
  <si>
    <t>20193871</t>
  </si>
  <si>
    <t>91002435</t>
  </si>
  <si>
    <t>20193873</t>
  </si>
  <si>
    <t>91002436</t>
  </si>
  <si>
    <t>20193839</t>
  </si>
  <si>
    <t>91002437</t>
  </si>
  <si>
    <t>20193840</t>
  </si>
  <si>
    <t>91002438</t>
  </si>
  <si>
    <t>20193841</t>
  </si>
  <si>
    <t>91002439</t>
  </si>
  <si>
    <t>20193842</t>
  </si>
  <si>
    <t>91002440</t>
  </si>
  <si>
    <t>20193843</t>
  </si>
  <si>
    <t>91002441</t>
  </si>
  <si>
    <t>20193766</t>
  </si>
  <si>
    <t>91002442</t>
  </si>
  <si>
    <t>20193767</t>
  </si>
  <si>
    <t>91002443</t>
  </si>
  <si>
    <t>20193768</t>
  </si>
  <si>
    <t>91002444</t>
  </si>
  <si>
    <t>20193769</t>
  </si>
  <si>
    <t>91002445</t>
  </si>
  <si>
    <t>20193770</t>
  </si>
  <si>
    <t>91002446</t>
  </si>
  <si>
    <t>20193771</t>
  </si>
  <si>
    <t>91002447</t>
  </si>
  <si>
    <t>20193755</t>
  </si>
  <si>
    <t>91002448</t>
  </si>
  <si>
    <t>20193756</t>
  </si>
  <si>
    <t>91002449</t>
  </si>
  <si>
    <t>20193757</t>
  </si>
  <si>
    <t>91002450</t>
  </si>
  <si>
    <t>20193758</t>
  </si>
  <si>
    <t>91002293</t>
  </si>
  <si>
    <t>20193609</t>
  </si>
  <si>
    <t>91002417</t>
  </si>
  <si>
    <t>20193604</t>
  </si>
  <si>
    <t>91002573</t>
  </si>
  <si>
    <t>20193607</t>
  </si>
  <si>
    <t>91002749</t>
  </si>
  <si>
    <t>20193605</t>
  </si>
  <si>
    <t>91002750</t>
  </si>
  <si>
    <t>20193606</t>
  </si>
  <si>
    <t>91000551</t>
  </si>
  <si>
    <t>20190852</t>
  </si>
  <si>
    <t>91000554</t>
  </si>
  <si>
    <t>20190843</t>
  </si>
  <si>
    <t>91000555</t>
  </si>
  <si>
    <t>20190850</t>
  </si>
  <si>
    <t>91000556</t>
  </si>
  <si>
    <t>20190993</t>
  </si>
  <si>
    <t>91000557</t>
  </si>
  <si>
    <t>20190996</t>
  </si>
  <si>
    <t>91000605</t>
  </si>
  <si>
    <t>20191007</t>
  </si>
  <si>
    <t>91000626</t>
  </si>
  <si>
    <t>20190995</t>
  </si>
  <si>
    <t>91000627</t>
  </si>
  <si>
    <t>20190856</t>
  </si>
  <si>
    <t>91000910</t>
  </si>
  <si>
    <t>20190747</t>
  </si>
  <si>
    <t>91000692</t>
  </si>
  <si>
    <t>20191246</t>
  </si>
  <si>
    <t>91000693</t>
  </si>
  <si>
    <t>20191245</t>
  </si>
  <si>
    <t>91000694</t>
  </si>
  <si>
    <t>20191242</t>
  </si>
  <si>
    <t>91000696</t>
  </si>
  <si>
    <t>20191243</t>
  </si>
  <si>
    <t>91000697</t>
  </si>
  <si>
    <t>20191244</t>
  </si>
  <si>
    <t>91000473</t>
  </si>
  <si>
    <t>20190582</t>
  </si>
  <si>
    <t>91000474</t>
  </si>
  <si>
    <t>20190830</t>
  </si>
  <si>
    <t>91000550</t>
  </si>
  <si>
    <t>20190778</t>
  </si>
  <si>
    <t>91000552</t>
  </si>
  <si>
    <t>20190779</t>
  </si>
  <si>
    <t>91000553</t>
  </si>
  <si>
    <t>20190823</t>
  </si>
  <si>
    <t>91000603</t>
  </si>
  <si>
    <t>20191003</t>
  </si>
  <si>
    <t>91000604</t>
  </si>
  <si>
    <t>20191006</t>
  </si>
  <si>
    <t>91000606</t>
  </si>
  <si>
    <t>20191009</t>
  </si>
  <si>
    <t>91000607</t>
  </si>
  <si>
    <t>20191001</t>
  </si>
  <si>
    <t>91000608</t>
  </si>
  <si>
    <t>20191002</t>
  </si>
  <si>
    <t>91000609</t>
  </si>
  <si>
    <t>20191004</t>
  </si>
  <si>
    <t>91000614</t>
  </si>
  <si>
    <t>20191008</t>
  </si>
  <si>
    <t>91000615</t>
  </si>
  <si>
    <t>20191000</t>
  </si>
  <si>
    <t>91000896</t>
  </si>
  <si>
    <t>20191005</t>
  </si>
  <si>
    <t>91000686</t>
  </si>
  <si>
    <t>20191145</t>
  </si>
  <si>
    <t>91000695</t>
  </si>
  <si>
    <t>20191213</t>
  </si>
  <si>
    <t>91000893</t>
  </si>
  <si>
    <t>20191144</t>
  </si>
  <si>
    <t>91001322</t>
  </si>
  <si>
    <t>20192223</t>
  </si>
  <si>
    <t>91001325</t>
  </si>
  <si>
    <t>20192061</t>
  </si>
  <si>
    <t>91001326</t>
  </si>
  <si>
    <t>20192068</t>
  </si>
  <si>
    <t>91001327</t>
  </si>
  <si>
    <t>20192064</t>
  </si>
  <si>
    <t>91001328</t>
  </si>
  <si>
    <t>20192062</t>
  </si>
  <si>
    <t>91001329</t>
  </si>
  <si>
    <t>20192063</t>
  </si>
  <si>
    <t>91001377</t>
  </si>
  <si>
    <t>20192313</t>
  </si>
  <si>
    <t>91001378</t>
  </si>
  <si>
    <t>20192324</t>
  </si>
  <si>
    <t>91001379</t>
  </si>
  <si>
    <t>20192317</t>
  </si>
  <si>
    <t>91001380</t>
  </si>
  <si>
    <t>20192327</t>
  </si>
  <si>
    <t>91001381</t>
  </si>
  <si>
    <t>20192326</t>
  </si>
  <si>
    <t>91001382</t>
  </si>
  <si>
    <t>20192320</t>
  </si>
  <si>
    <t>91001383</t>
  </si>
  <si>
    <t>20192319</t>
  </si>
  <si>
    <t>91001384</t>
  </si>
  <si>
    <t>20192309</t>
  </si>
  <si>
    <t>91001385</t>
  </si>
  <si>
    <t>20192312</t>
  </si>
  <si>
    <t>91001386</t>
  </si>
  <si>
    <t>20192325</t>
  </si>
  <si>
    <t>91001387</t>
  </si>
  <si>
    <t>20192322</t>
  </si>
  <si>
    <t>91001388</t>
  </si>
  <si>
    <t>20192310</t>
  </si>
  <si>
    <t>91001389</t>
  </si>
  <si>
    <t>20192316</t>
  </si>
  <si>
    <t>91001390</t>
  </si>
  <si>
    <t>20192311</t>
  </si>
  <si>
    <t>91001500</t>
  </si>
  <si>
    <t>20192387</t>
  </si>
  <si>
    <t>91001501</t>
  </si>
  <si>
    <t>20192388</t>
  </si>
  <si>
    <t>91001502</t>
  </si>
  <si>
    <t>20192389</t>
  </si>
  <si>
    <t>91001503</t>
  </si>
  <si>
    <t>20192315</t>
  </si>
  <si>
    <t>91001504</t>
  </si>
  <si>
    <t>20192318</t>
  </si>
  <si>
    <t>91001505</t>
  </si>
  <si>
    <t>20192321</t>
  </si>
  <si>
    <t>91001506</t>
  </si>
  <si>
    <t>20192323</t>
  </si>
  <si>
    <t>91001507</t>
  </si>
  <si>
    <t>20192330</t>
  </si>
  <si>
    <t>91001508</t>
  </si>
  <si>
    <t>20192331</t>
  </si>
  <si>
    <t>91001509</t>
  </si>
  <si>
    <t>20192332</t>
  </si>
  <si>
    <t>91001510</t>
  </si>
  <si>
    <t>20192333</t>
  </si>
  <si>
    <t>91001511</t>
  </si>
  <si>
    <t>20192334</t>
  </si>
  <si>
    <t>91001514</t>
  </si>
  <si>
    <t>20192328</t>
  </si>
  <si>
    <t>91001515</t>
  </si>
  <si>
    <t>20192329</t>
  </si>
  <si>
    <t>91001723</t>
  </si>
  <si>
    <t>20192314</t>
  </si>
  <si>
    <t>91000204</t>
  </si>
  <si>
    <t>20190339</t>
  </si>
  <si>
    <t>91000212</t>
  </si>
  <si>
    <t>20190371</t>
  </si>
  <si>
    <t>91000314</t>
  </si>
  <si>
    <t>20190333</t>
  </si>
  <si>
    <t>91000315</t>
  </si>
  <si>
    <t>20190334</t>
  </si>
  <si>
    <t>91000316</t>
  </si>
  <si>
    <t>20190335</t>
  </si>
  <si>
    <t>91000317</t>
  </si>
  <si>
    <t>20190336</t>
  </si>
  <si>
    <t>91000318</t>
  </si>
  <si>
    <t>20190341</t>
  </si>
  <si>
    <t>91000341</t>
  </si>
  <si>
    <t>20190340</t>
  </si>
  <si>
    <t>91000122</t>
  </si>
  <si>
    <t>20189772</t>
  </si>
  <si>
    <t>91000244</t>
  </si>
  <si>
    <t>91002149</t>
  </si>
  <si>
    <t>20193578</t>
  </si>
  <si>
    <t>91002150</t>
  </si>
  <si>
    <t>20193579</t>
  </si>
  <si>
    <t>91002152</t>
  </si>
  <si>
    <t>20193597</t>
  </si>
  <si>
    <t>91002153</t>
  </si>
  <si>
    <t>20193596</t>
  </si>
  <si>
    <t>91002155</t>
  </si>
  <si>
    <t>20193581</t>
  </si>
  <si>
    <t>91002156</t>
  </si>
  <si>
    <t>20193577</t>
  </si>
  <si>
    <t>91002158</t>
  </si>
  <si>
    <t>20193576</t>
  </si>
  <si>
    <t>91002291</t>
  </si>
  <si>
    <t>20193681</t>
  </si>
  <si>
    <t>91002292</t>
  </si>
  <si>
    <t>20193680</t>
  </si>
  <si>
    <t>91002294</t>
  </si>
  <si>
    <t>20193583</t>
  </si>
  <si>
    <t>91002295</t>
  </si>
  <si>
    <t>20193584</t>
  </si>
  <si>
    <t>91002296</t>
  </si>
  <si>
    <t>20193585</t>
  </si>
  <si>
    <t>91002297</t>
  </si>
  <si>
    <t>20193586</t>
  </si>
  <si>
    <t>91002298</t>
  </si>
  <si>
    <t>20193587</t>
  </si>
  <si>
    <t>91002299</t>
  </si>
  <si>
    <t>20193588</t>
  </si>
  <si>
    <t>91002302</t>
  </si>
  <si>
    <t>20193589</t>
  </si>
  <si>
    <t>91002303</t>
  </si>
  <si>
    <t>20193590</t>
  </si>
  <si>
    <t>91002304</t>
  </si>
  <si>
    <t>20193591</t>
  </si>
  <si>
    <t>91002305</t>
  </si>
  <si>
    <t>20193592</t>
  </si>
  <si>
    <t>91002418</t>
  </si>
  <si>
    <t>20194016</t>
  </si>
  <si>
    <t>91002419</t>
  </si>
  <si>
    <t>20194017</t>
  </si>
  <si>
    <t>91002420</t>
  </si>
  <si>
    <t>20194003</t>
  </si>
  <si>
    <t>91002575</t>
  </si>
  <si>
    <t>20193580</t>
  </si>
  <si>
    <t>91002832</t>
  </si>
  <si>
    <t>20194451</t>
  </si>
  <si>
    <t>91002994</t>
  </si>
  <si>
    <t>20194459</t>
  </si>
  <si>
    <t>91002995</t>
  </si>
  <si>
    <t>20194460</t>
  </si>
  <si>
    <t>91002996</t>
  </si>
  <si>
    <t>20194461</t>
  </si>
  <si>
    <t>91002997</t>
  </si>
  <si>
    <t>20194462</t>
  </si>
  <si>
    <t>91002998</t>
  </si>
  <si>
    <t>20194463</t>
  </si>
  <si>
    <t>91002999</t>
  </si>
  <si>
    <t>20194464</t>
  </si>
  <si>
    <t>91003189</t>
  </si>
  <si>
    <t>20194465</t>
  </si>
  <si>
    <t>91002960</t>
  </si>
  <si>
    <t>20194610</t>
  </si>
  <si>
    <t>91003208</t>
  </si>
  <si>
    <t>20194685</t>
  </si>
  <si>
    <t>91003209</t>
  </si>
  <si>
    <t>20194686</t>
  </si>
  <si>
    <t>92000042</t>
  </si>
  <si>
    <t>92000012</t>
  </si>
  <si>
    <t>92000062</t>
  </si>
  <si>
    <t>20191625</t>
  </si>
  <si>
    <t>92000154</t>
  </si>
  <si>
    <t>20194340</t>
  </si>
  <si>
    <t>284323</t>
  </si>
  <si>
    <t>RUTRONIK ITALIA S.R.L.</t>
  </si>
  <si>
    <t>91001124</t>
  </si>
  <si>
    <t>8486585</t>
  </si>
  <si>
    <t>91002022</t>
  </si>
  <si>
    <t>8489390</t>
  </si>
  <si>
    <t>91002563</t>
  </si>
  <si>
    <t>8490622</t>
  </si>
  <si>
    <t>91002021</t>
  </si>
  <si>
    <t>8489198</t>
  </si>
  <si>
    <t>91002794</t>
  </si>
  <si>
    <t>8491182</t>
  </si>
  <si>
    <t>91003285</t>
  </si>
  <si>
    <t>8492016</t>
  </si>
  <si>
    <t>91002137</t>
  </si>
  <si>
    <t>8489766</t>
  </si>
  <si>
    <t>91002286</t>
  </si>
  <si>
    <t>8490079</t>
  </si>
  <si>
    <t>200002018</t>
  </si>
  <si>
    <t>DN1356</t>
  </si>
  <si>
    <t>200001988</t>
  </si>
  <si>
    <t>8464473</t>
  </si>
  <si>
    <t>91000529</t>
  </si>
  <si>
    <t>8484874</t>
  </si>
  <si>
    <t>91000601</t>
  </si>
  <si>
    <t>8485318</t>
  </si>
  <si>
    <t>91000622</t>
  </si>
  <si>
    <t>8484984</t>
  </si>
  <si>
    <t>91000887</t>
  </si>
  <si>
    <t>8485757</t>
  </si>
  <si>
    <t>91000954</t>
  </si>
  <si>
    <t>8486365</t>
  </si>
  <si>
    <t>91001029</t>
  </si>
  <si>
    <t>8486453</t>
  </si>
  <si>
    <t>91000523</t>
  </si>
  <si>
    <t>8484609</t>
  </si>
  <si>
    <t>91000600</t>
  </si>
  <si>
    <t>8485207</t>
  </si>
  <si>
    <t>91000770</t>
  </si>
  <si>
    <t>8484708</t>
  </si>
  <si>
    <t>91001245</t>
  </si>
  <si>
    <t>8486864</t>
  </si>
  <si>
    <t>91001516</t>
  </si>
  <si>
    <t>8488104</t>
  </si>
  <si>
    <t>91001593</t>
  </si>
  <si>
    <t>8488339</t>
  </si>
  <si>
    <t>91001603</t>
  </si>
  <si>
    <t>8488166</t>
  </si>
  <si>
    <t>91001605</t>
  </si>
  <si>
    <t>8488006</t>
  </si>
  <si>
    <t>91001606</t>
  </si>
  <si>
    <t>8487858</t>
  </si>
  <si>
    <t>91001637</t>
  </si>
  <si>
    <t>8488539</t>
  </si>
  <si>
    <t>91001649</t>
  </si>
  <si>
    <t>8488262</t>
  </si>
  <si>
    <t>91002037</t>
  </si>
  <si>
    <t>8488946</t>
  </si>
  <si>
    <t>91001247</t>
  </si>
  <si>
    <t>8487400</t>
  </si>
  <si>
    <t>91001592</t>
  </si>
  <si>
    <t>8488458</t>
  </si>
  <si>
    <t>91002038</t>
  </si>
  <si>
    <t>8489084</t>
  </si>
  <si>
    <t>91000120</t>
  </si>
  <si>
    <t>8482855</t>
  </si>
  <si>
    <t>91000127</t>
  </si>
  <si>
    <t>8483061</t>
  </si>
  <si>
    <t>91000139</t>
  </si>
  <si>
    <t>8483269</t>
  </si>
  <si>
    <t>91000195</t>
  </si>
  <si>
    <t>8483448</t>
  </si>
  <si>
    <t>91000213</t>
  </si>
  <si>
    <t>8483693</t>
  </si>
  <si>
    <t>91000214</t>
  </si>
  <si>
    <t>8483308</t>
  </si>
  <si>
    <t>91000215</t>
  </si>
  <si>
    <t>8483503</t>
  </si>
  <si>
    <t>91000222</t>
  </si>
  <si>
    <t>8483789</t>
  </si>
  <si>
    <t>91000313</t>
  </si>
  <si>
    <t>8482959</t>
  </si>
  <si>
    <t>91000454</t>
  </si>
  <si>
    <t>8484021</t>
  </si>
  <si>
    <t>91000246</t>
  </si>
  <si>
    <t>91000245</t>
  </si>
  <si>
    <t>91002562</t>
  </si>
  <si>
    <t>8490226</t>
  </si>
  <si>
    <t>91002564</t>
  </si>
  <si>
    <t>8490753</t>
  </si>
  <si>
    <t>91002796</t>
  </si>
  <si>
    <t>8491016</t>
  </si>
  <si>
    <t>91002565</t>
  </si>
  <si>
    <t>8490882</t>
  </si>
  <si>
    <t>91003301</t>
  </si>
  <si>
    <t>8491833</t>
  </si>
  <si>
    <t>92000014</t>
  </si>
  <si>
    <t>200002086</t>
  </si>
  <si>
    <t>9013386</t>
  </si>
  <si>
    <t>92000013</t>
  </si>
  <si>
    <t>92000061</t>
  </si>
  <si>
    <t>9013549</t>
  </si>
  <si>
    <t>284390</t>
  </si>
  <si>
    <t>DEERY BROOK SRL</t>
  </si>
  <si>
    <t>91002328</t>
  </si>
  <si>
    <t>109815</t>
  </si>
  <si>
    <t>91002785</t>
  </si>
  <si>
    <t>109869</t>
  </si>
  <si>
    <t>91001493</t>
  </si>
  <si>
    <t>109721</t>
  </si>
  <si>
    <t>91002416</t>
  </si>
  <si>
    <t>109835</t>
  </si>
  <si>
    <t>284394</t>
  </si>
  <si>
    <t>R.D.B. SRL</t>
  </si>
  <si>
    <t>91000248</t>
  </si>
  <si>
    <t>1811</t>
  </si>
  <si>
    <t>91002519</t>
  </si>
  <si>
    <t>331</t>
  </si>
  <si>
    <t>91003006</t>
  </si>
  <si>
    <t>414</t>
  </si>
  <si>
    <t>92000016</t>
  </si>
  <si>
    <t>284396</t>
  </si>
  <si>
    <t>ALCROMAL SERVICE SRL</t>
  </si>
  <si>
    <t>91003051</t>
  </si>
  <si>
    <t>80249</t>
  </si>
  <si>
    <t>91003064</t>
  </si>
  <si>
    <t>80251</t>
  </si>
  <si>
    <t>91002285</t>
  </si>
  <si>
    <t>79332</t>
  </si>
  <si>
    <t>91002330</t>
  </si>
  <si>
    <t>79367</t>
  </si>
  <si>
    <t>91002741</t>
  </si>
  <si>
    <t>79972</t>
  </si>
  <si>
    <t>91002740</t>
  </si>
  <si>
    <t>79973</t>
  </si>
  <si>
    <t>91002523</t>
  </si>
  <si>
    <t>79708</t>
  </si>
  <si>
    <t>91002102</t>
  </si>
  <si>
    <t>30</t>
  </si>
  <si>
    <t>200001149</t>
  </si>
  <si>
    <t>76502</t>
  </si>
  <si>
    <t>200001110</t>
  </si>
  <si>
    <t>72013</t>
  </si>
  <si>
    <t>200001112</t>
  </si>
  <si>
    <t>73829</t>
  </si>
  <si>
    <t>200001115</t>
  </si>
  <si>
    <t>74997</t>
  </si>
  <si>
    <t>200001118</t>
  </si>
  <si>
    <t>75404</t>
  </si>
  <si>
    <t>200001120</t>
  </si>
  <si>
    <t>75649</t>
  </si>
  <si>
    <t>200001122</t>
  </si>
  <si>
    <t>75733</t>
  </si>
  <si>
    <t>200001137</t>
  </si>
  <si>
    <t>76178</t>
  </si>
  <si>
    <t>91001190</t>
  </si>
  <si>
    <t>78345</t>
  </si>
  <si>
    <t>91001191</t>
  </si>
  <si>
    <t>78349</t>
  </si>
  <si>
    <t>91001585</t>
  </si>
  <si>
    <t>78610</t>
  </si>
  <si>
    <t>91001614</t>
  </si>
  <si>
    <t>78876</t>
  </si>
  <si>
    <t>91001615</t>
  </si>
  <si>
    <t>78864</t>
  </si>
  <si>
    <t>91000262</t>
  </si>
  <si>
    <t>77397</t>
  </si>
  <si>
    <t>91002055</t>
  </si>
  <si>
    <t>79138</t>
  </si>
  <si>
    <t>91002057</t>
  </si>
  <si>
    <t>79186</t>
  </si>
  <si>
    <t>91002062</t>
  </si>
  <si>
    <t>79178</t>
  </si>
  <si>
    <t>91002250</t>
  </si>
  <si>
    <t>43</t>
  </si>
  <si>
    <t>91002324</t>
  </si>
  <si>
    <t>79436</t>
  </si>
  <si>
    <t>91002327</t>
  </si>
  <si>
    <t>79472</t>
  </si>
  <si>
    <t>91002554</t>
  </si>
  <si>
    <t>79435</t>
  </si>
  <si>
    <t>91002679</t>
  </si>
  <si>
    <t>79466</t>
  </si>
  <si>
    <t>91002676</t>
  </si>
  <si>
    <t>79871</t>
  </si>
  <si>
    <t>91002739</t>
  </si>
  <si>
    <t>79880</t>
  </si>
  <si>
    <t>91002748</t>
  </si>
  <si>
    <t>79877</t>
  </si>
  <si>
    <t>91002054</t>
  </si>
  <si>
    <t>79139</t>
  </si>
  <si>
    <t>91002326</t>
  </si>
  <si>
    <t>79437</t>
  </si>
  <si>
    <t>91002737</t>
  </si>
  <si>
    <t>79882</t>
  </si>
  <si>
    <t>91002738</t>
  </si>
  <si>
    <t>79878</t>
  </si>
  <si>
    <t>91002560</t>
  </si>
  <si>
    <t>79788</t>
  </si>
  <si>
    <t>91002675</t>
  </si>
  <si>
    <t>79800</t>
  </si>
  <si>
    <t>91002951</t>
  </si>
  <si>
    <t>80091</t>
  </si>
  <si>
    <t>91003054</t>
  </si>
  <si>
    <t>80094</t>
  </si>
  <si>
    <t>284417</t>
  </si>
  <si>
    <t>VINEY CORPORATION EAST EU</t>
  </si>
  <si>
    <t>91001051</t>
  </si>
  <si>
    <t>370</t>
  </si>
  <si>
    <t>91001055</t>
  </si>
  <si>
    <t>369</t>
  </si>
  <si>
    <t>91001066</t>
  </si>
  <si>
    <t>371</t>
  </si>
  <si>
    <t>91002788</t>
  </si>
  <si>
    <t>390</t>
  </si>
  <si>
    <t>91002550</t>
  </si>
  <si>
    <t>391</t>
  </si>
  <si>
    <t>91002844</t>
  </si>
  <si>
    <t>396</t>
  </si>
  <si>
    <t>91001208</t>
  </si>
  <si>
    <t>91001223</t>
  </si>
  <si>
    <t>375</t>
  </si>
  <si>
    <t>91002064</t>
  </si>
  <si>
    <t>388</t>
  </si>
  <si>
    <t>91001057</t>
  </si>
  <si>
    <t>365</t>
  </si>
  <si>
    <t>91001061</t>
  </si>
  <si>
    <t>363</t>
  </si>
  <si>
    <t>91001052</t>
  </si>
  <si>
    <t>367</t>
  </si>
  <si>
    <t>91001059</t>
  </si>
  <si>
    <t>366</t>
  </si>
  <si>
    <t>91001058</t>
  </si>
  <si>
    <t>91001127</t>
  </si>
  <si>
    <t>362</t>
  </si>
  <si>
    <t>91001056</t>
  </si>
  <si>
    <t>91001205</t>
  </si>
  <si>
    <t>373</t>
  </si>
  <si>
    <t>91001222</t>
  </si>
  <si>
    <t>372</t>
  </si>
  <si>
    <t>91001176</t>
  </si>
  <si>
    <t>380</t>
  </si>
  <si>
    <t>91001364</t>
  </si>
  <si>
    <t>382</t>
  </si>
  <si>
    <t>91001612</t>
  </si>
  <si>
    <t>384</t>
  </si>
  <si>
    <t>91001695</t>
  </si>
  <si>
    <t>91001201</t>
  </si>
  <si>
    <t>379</t>
  </si>
  <si>
    <t>91001202</t>
  </si>
  <si>
    <t>377</t>
  </si>
  <si>
    <t>91001655</t>
  </si>
  <si>
    <t>385</t>
  </si>
  <si>
    <t>91001207</t>
  </si>
  <si>
    <t>374</t>
  </si>
  <si>
    <t>91001984</t>
  </si>
  <si>
    <t>386</t>
  </si>
  <si>
    <t>91000134</t>
  </si>
  <si>
    <t>356</t>
  </si>
  <si>
    <t>91001985</t>
  </si>
  <si>
    <t>387</t>
  </si>
  <si>
    <t>91002791</t>
  </si>
  <si>
    <t>389</t>
  </si>
  <si>
    <t>92000156</t>
  </si>
  <si>
    <t>91002670</t>
  </si>
  <si>
    <t>393</t>
  </si>
  <si>
    <t>91002783</t>
  </si>
  <si>
    <t>395</t>
  </si>
  <si>
    <t>91002784</t>
  </si>
  <si>
    <t>394</t>
  </si>
  <si>
    <t>91002545</t>
  </si>
  <si>
    <t>92000003</t>
  </si>
  <si>
    <t>92000077</t>
  </si>
  <si>
    <t>91002789</t>
  </si>
  <si>
    <t>284517</t>
  </si>
  <si>
    <t>TE CONNECTIVITY SOLUTIONS</t>
  </si>
  <si>
    <t>91002540</t>
  </si>
  <si>
    <t>39581795</t>
  </si>
  <si>
    <t>284518</t>
  </si>
  <si>
    <t>LOGICODE SA</t>
  </si>
  <si>
    <t>91002284</t>
  </si>
  <si>
    <t>7091</t>
  </si>
  <si>
    <t>91002900</t>
  </si>
  <si>
    <t>7104</t>
  </si>
  <si>
    <t>91003020</t>
  </si>
  <si>
    <t>7113</t>
  </si>
  <si>
    <t>91001420</t>
  </si>
  <si>
    <t>7054</t>
  </si>
  <si>
    <t>91001626</t>
  </si>
  <si>
    <t>7070</t>
  </si>
  <si>
    <t>91001712</t>
  </si>
  <si>
    <t>7072</t>
  </si>
  <si>
    <t>91000306</t>
  </si>
  <si>
    <t>6975</t>
  </si>
  <si>
    <t>91002672</t>
  </si>
  <si>
    <t>7107</t>
  </si>
  <si>
    <t>91002954</t>
  </si>
  <si>
    <t>7110</t>
  </si>
  <si>
    <t>200001250</t>
  </si>
  <si>
    <t>6942</t>
  </si>
  <si>
    <t>284594</t>
  </si>
  <si>
    <t>ICCO E.M.T. SRL</t>
  </si>
  <si>
    <t>91002786</t>
  </si>
  <si>
    <t>3504161</t>
  </si>
  <si>
    <t>91002553</t>
  </si>
  <si>
    <t>3504152</t>
  </si>
  <si>
    <t>91003226</t>
  </si>
  <si>
    <t>3504155</t>
  </si>
  <si>
    <t>91002858</t>
  </si>
  <si>
    <t>8505007</t>
  </si>
  <si>
    <t>91001446</t>
  </si>
  <si>
    <t>3504123</t>
  </si>
  <si>
    <t>91001450</t>
  </si>
  <si>
    <t>3504124</t>
  </si>
  <si>
    <t>91001680</t>
  </si>
  <si>
    <t>3504122</t>
  </si>
  <si>
    <t>91001820</t>
  </si>
  <si>
    <t>8504949</t>
  </si>
  <si>
    <t>91001986</t>
  </si>
  <si>
    <t>3504138</t>
  </si>
  <si>
    <t>91001988</t>
  </si>
  <si>
    <t>8504961</t>
  </si>
  <si>
    <t>91001983</t>
  </si>
  <si>
    <t>3504126</t>
  </si>
  <si>
    <t>91001654</t>
  </si>
  <si>
    <t>3504134</t>
  </si>
  <si>
    <t>91002118</t>
  </si>
  <si>
    <t>3504139</t>
  </si>
  <si>
    <t>91002049</t>
  </si>
  <si>
    <t>3504148</t>
  </si>
  <si>
    <t>91002334</t>
  </si>
  <si>
    <t>3504149</t>
  </si>
  <si>
    <t>91002558</t>
  </si>
  <si>
    <t>3504147</t>
  </si>
  <si>
    <t>91002549</t>
  </si>
  <si>
    <t>3504154</t>
  </si>
  <si>
    <t>91002743</t>
  </si>
  <si>
    <t>3504158</t>
  </si>
  <si>
    <t>91002787</t>
  </si>
  <si>
    <t>3504162</t>
  </si>
  <si>
    <t>91002842</t>
  </si>
  <si>
    <t>3504165</t>
  </si>
  <si>
    <t>284667</t>
  </si>
  <si>
    <t>HERMES ENGINEERING LTD</t>
  </si>
  <si>
    <t>91002518</t>
  </si>
  <si>
    <t>12976</t>
  </si>
  <si>
    <t>284694</t>
  </si>
  <si>
    <t>MELEXIS TECHNOLOGIES NV B</t>
  </si>
  <si>
    <t>91000902</t>
  </si>
  <si>
    <t>22401952</t>
  </si>
  <si>
    <t>91000903</t>
  </si>
  <si>
    <t>22401953</t>
  </si>
  <si>
    <t>91002697</t>
  </si>
  <si>
    <t>22410312</t>
  </si>
  <si>
    <t>91002568</t>
  </si>
  <si>
    <t>22409239</t>
  </si>
  <si>
    <t>91003080</t>
  </si>
  <si>
    <t>91001264</t>
  </si>
  <si>
    <t>91002104</t>
  </si>
  <si>
    <t>22408065</t>
  </si>
  <si>
    <t>91002105</t>
  </si>
  <si>
    <t>22408066</t>
  </si>
  <si>
    <t>91000899</t>
  </si>
  <si>
    <t>22402929</t>
  </si>
  <si>
    <t>91000900</t>
  </si>
  <si>
    <t>22402930</t>
  </si>
  <si>
    <t>91000955</t>
  </si>
  <si>
    <t>22403809</t>
  </si>
  <si>
    <t>91000956</t>
  </si>
  <si>
    <t>22403810</t>
  </si>
  <si>
    <t>91001427</t>
  </si>
  <si>
    <t>22405527</t>
  </si>
  <si>
    <t>91001428</t>
  </si>
  <si>
    <t>22405528</t>
  </si>
  <si>
    <t>91001756</t>
  </si>
  <si>
    <t>22407345</t>
  </si>
  <si>
    <t>91001757</t>
  </si>
  <si>
    <t>22407346</t>
  </si>
  <si>
    <t>91001590</t>
  </si>
  <si>
    <t>22406410</t>
  </si>
  <si>
    <t>91001707</t>
  </si>
  <si>
    <t>91003002</t>
  </si>
  <si>
    <t>22411150</t>
  </si>
  <si>
    <t>91003004</t>
  </si>
  <si>
    <t>22411151</t>
  </si>
  <si>
    <t>284776</t>
  </si>
  <si>
    <t>STELIAU TECHNOLOGY ITALY</t>
  </si>
  <si>
    <t>91000911</t>
  </si>
  <si>
    <t>285097</t>
  </si>
  <si>
    <t>FAMOUS CONNECTIONS</t>
  </si>
  <si>
    <t>91003014</t>
  </si>
  <si>
    <t>88570</t>
  </si>
  <si>
    <t>285098</t>
  </si>
  <si>
    <t>FUTURE ELECTRONICS LTD DE</t>
  </si>
  <si>
    <t>91002270</t>
  </si>
  <si>
    <t>7627785</t>
  </si>
  <si>
    <t>91002271</t>
  </si>
  <si>
    <t>7627786</t>
  </si>
  <si>
    <t>91002272</t>
  </si>
  <si>
    <t>7627787</t>
  </si>
  <si>
    <t>91002274</t>
  </si>
  <si>
    <t>7627867</t>
  </si>
  <si>
    <t>91002275</t>
  </si>
  <si>
    <t>7627868</t>
  </si>
  <si>
    <t>91002276</t>
  </si>
  <si>
    <t>7627788</t>
  </si>
  <si>
    <t>91002277</t>
  </si>
  <si>
    <t>7627789</t>
  </si>
  <si>
    <t>91002278</t>
  </si>
  <si>
    <t>7627790</t>
  </si>
  <si>
    <t>91001251</t>
  </si>
  <si>
    <t>7583584</t>
  </si>
  <si>
    <t>91001252</t>
  </si>
  <si>
    <t>7583585</t>
  </si>
  <si>
    <t>91001253</t>
  </si>
  <si>
    <t>7589508</t>
  </si>
  <si>
    <t>91001254</t>
  </si>
  <si>
    <t>7589509</t>
  </si>
  <si>
    <t>91002529</t>
  </si>
  <si>
    <t>7629416</t>
  </si>
  <si>
    <t>91002530</t>
  </si>
  <si>
    <t>7629417</t>
  </si>
  <si>
    <t>91002705</t>
  </si>
  <si>
    <t>7642950</t>
  </si>
  <si>
    <t>285339</t>
  </si>
  <si>
    <t>NB EUROPE B.V.</t>
  </si>
  <si>
    <t>200002030</t>
  </si>
  <si>
    <t>91001041</t>
  </si>
  <si>
    <t>24700257</t>
  </si>
  <si>
    <t>285357</t>
  </si>
  <si>
    <t>SIMECON SRL</t>
  </si>
  <si>
    <t>91002395</t>
  </si>
  <si>
    <t>273/2023</t>
  </si>
  <si>
    <t>91003311</t>
  </si>
  <si>
    <t>273-2023</t>
  </si>
  <si>
    <t>285409</t>
  </si>
  <si>
    <t>ICCO ELECTRONICS SRL</t>
  </si>
  <si>
    <t>91002547</t>
  </si>
  <si>
    <t>8638194</t>
  </si>
  <si>
    <t>91002548</t>
  </si>
  <si>
    <t>8638193</t>
  </si>
  <si>
    <t>91001675</t>
  </si>
  <si>
    <t>8638104</t>
  </si>
  <si>
    <t>91001676</t>
  </si>
  <si>
    <t>8638105</t>
  </si>
  <si>
    <t>91001492</t>
  </si>
  <si>
    <t>8638091</t>
  </si>
  <si>
    <t>91001574</t>
  </si>
  <si>
    <t>8638101</t>
  </si>
  <si>
    <t>91003077</t>
  </si>
  <si>
    <t>8638211</t>
  </si>
  <si>
    <t>285420</t>
  </si>
  <si>
    <t>LASERTECH S.R.L.</t>
  </si>
  <si>
    <t>91001442</t>
  </si>
  <si>
    <t>62124</t>
  </si>
  <si>
    <t>91000983</t>
  </si>
  <si>
    <t>25/24</t>
  </si>
  <si>
    <t>285443</t>
  </si>
  <si>
    <t>COGNEX IRELAND LTD</t>
  </si>
  <si>
    <t>91002729</t>
  </si>
  <si>
    <t>91481223</t>
  </si>
  <si>
    <t>285444</t>
  </si>
  <si>
    <t>MTA ROBOTICS AG</t>
  </si>
  <si>
    <t>91002838</t>
  </si>
  <si>
    <t>103280</t>
  </si>
  <si>
    <t>285447</t>
  </si>
  <si>
    <t>THOMAS DUVENBECK IMMOBILI</t>
  </si>
  <si>
    <t>91002909</t>
  </si>
  <si>
    <t>1019486</t>
  </si>
  <si>
    <t>91002287</t>
  </si>
  <si>
    <t>499028</t>
  </si>
  <si>
    <t>285448</t>
  </si>
  <si>
    <t>ASOCIATIA "TNT SPORT" - A</t>
  </si>
  <si>
    <t>200001229</t>
  </si>
  <si>
    <t>200001230</t>
  </si>
  <si>
    <t>285452</t>
  </si>
  <si>
    <t>AUSTRAL TRADE SRL</t>
  </si>
  <si>
    <t>91002367</t>
  </si>
  <si>
    <t>419604</t>
  </si>
  <si>
    <t>91001363</t>
  </si>
  <si>
    <t>415370</t>
  </si>
  <si>
    <t>91001779</t>
  </si>
  <si>
    <t>417712</t>
  </si>
  <si>
    <t>91002279</t>
  </si>
  <si>
    <t>419510</t>
  </si>
  <si>
    <t>91002368</t>
  </si>
  <si>
    <t>420662</t>
  </si>
  <si>
    <t>285453</t>
  </si>
  <si>
    <t>AUTO MOTO INVEST SRL</t>
  </si>
  <si>
    <t>91002755</t>
  </si>
  <si>
    <t>6121626</t>
  </si>
  <si>
    <t>285455</t>
  </si>
  <si>
    <t>BALLUFF AUTOMATION SRL</t>
  </si>
  <si>
    <t>91001624</t>
  </si>
  <si>
    <t>28277</t>
  </si>
  <si>
    <t>91002735</t>
  </si>
  <si>
    <t>28527</t>
  </si>
  <si>
    <t>285456</t>
  </si>
  <si>
    <t>CENTRUL MEDICAL UNIREA SR</t>
  </si>
  <si>
    <t>91001778</t>
  </si>
  <si>
    <t>1389250</t>
  </si>
  <si>
    <t>91002758</t>
  </si>
  <si>
    <t>1411309</t>
  </si>
  <si>
    <t>285460</t>
  </si>
  <si>
    <t>DEDEMAN SRL</t>
  </si>
  <si>
    <t>91001448</t>
  </si>
  <si>
    <t>8900365972</t>
  </si>
  <si>
    <t>285461</t>
  </si>
  <si>
    <t>ECHIP TEST S.R.L.</t>
  </si>
  <si>
    <t>91000667</t>
  </si>
  <si>
    <t>62</t>
  </si>
  <si>
    <t>91000178</t>
  </si>
  <si>
    <t>2307</t>
  </si>
  <si>
    <t>91002671</t>
  </si>
  <si>
    <t>519</t>
  </si>
  <si>
    <t>285462</t>
  </si>
  <si>
    <t>ELCONET SRL</t>
  </si>
  <si>
    <t>91003052</t>
  </si>
  <si>
    <t>48563</t>
  </si>
  <si>
    <t>285463</t>
  </si>
  <si>
    <t>EURO-ACVA S.R.L.</t>
  </si>
  <si>
    <t>91002379</t>
  </si>
  <si>
    <t>114</t>
  </si>
  <si>
    <t>285464</t>
  </si>
  <si>
    <t>EXPEDITOR PREST SRL</t>
  </si>
  <si>
    <t>91002380</t>
  </si>
  <si>
    <t>28042</t>
  </si>
  <si>
    <t>285465</t>
  </si>
  <si>
    <t>FARNELL DE</t>
  </si>
  <si>
    <t>91003029</t>
  </si>
  <si>
    <t>3215858</t>
  </si>
  <si>
    <t>91001183</t>
  </si>
  <si>
    <t>2870253</t>
  </si>
  <si>
    <t>91002097</t>
  </si>
  <si>
    <t>3049973</t>
  </si>
  <si>
    <t>91001370</t>
  </si>
  <si>
    <t>2834775</t>
  </si>
  <si>
    <t>91001424</t>
  </si>
  <si>
    <t>2905357</t>
  </si>
  <si>
    <t>91001425</t>
  </si>
  <si>
    <t>2923090</t>
  </si>
  <si>
    <t>91001452</t>
  </si>
  <si>
    <t>2912566</t>
  </si>
  <si>
    <t>91001499</t>
  </si>
  <si>
    <t>2934215</t>
  </si>
  <si>
    <t>91001632</t>
  </si>
  <si>
    <t>2976092</t>
  </si>
  <si>
    <t>91002254</t>
  </si>
  <si>
    <t>2969709</t>
  </si>
  <si>
    <t>285466</t>
  </si>
  <si>
    <t>FARTADI BUS SRL</t>
  </si>
  <si>
    <t>91002381</t>
  </si>
  <si>
    <t>614</t>
  </si>
  <si>
    <t>91002382</t>
  </si>
  <si>
    <t>91002383</t>
  </si>
  <si>
    <t>616</t>
  </si>
  <si>
    <t>91002385</t>
  </si>
  <si>
    <t>617</t>
  </si>
  <si>
    <t>285472</t>
  </si>
  <si>
    <t>KARCHER ROMANIA S.R.L.</t>
  </si>
  <si>
    <t>91002797</t>
  </si>
  <si>
    <t>6430466581</t>
  </si>
  <si>
    <t>91002358</t>
  </si>
  <si>
    <t>6430464038</t>
  </si>
  <si>
    <t>91002359</t>
  </si>
  <si>
    <t>6430464040</t>
  </si>
  <si>
    <t>1500000347</t>
  </si>
  <si>
    <t>1500000379</t>
  </si>
  <si>
    <t>285474</t>
  </si>
  <si>
    <t>LA FANTANA SRL-NU SE UTIL</t>
  </si>
  <si>
    <t>91003128</t>
  </si>
  <si>
    <t>16241259</t>
  </si>
  <si>
    <t>91003307</t>
  </si>
  <si>
    <t>16240240</t>
  </si>
  <si>
    <t>91002899</t>
  </si>
  <si>
    <t>16231297</t>
  </si>
  <si>
    <t>200002090</t>
  </si>
  <si>
    <t>F.24077083</t>
  </si>
  <si>
    <t>285475</t>
  </si>
  <si>
    <t>MARVEL SRL</t>
  </si>
  <si>
    <t>91002329</t>
  </si>
  <si>
    <t>1114419</t>
  </si>
  <si>
    <t>91001371</t>
  </si>
  <si>
    <t>1113311</t>
  </si>
  <si>
    <t>91001628</t>
  </si>
  <si>
    <t>1113724</t>
  </si>
  <si>
    <t>285476</t>
  </si>
  <si>
    <t>MATY IT &amp; ELECTRONICS SRL</t>
  </si>
  <si>
    <t>91001825</t>
  </si>
  <si>
    <t>1588</t>
  </si>
  <si>
    <t>285477</t>
  </si>
  <si>
    <t>OMV PETROM MARKETING SRL</t>
  </si>
  <si>
    <t>91003232</t>
  </si>
  <si>
    <t>91003233</t>
  </si>
  <si>
    <t>213</t>
  </si>
  <si>
    <t>91003234</t>
  </si>
  <si>
    <t>SK</t>
  </si>
  <si>
    <t>1300000105</t>
  </si>
  <si>
    <t>1300000106</t>
  </si>
  <si>
    <t>1300000107</t>
  </si>
  <si>
    <t>91003231</t>
  </si>
  <si>
    <t>465</t>
  </si>
  <si>
    <t>1300000101</t>
  </si>
  <si>
    <t>91003238</t>
  </si>
  <si>
    <t>272</t>
  </si>
  <si>
    <t>1300000109</t>
  </si>
  <si>
    <t>285478</t>
  </si>
  <si>
    <t>PARC INDUSTRIAL HIT SA</t>
  </si>
  <si>
    <t>91001772</t>
  </si>
  <si>
    <t>9163</t>
  </si>
  <si>
    <t>91001773</t>
  </si>
  <si>
    <t>9164</t>
  </si>
  <si>
    <t>91001496</t>
  </si>
  <si>
    <t>9049</t>
  </si>
  <si>
    <t>91000564</t>
  </si>
  <si>
    <t>9048</t>
  </si>
  <si>
    <t>91000565</t>
  </si>
  <si>
    <t>9065</t>
  </si>
  <si>
    <t>91000566</t>
  </si>
  <si>
    <t>9066</t>
  </si>
  <si>
    <t>91001852</t>
  </si>
  <si>
    <t>9127</t>
  </si>
  <si>
    <t>91002543</t>
  </si>
  <si>
    <t>9128 1</t>
  </si>
  <si>
    <t>91002544</t>
  </si>
  <si>
    <t>9145 1</t>
  </si>
  <si>
    <t>91000483</t>
  </si>
  <si>
    <t>9007</t>
  </si>
  <si>
    <t>91000484</t>
  </si>
  <si>
    <t>9006</t>
  </si>
  <si>
    <t>91000081</t>
  </si>
  <si>
    <t>8972</t>
  </si>
  <si>
    <t>91000082</t>
  </si>
  <si>
    <t>8973</t>
  </si>
  <si>
    <t>91000083</t>
  </si>
  <si>
    <t>8991</t>
  </si>
  <si>
    <t>91002773</t>
  </si>
  <si>
    <t>9235</t>
  </si>
  <si>
    <t>91002774</t>
  </si>
  <si>
    <t>9224 1</t>
  </si>
  <si>
    <t>91002771</t>
  </si>
  <si>
    <t>9213</t>
  </si>
  <si>
    <t>91002772</t>
  </si>
  <si>
    <t>9214</t>
  </si>
  <si>
    <t>91003156</t>
  </si>
  <si>
    <t>9249</t>
  </si>
  <si>
    <t>91003157</t>
  </si>
  <si>
    <t>9250</t>
  </si>
  <si>
    <t>200001251</t>
  </si>
  <si>
    <t>8888</t>
  </si>
  <si>
    <t>200001252</t>
  </si>
  <si>
    <t>8889</t>
  </si>
  <si>
    <t>1500000260</t>
  </si>
  <si>
    <t>1500000362</t>
  </si>
  <si>
    <t>285480</t>
  </si>
  <si>
    <t>REALTIME TECHNOLOGIES RO</t>
  </si>
  <si>
    <t>91002348</t>
  </si>
  <si>
    <t>487</t>
  </si>
  <si>
    <t>285481</t>
  </si>
  <si>
    <t>ALL4LABELS BUCHAREST SRL</t>
  </si>
  <si>
    <t>91001734</t>
  </si>
  <si>
    <t>4218722</t>
  </si>
  <si>
    <t>91001527</t>
  </si>
  <si>
    <t>2263269</t>
  </si>
  <si>
    <t>91002335</t>
  </si>
  <si>
    <t>2265386</t>
  </si>
  <si>
    <t>91003019</t>
  </si>
  <si>
    <t>4219010</t>
  </si>
  <si>
    <t>1500000005</t>
  </si>
  <si>
    <t>285482</t>
  </si>
  <si>
    <t>SOCAR PETROLEUM S.A.</t>
  </si>
  <si>
    <t>91001402</t>
  </si>
  <si>
    <t>45351</t>
  </si>
  <si>
    <t>91003158</t>
  </si>
  <si>
    <t>4964</t>
  </si>
  <si>
    <t>91003159</t>
  </si>
  <si>
    <t>91003235</t>
  </si>
  <si>
    <t>2007</t>
  </si>
  <si>
    <t>91003236</t>
  </si>
  <si>
    <t>89</t>
  </si>
  <si>
    <t>1300000104</t>
  </si>
  <si>
    <t>1300000108</t>
  </si>
  <si>
    <t>91000304</t>
  </si>
  <si>
    <t>4323</t>
  </si>
  <si>
    <t>200001246</t>
  </si>
  <si>
    <t>10477</t>
  </si>
  <si>
    <t>200001249</t>
  </si>
  <si>
    <t>6815</t>
  </si>
  <si>
    <t>91000723</t>
  </si>
  <si>
    <t>11059</t>
  </si>
  <si>
    <t>91002108</t>
  </si>
  <si>
    <t>11522</t>
  </si>
  <si>
    <t>285483</t>
  </si>
  <si>
    <t>STAR MET SRL</t>
  </si>
  <si>
    <t>91001060</t>
  </si>
  <si>
    <t>524</t>
  </si>
  <si>
    <t>91001230</t>
  </si>
  <si>
    <t>91000158</t>
  </si>
  <si>
    <t>94923</t>
  </si>
  <si>
    <t>1500000242</t>
  </si>
  <si>
    <t>285485</t>
  </si>
  <si>
    <t>UP ROMANIA SRL</t>
  </si>
  <si>
    <t>91003160</t>
  </si>
  <si>
    <t>11063843</t>
  </si>
  <si>
    <t>285486</t>
  </si>
  <si>
    <t>UPS ROMANIA SRL</t>
  </si>
  <si>
    <t>91000989</t>
  </si>
  <si>
    <t>1532651</t>
  </si>
  <si>
    <t>91000990</t>
  </si>
  <si>
    <t>1532795</t>
  </si>
  <si>
    <t>91001119</t>
  </si>
  <si>
    <t>8034480</t>
  </si>
  <si>
    <t>91001762</t>
  </si>
  <si>
    <t>1536304</t>
  </si>
  <si>
    <t>91002210</t>
  </si>
  <si>
    <t>8034689</t>
  </si>
  <si>
    <t>91003161</t>
  </si>
  <si>
    <t>2455521</t>
  </si>
  <si>
    <t>91003162</t>
  </si>
  <si>
    <t>1540612</t>
  </si>
  <si>
    <t>91003163</t>
  </si>
  <si>
    <t>1540777</t>
  </si>
  <si>
    <t>91003164</t>
  </si>
  <si>
    <t>8034872</t>
  </si>
  <si>
    <t>200001069</t>
  </si>
  <si>
    <t>4097268</t>
  </si>
  <si>
    <t>91001840</t>
  </si>
  <si>
    <t>1533271</t>
  </si>
  <si>
    <t>91001841</t>
  </si>
  <si>
    <t>1533333</t>
  </si>
  <si>
    <t>91002352</t>
  </si>
  <si>
    <t>1563791</t>
  </si>
  <si>
    <t>91002776</t>
  </si>
  <si>
    <t>1538254</t>
  </si>
  <si>
    <t>285490</t>
  </si>
  <si>
    <t>AVNET EUROPE BV DE</t>
  </si>
  <si>
    <t>91001419</t>
  </si>
  <si>
    <t>2504632882</t>
  </si>
  <si>
    <t>91002572</t>
  </si>
  <si>
    <t>2504654313</t>
  </si>
  <si>
    <t>285492</t>
  </si>
  <si>
    <t>MC DUE AUTOMATIONI SRL</t>
  </si>
  <si>
    <t>91002260</t>
  </si>
  <si>
    <t>285494</t>
  </si>
  <si>
    <t>AUTONOM SERVICES S.A.</t>
  </si>
  <si>
    <t>91003115</t>
  </si>
  <si>
    <t>6563</t>
  </si>
  <si>
    <t>91003119</t>
  </si>
  <si>
    <t>6564</t>
  </si>
  <si>
    <t>91002374</t>
  </si>
  <si>
    <t>6531</t>
  </si>
  <si>
    <t>91002890</t>
  </si>
  <si>
    <t>6553</t>
  </si>
  <si>
    <t>91003113</t>
  </si>
  <si>
    <t>6562</t>
  </si>
  <si>
    <t>91000577</t>
  </si>
  <si>
    <t>6403</t>
  </si>
  <si>
    <t>91002757</t>
  </si>
  <si>
    <t>6546</t>
  </si>
  <si>
    <t>285495</t>
  </si>
  <si>
    <t>TRANSFER MULTISORT ELEKTR</t>
  </si>
  <si>
    <t>91002524</t>
  </si>
  <si>
    <t>4241016646</t>
  </si>
  <si>
    <t>91002546</t>
  </si>
  <si>
    <t>4241018408</t>
  </si>
  <si>
    <t>91002100</t>
  </si>
  <si>
    <t>4241015271</t>
  </si>
  <si>
    <t>285496</t>
  </si>
  <si>
    <t>VODAFONE ROMANIA SA</t>
  </si>
  <si>
    <t>1700000004</t>
  </si>
  <si>
    <t>14886155</t>
  </si>
  <si>
    <t>91002265</t>
  </si>
  <si>
    <t>23190767</t>
  </si>
  <si>
    <t>91003248</t>
  </si>
  <si>
    <t>629013095</t>
  </si>
  <si>
    <t>285499</t>
  </si>
  <si>
    <t>APODIS LOGISTIC SRL</t>
  </si>
  <si>
    <t>91002888</t>
  </si>
  <si>
    <t>24047</t>
  </si>
  <si>
    <t>91002881</t>
  </si>
  <si>
    <t>24029</t>
  </si>
  <si>
    <t>91002387</t>
  </si>
  <si>
    <t>24032</t>
  </si>
  <si>
    <t>91002388</t>
  </si>
  <si>
    <t>24033</t>
  </si>
  <si>
    <t>91002390</t>
  </si>
  <si>
    <t>24037</t>
  </si>
  <si>
    <t>91002391</t>
  </si>
  <si>
    <t>24038</t>
  </si>
  <si>
    <t>91002392</t>
  </si>
  <si>
    <t>24039</t>
  </si>
  <si>
    <t>91002883</t>
  </si>
  <si>
    <t>24042</t>
  </si>
  <si>
    <t>91003289</t>
  </si>
  <si>
    <t>24044</t>
  </si>
  <si>
    <t>91002386</t>
  </si>
  <si>
    <t>24031</t>
  </si>
  <si>
    <t>91002389</t>
  </si>
  <si>
    <t>24035</t>
  </si>
  <si>
    <t>91002884</t>
  </si>
  <si>
    <t>24043</t>
  </si>
  <si>
    <t>91002887</t>
  </si>
  <si>
    <t>24046</t>
  </si>
  <si>
    <t>91002889</t>
  </si>
  <si>
    <t>24048</t>
  </si>
  <si>
    <t>285500</t>
  </si>
  <si>
    <t>MATEI TRANS INTERNATIONAL</t>
  </si>
  <si>
    <t>91001771</t>
  </si>
  <si>
    <t>24026</t>
  </si>
  <si>
    <t>91002361</t>
  </si>
  <si>
    <t>91002902</t>
  </si>
  <si>
    <t>91003129</t>
  </si>
  <si>
    <t>24041</t>
  </si>
  <si>
    <t>91002360</t>
  </si>
  <si>
    <t>24028</t>
  </si>
  <si>
    <t>91002901</t>
  </si>
  <si>
    <t>285512</t>
  </si>
  <si>
    <t>AMTEST ROMANIA SRL</t>
  </si>
  <si>
    <t>91003053</t>
  </si>
  <si>
    <t>12172</t>
  </si>
  <si>
    <t>285513</t>
  </si>
  <si>
    <t>ANDONET TOTAL SRL</t>
  </si>
  <si>
    <t>91003022</t>
  </si>
  <si>
    <t>1116496</t>
  </si>
  <si>
    <t>285514</t>
  </si>
  <si>
    <t>ANTIK PREST</t>
  </si>
  <si>
    <t>91003239</t>
  </si>
  <si>
    <t>20</t>
  </si>
  <si>
    <t>1300000110</t>
  </si>
  <si>
    <t>91003243</t>
  </si>
  <si>
    <t>49196</t>
  </si>
  <si>
    <t>1300000127</t>
  </si>
  <si>
    <t>91003252</t>
  </si>
  <si>
    <t>18</t>
  </si>
  <si>
    <t>91003253</t>
  </si>
  <si>
    <t>19</t>
  </si>
  <si>
    <t>1300000112</t>
  </si>
  <si>
    <t>1300000113</t>
  </si>
  <si>
    <t>1300000121</t>
  </si>
  <si>
    <t>91003240</t>
  </si>
  <si>
    <t>91003241</t>
  </si>
  <si>
    <t>91003249</t>
  </si>
  <si>
    <t>17</t>
  </si>
  <si>
    <t>91003250</t>
  </si>
  <si>
    <t>91003251</t>
  </si>
  <si>
    <t>1300000115</t>
  </si>
  <si>
    <t>1300000118</t>
  </si>
  <si>
    <t>1300000119</t>
  </si>
  <si>
    <t>1300000120</t>
  </si>
  <si>
    <t>285515</t>
  </si>
  <si>
    <t>ATOLL SRL</t>
  </si>
  <si>
    <t>91003111</t>
  </si>
  <si>
    <t>91003290</t>
  </si>
  <si>
    <t>432 2</t>
  </si>
  <si>
    <t>285527</t>
  </si>
  <si>
    <t>COMPANIA NATIONALA POSTA</t>
  </si>
  <si>
    <t>1300000098</t>
  </si>
  <si>
    <t>91003257</t>
  </si>
  <si>
    <t>8596974</t>
  </si>
  <si>
    <t>285530</t>
  </si>
  <si>
    <t>DISTRELEC GESELLSCHAFT MB</t>
  </si>
  <si>
    <t>91002561</t>
  </si>
  <si>
    <t>7320413765</t>
  </si>
  <si>
    <t>285534</t>
  </si>
  <si>
    <t>EASY PRO SOFT SRL</t>
  </si>
  <si>
    <t>91002929</t>
  </si>
  <si>
    <t>1141441</t>
  </si>
  <si>
    <t>1300000116</t>
  </si>
  <si>
    <t>285537</t>
  </si>
  <si>
    <t>ELECTRO-SERVICE SRL</t>
  </si>
  <si>
    <t>1300000111</t>
  </si>
  <si>
    <t>285538</t>
  </si>
  <si>
    <t>FAN COURIER EXPRESS SRL</t>
  </si>
  <si>
    <t>91003123</t>
  </si>
  <si>
    <t>9310744</t>
  </si>
  <si>
    <t>91002114</t>
  </si>
  <si>
    <t>9231040</t>
  </si>
  <si>
    <t>91002759</t>
  </si>
  <si>
    <t>9271054</t>
  </si>
  <si>
    <t>285540</t>
  </si>
  <si>
    <t>FESTO S.R.L.</t>
  </si>
  <si>
    <t>91003272</t>
  </si>
  <si>
    <t>1430969305</t>
  </si>
  <si>
    <t>91002745</t>
  </si>
  <si>
    <t>1430968848</t>
  </si>
  <si>
    <t>91002520</t>
  </si>
  <si>
    <t>1430968355</t>
  </si>
  <si>
    <t>285541</t>
  </si>
  <si>
    <t>FIALD HOTEL &amp; SPA S.R.L.</t>
  </si>
  <si>
    <t>91001766</t>
  </si>
  <si>
    <t>3969</t>
  </si>
  <si>
    <t>91003126</t>
  </si>
  <si>
    <t>4686</t>
  </si>
  <si>
    <t>91002896</t>
  </si>
  <si>
    <t>4548</t>
  </si>
  <si>
    <t>91003125</t>
  </si>
  <si>
    <t>4624</t>
  </si>
  <si>
    <t>285542</t>
  </si>
  <si>
    <t>FIMAX-MOB SRL</t>
  </si>
  <si>
    <t>91000437</t>
  </si>
  <si>
    <t>285543</t>
  </si>
  <si>
    <t>FORBO SIEGLING ROMANIA SR</t>
  </si>
  <si>
    <t>91002093</t>
  </si>
  <si>
    <t>95891612</t>
  </si>
  <si>
    <t>285547</t>
  </si>
  <si>
    <t>JETRUN S.R.L.</t>
  </si>
  <si>
    <t>91000726</t>
  </si>
  <si>
    <t>1474</t>
  </si>
  <si>
    <t>91002099</t>
  </si>
  <si>
    <t>1544</t>
  </si>
  <si>
    <t>91002898</t>
  </si>
  <si>
    <t>91000159</t>
  </si>
  <si>
    <t>1464</t>
  </si>
  <si>
    <t>91001768</t>
  </si>
  <si>
    <t>1536</t>
  </si>
  <si>
    <t>285548</t>
  </si>
  <si>
    <t>KUEHNE+NAGEL S.R.L.</t>
  </si>
  <si>
    <t>200001170</t>
  </si>
  <si>
    <t>854687</t>
  </si>
  <si>
    <t>285549</t>
  </si>
  <si>
    <t>LUKOIL ROMANIA SRL</t>
  </si>
  <si>
    <t>91003254</t>
  </si>
  <si>
    <t>120</t>
  </si>
  <si>
    <t>1300000102</t>
  </si>
  <si>
    <t>285553</t>
  </si>
  <si>
    <t>FORVIS MAZARS ROMANIA S.R</t>
  </si>
  <si>
    <t>91003130</t>
  </si>
  <si>
    <t>11230622</t>
  </si>
  <si>
    <t>285556</t>
  </si>
  <si>
    <t>MIKIM SRL</t>
  </si>
  <si>
    <t>91002063</t>
  </si>
  <si>
    <t>15380</t>
  </si>
  <si>
    <t>285557</t>
  </si>
  <si>
    <t>MR.WASH &amp; MR.TOWING S.R.L</t>
  </si>
  <si>
    <t>91003261</t>
  </si>
  <si>
    <t>14</t>
  </si>
  <si>
    <t>1300000122</t>
  </si>
  <si>
    <t>285558</t>
  </si>
  <si>
    <t>ORANGE ROMANIA COMMUNICAT</t>
  </si>
  <si>
    <t>1500000305</t>
  </si>
  <si>
    <t>285559</t>
  </si>
  <si>
    <t>PC GARAGE SRL</t>
  </si>
  <si>
    <t>ZP</t>
  </si>
  <si>
    <t>2000000176</t>
  </si>
  <si>
    <t>1500000595</t>
  </si>
  <si>
    <t>91001830</t>
  </si>
  <si>
    <t>14630815</t>
  </si>
  <si>
    <t>285560</t>
  </si>
  <si>
    <t>PIAZZETTA SRL</t>
  </si>
  <si>
    <t>1300000100</t>
  </si>
  <si>
    <t>91003258</t>
  </si>
  <si>
    <t>9397</t>
  </si>
  <si>
    <t>285561</t>
  </si>
  <si>
    <t>PIN&amp;PAS SERVICES S.R.L.</t>
  </si>
  <si>
    <t>91001994</t>
  </si>
  <si>
    <t>16963</t>
  </si>
  <si>
    <t>91003274</t>
  </si>
  <si>
    <t>17111</t>
  </si>
  <si>
    <t>91003273</t>
  </si>
  <si>
    <t>92000113</t>
  </si>
  <si>
    <t>92000186</t>
  </si>
  <si>
    <t>285566</t>
  </si>
  <si>
    <t>SMC ROMANIA S.R.L.</t>
  </si>
  <si>
    <t>91003021</t>
  </si>
  <si>
    <t>2404327</t>
  </si>
  <si>
    <t>91002090</t>
  </si>
  <si>
    <t>2402890</t>
  </si>
  <si>
    <t>91001361</t>
  </si>
  <si>
    <t>2401877</t>
  </si>
  <si>
    <t>91001579</t>
  </si>
  <si>
    <t>2402384</t>
  </si>
  <si>
    <t>91001627</t>
  </si>
  <si>
    <t>2402531</t>
  </si>
  <si>
    <t>91002415</t>
  </si>
  <si>
    <t>2402959</t>
  </si>
  <si>
    <t>285569</t>
  </si>
  <si>
    <t>SVT ELECTRONICS</t>
  </si>
  <si>
    <t>91002905</t>
  </si>
  <si>
    <t>240338</t>
  </si>
  <si>
    <t>285571</t>
  </si>
  <si>
    <t>TEX MARKETING &amp; SALES SRL</t>
  </si>
  <si>
    <t>91002950</t>
  </si>
  <si>
    <t>14013</t>
  </si>
  <si>
    <t>285573</t>
  </si>
  <si>
    <t>VAELLA MASCHINEN SRL</t>
  </si>
  <si>
    <t>200000961</t>
  </si>
  <si>
    <t>223</t>
  </si>
  <si>
    <t>200001179</t>
  </si>
  <si>
    <t>90</t>
  </si>
  <si>
    <t>285580</t>
  </si>
  <si>
    <t>BAIPAS SRL</t>
  </si>
  <si>
    <t>91001777</t>
  </si>
  <si>
    <t>19513</t>
  </si>
  <si>
    <t>285589</t>
  </si>
  <si>
    <t>FUNDATIA ''SCOALA COMERCI</t>
  </si>
  <si>
    <t>91003298</t>
  </si>
  <si>
    <t>19013</t>
  </si>
  <si>
    <t>285610</t>
  </si>
  <si>
    <t>KEYENCE INTERNATIONAL (BE</t>
  </si>
  <si>
    <t>91000249</t>
  </si>
  <si>
    <t>10549764</t>
  </si>
  <si>
    <t>92000017</t>
  </si>
  <si>
    <t>285620</t>
  </si>
  <si>
    <t>BIROUL VAMAL DE FRONTIERA</t>
  </si>
  <si>
    <t>91001227</t>
  </si>
  <si>
    <t>10864098</t>
  </si>
  <si>
    <t>91001228</t>
  </si>
  <si>
    <t>15467129</t>
  </si>
  <si>
    <t>100015292</t>
  </si>
  <si>
    <t>36893615</t>
  </si>
  <si>
    <t>100018973</t>
  </si>
  <si>
    <t>1592989-O142</t>
  </si>
  <si>
    <t>100019074</t>
  </si>
  <si>
    <t>11577994-F1589</t>
  </si>
  <si>
    <t>1500000236</t>
  </si>
  <si>
    <t>1500000250</t>
  </si>
  <si>
    <t>1500000251</t>
  </si>
  <si>
    <t>2000000165</t>
  </si>
  <si>
    <t>2000000166</t>
  </si>
  <si>
    <t>1500000407</t>
  </si>
  <si>
    <t>285630</t>
  </si>
  <si>
    <t>ATLAS COPCO ROMANIA SRL</t>
  </si>
  <si>
    <t>200001248</t>
  </si>
  <si>
    <t>438</t>
  </si>
  <si>
    <t>91002110</t>
  </si>
  <si>
    <t>24000063</t>
  </si>
  <si>
    <t>91003108</t>
  </si>
  <si>
    <t>1824000108</t>
  </si>
  <si>
    <t>1500000531</t>
  </si>
  <si>
    <t>91000170</t>
  </si>
  <si>
    <t>1623000375</t>
  </si>
  <si>
    <t>91000259</t>
  </si>
  <si>
    <t>1823000485</t>
  </si>
  <si>
    <t>1500000345</t>
  </si>
  <si>
    <t>285633</t>
  </si>
  <si>
    <t>IFM ELECTRONIC SRL</t>
  </si>
  <si>
    <t>200001254</t>
  </si>
  <si>
    <t>91000043</t>
  </si>
  <si>
    <t>51493579</t>
  </si>
  <si>
    <t>285634</t>
  </si>
  <si>
    <t>DANUTEK BALKANS SRL</t>
  </si>
  <si>
    <t>91001625</t>
  </si>
  <si>
    <t>285649</t>
  </si>
  <si>
    <t>ALPHA INDUSTRY SERVICE US</t>
  </si>
  <si>
    <t>200001539</t>
  </si>
  <si>
    <t>20231318</t>
  </si>
  <si>
    <t>285652</t>
  </si>
  <si>
    <t>BACSAFE SRL</t>
  </si>
  <si>
    <t>91002092</t>
  </si>
  <si>
    <t>3101</t>
  </si>
  <si>
    <t>200002117</t>
  </si>
  <si>
    <t>2814</t>
  </si>
  <si>
    <t>200002118</t>
  </si>
  <si>
    <t>2821</t>
  </si>
  <si>
    <t>91001618</t>
  </si>
  <si>
    <t>3077</t>
  </si>
  <si>
    <t>1500000197</t>
  </si>
  <si>
    <t>285656</t>
  </si>
  <si>
    <t>CIMPAN C V IMPEX S.R.L.</t>
  </si>
  <si>
    <t>91000642</t>
  </si>
  <si>
    <t>5197840</t>
  </si>
  <si>
    <t>91000643</t>
  </si>
  <si>
    <t>5197841</t>
  </si>
  <si>
    <t>1300000047</t>
  </si>
  <si>
    <t>285662</t>
  </si>
  <si>
    <t>DACHSER SE</t>
  </si>
  <si>
    <t>200001963</t>
  </si>
  <si>
    <t>53679</t>
  </si>
  <si>
    <t>285679</t>
  </si>
  <si>
    <t>GEBRUDER WEISS SRL</t>
  </si>
  <si>
    <t>91003314</t>
  </si>
  <si>
    <t>350106887</t>
  </si>
  <si>
    <t>285691</t>
  </si>
  <si>
    <t>OVOLT</t>
  </si>
  <si>
    <t>91003295</t>
  </si>
  <si>
    <t>2145</t>
  </si>
  <si>
    <t>1500000623</t>
  </si>
  <si>
    <t>285696</t>
  </si>
  <si>
    <t>SCHONBUCH SENSOR GMBH &amp;CO</t>
  </si>
  <si>
    <t>91002533</t>
  </si>
  <si>
    <t>48695</t>
  </si>
  <si>
    <t>285704</t>
  </si>
  <si>
    <t>UTIL S.P.C. SRL</t>
  </si>
  <si>
    <t>91002353</t>
  </si>
  <si>
    <t>37097</t>
  </si>
  <si>
    <t>91002777</t>
  </si>
  <si>
    <t>37318</t>
  </si>
  <si>
    <t>285714</t>
  </si>
  <si>
    <t>HOFFMANN NURBERG GMBH QUA</t>
  </si>
  <si>
    <t>91002342</t>
  </si>
  <si>
    <t>9515668</t>
  </si>
  <si>
    <t>285940</t>
  </si>
  <si>
    <t>UNIOR-TEPID S.R.L.</t>
  </si>
  <si>
    <t>91000639</t>
  </si>
  <si>
    <t>480783</t>
  </si>
  <si>
    <t>91000641</t>
  </si>
  <si>
    <t>480815</t>
  </si>
  <si>
    <t>91000952</t>
  </si>
  <si>
    <t>482384</t>
  </si>
  <si>
    <t>1300000049</t>
  </si>
  <si>
    <t>1300000050</t>
  </si>
  <si>
    <t>1300000051</t>
  </si>
  <si>
    <t>285945</t>
  </si>
  <si>
    <t>TEHNO ELECTRIC SRL</t>
  </si>
  <si>
    <t>91002666</t>
  </si>
  <si>
    <t>24765</t>
  </si>
  <si>
    <t>285949</t>
  </si>
  <si>
    <t>BIOTA FOOD SRL</t>
  </si>
  <si>
    <t>1500000285</t>
  </si>
  <si>
    <t>285963</t>
  </si>
  <si>
    <t>ROBITAL INDUSTRIAL SUPPLI</t>
  </si>
  <si>
    <t>91001989</t>
  </si>
  <si>
    <t>29067</t>
  </si>
  <si>
    <t>91002214</t>
  </si>
  <si>
    <t>1500000395</t>
  </si>
  <si>
    <t>91001834</t>
  </si>
  <si>
    <t>29020</t>
  </si>
  <si>
    <t>285983</t>
  </si>
  <si>
    <t>PROMA MACHINERY SRL</t>
  </si>
  <si>
    <t>1500000479</t>
  </si>
  <si>
    <t>91003276</t>
  </si>
  <si>
    <t>46609</t>
  </si>
  <si>
    <t>285985</t>
  </si>
  <si>
    <t>POWER MOTORS TOP SRL</t>
  </si>
  <si>
    <t>91002223</t>
  </si>
  <si>
    <t>240200472</t>
  </si>
  <si>
    <t>1300000092</t>
  </si>
  <si>
    <t>285989</t>
  </si>
  <si>
    <t>CRYSTAL SYSTEM GROUP LTD</t>
  </si>
  <si>
    <t>91002309</t>
  </si>
  <si>
    <t>2024073</t>
  </si>
  <si>
    <t>91002253</t>
  </si>
  <si>
    <t>285990</t>
  </si>
  <si>
    <t>BRANDPAPER COMPANY S.R.L.</t>
  </si>
  <si>
    <t>1300000099</t>
  </si>
  <si>
    <t>91003259</t>
  </si>
  <si>
    <t>19578</t>
  </si>
  <si>
    <t>285992</t>
  </si>
  <si>
    <t>TRIGO ROMANIA S.A.</t>
  </si>
  <si>
    <t>91002209</t>
  </si>
  <si>
    <t>285994</t>
  </si>
  <si>
    <t>ATOO ELECTRONICS</t>
  </si>
  <si>
    <t>1500000522</t>
  </si>
  <si>
    <t>286004</t>
  </si>
  <si>
    <t>LĂCĂTUŞU-OIL SRL</t>
  </si>
  <si>
    <t>91003237</t>
  </si>
  <si>
    <t>103</t>
  </si>
  <si>
    <t>1300000097</t>
  </si>
  <si>
    <t>286010</t>
  </si>
  <si>
    <t>ACO INDUSTRIAL SRL</t>
  </si>
  <si>
    <t>91002779</t>
  </si>
  <si>
    <t>1675</t>
  </si>
  <si>
    <t>91002780</t>
  </si>
  <si>
    <t>1676</t>
  </si>
  <si>
    <t>286011</t>
  </si>
  <si>
    <t>IMAGE QUALITY CONTROL DIV</t>
  </si>
  <si>
    <t>91002778</t>
  </si>
  <si>
    <t>41811</t>
  </si>
  <si>
    <t>286016</t>
  </si>
  <si>
    <t>CONSTRUCT BIG PROOF S.R.L</t>
  </si>
  <si>
    <t>91002955</t>
  </si>
  <si>
    <t>530</t>
  </si>
  <si>
    <t>286017</t>
  </si>
  <si>
    <t>LIME MEDICALS S.R.L.</t>
  </si>
  <si>
    <t>91003260</t>
  </si>
  <si>
    <t>129662</t>
  </si>
  <si>
    <t>1300000114</t>
  </si>
  <si>
    <t>286018</t>
  </si>
  <si>
    <t>V &amp; D AUTO SERVICE S.R.L.</t>
  </si>
  <si>
    <t>91003242</t>
  </si>
  <si>
    <t>14310</t>
  </si>
  <si>
    <t>1300000126</t>
  </si>
  <si>
    <t>286019</t>
  </si>
  <si>
    <t>REASON EXPERT SRL</t>
  </si>
  <si>
    <t>91003227</t>
  </si>
  <si>
    <t>585</t>
  </si>
  <si>
    <t>286021</t>
  </si>
  <si>
    <t>EUREX RETTIFICA S.R.L.</t>
  </si>
  <si>
    <t>91003306</t>
  </si>
  <si>
    <t>332/2024</t>
  </si>
  <si>
    <t>286024</t>
  </si>
  <si>
    <t>ELYUS CONSUMABILE S.R.L.</t>
  </si>
  <si>
    <t>1300000123</t>
  </si>
  <si>
    <t>91003262</t>
  </si>
  <si>
    <t>6000</t>
  </si>
  <si>
    <t>286025</t>
  </si>
  <si>
    <t>BRD - GROUPE SOCIETE GENE</t>
  </si>
  <si>
    <t>91003281</t>
  </si>
  <si>
    <t>94732</t>
  </si>
  <si>
    <t>2000000392</t>
  </si>
  <si>
    <t>1198</t>
  </si>
  <si>
    <t>286031</t>
  </si>
  <si>
    <t>ALFRED KONRAD VEITH GMBH</t>
  </si>
  <si>
    <t>1500000622</t>
  </si>
  <si>
    <t>286043</t>
  </si>
  <si>
    <t>ALD AUTOMOTIVE SRL</t>
  </si>
  <si>
    <t>91003310</t>
  </si>
  <si>
    <t>136893</t>
  </si>
  <si>
    <t>Nome</t>
  </si>
  <si>
    <t>Fornitore</t>
  </si>
  <si>
    <t>Società</t>
  </si>
  <si>
    <t>Esercizio</t>
  </si>
  <si>
    <t>Tipo di documento</t>
  </si>
  <si>
    <t>Periodo contabile</t>
  </si>
  <si>
    <t>Numero documento</t>
  </si>
  <si>
    <t>Riferimento</t>
  </si>
  <si>
    <t>Data documento</t>
  </si>
  <si>
    <t>Data di reg.</t>
  </si>
  <si>
    <t>Mora dopo scadenza al netto</t>
  </si>
  <si>
    <t>Scadenza al netto</t>
  </si>
  <si>
    <t>Indic. dare/avere</t>
  </si>
  <si>
    <t>Chiave divisa documento</t>
  </si>
  <si>
    <t>Valore divisa società</t>
  </si>
  <si>
    <t>Valore divisa documento</t>
  </si>
  <si>
    <t>Chiave divisa società</t>
  </si>
  <si>
    <t>Md.pag.</t>
  </si>
  <si>
    <t>AGEING</t>
  </si>
  <si>
    <t>VALORE EURO</t>
  </si>
  <si>
    <t>Etichette di riga</t>
  </si>
  <si>
    <t>(vuoto)</t>
  </si>
  <si>
    <t>Totale complessivo</t>
  </si>
  <si>
    <t>Somma di VALORE EURO</t>
  </si>
  <si>
    <t>Etichette di colonna</t>
  </si>
  <si>
    <t xml:space="preserve"> 121-365 DAYS</t>
  </si>
  <si>
    <t xml:space="preserve"> 61-90 DAYS</t>
  </si>
  <si>
    <t>0-60 DAYS</t>
  </si>
  <si>
    <t>91-120 DAYS</t>
  </si>
  <si>
    <t>NON SCADUTO</t>
  </si>
  <si>
    <t>OLTRE 365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</si>
</sst>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\ &quot;€&quot;_-;\-* #,##0\ &quot;€&quot;_-;_-* &quot;-&quot;??\ &quot;€&quot;_-;_-@_-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44" fontId="0" fillId="0" borderId="0" xfId="1" applyFont="1" applyAlignment="1">
      <alignment horizontal="right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5" fontId="0" fillId="0" borderId="0" xfId="0" applyNumberFormat="1" applyAlignment="1">
      <alignment vertical="top"/>
    </xf>
  </cellXfs>
  <cellStyles count="2">
    <cellStyle name="Normale" xfId="0" builtinId="0"/>
    <cellStyle name="Valuta" xfId="1" builtinId="4"/>
  </cellStyles>
  <dxfs count="5">
    <dxf>
      <numFmt numFmtId="164" formatCode="_-* #,##0.0\ &quot;€&quot;_-;\-* #,##0.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4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5.843689814814" createdVersion="8" refreshedVersion="8" minRefreshableVersion="3" recordCount="2260" xr:uid="{DDE6E9CC-4B95-47A0-92BE-23734805B173}">
  <cacheSource type="worksheet">
    <worksheetSource ref="A1:Q1048576" sheet="Sheet1"/>
  </cacheSource>
  <cacheFields count="17">
    <cacheField name="Nome" numFmtId="0">
      <sharedItems containsBlank="1" count="166">
        <s v="ABON PLASTIC  SRL"/>
        <s v="ACO INDUSTRIAL SRL"/>
        <s v="ALCROMAL SERVICE SRL"/>
        <s v="ALD AUTOMOTIVE SRL"/>
        <s v="ALFRED KONRAD VEITH GMBH"/>
        <s v="ALL4LABELS BUCHAREST SRL"/>
        <s v="ALPHA INDUSTRY SERVICE US"/>
        <s v="AMTEST ROMANIA SRL"/>
        <s v="ANDONET TOTAL SRL"/>
        <s v="ANTIK PREST"/>
        <s v="ANTOLIN MASSEN GMBH"/>
        <s v="ANTOLIN TRNAVA S.R.O."/>
        <s v="APODIS LOGISTIC SRL"/>
        <s v="ARROW ELECTRONICS NL"/>
        <s v="ASOCIATIA &quot;TNT SPORT&quot; - A"/>
        <s v="ATLAS COPCO ROMANIA SRL"/>
        <s v="ATOLL SRL"/>
        <s v="ATOO ELECTRONICS"/>
        <s v="AUSTRAL TRADE SRL"/>
        <s v="AUTO MOTO INVEST SRL"/>
        <s v="AUTOLIV ROMANIA S.R.L."/>
        <s v="AUTONOM SERVICES S.A."/>
        <s v="AVNET EUROPE BV BE"/>
        <s v="AVNET EUROPE BV DE"/>
        <s v="BACSAFE SRL"/>
        <s v="BAIPAS SRL"/>
        <s v="BALLUFF AUTOMATION SRL"/>
        <s v="BIOTA FOOD SRL"/>
        <s v="BIROUL VAMAL DE FRONTIERA"/>
        <s v="BMW AG WERK LEIPZIG"/>
        <s v="BRANDPAPER COMPANY S.R.L."/>
        <s v="BRD - GROUPE SOCIETE GENE"/>
        <s v="BURSTER ITALIA S.R.L."/>
        <s v="CAMAS SPA"/>
        <s v="CAVI ZENIT S.R.L."/>
        <s v="CENTRUL MEDICAL UNIREA SR"/>
        <s v="CIMPAN C V IMPEX S.R.L."/>
        <s v="COGNEX IRELAND LTD"/>
        <s v="COMEC ITALIA  S.R.L."/>
        <s v="COMPANIA NATIONALA POSTA"/>
        <s v="CONSTRUCT BIG PROOF S.R.L"/>
        <s v="CRYSTAL SYSTEM GROUP LTD"/>
        <s v="DACHSER SE"/>
        <s v="DANUTEK BALKANS SRL"/>
        <s v="DEDEMAN SRL"/>
        <s v="DEERY BROOK SRL"/>
        <s v="DIGI KEY CORPORATION"/>
        <s v="DISTRELEC GESELLSCHAFT MB"/>
        <s v="DR. SCHNEIDER"/>
        <s v="EASY PRO SOFT SRL"/>
        <s v="ECHIP TEST S.R.L."/>
        <s v="ECOREC RECYCLING SRL"/>
        <s v="ELCONET SRL"/>
        <s v="ELDRA KUNSTSTOFFTECHNIK G"/>
        <s v="ELECTRO-SERVICE SRL"/>
        <s v="ELYUS CONSUMABILE S.R.L."/>
        <s v="EUREX RETTIFICA S.R.L."/>
        <s v="EURO-ACVA S.R.L."/>
        <s v="EXPEDITOR PREST SRL"/>
        <s v="FAMOUS CONNECTIONS"/>
        <s v="FAN COURIER EXPRESS SRL"/>
        <s v="FARNELL DE"/>
        <s v="FARTADI BUS SRL"/>
        <s v="FAURECIA INTERIOR PARDUBI"/>
        <s v="FEDEX EXPRESS ROMANIA"/>
        <s v="FESTO S.R.L."/>
        <s v="FIALD HOTEL &amp; SPA S.R.L."/>
        <s v="FIMAX-MOB SRL"/>
        <s v="FORBO SIEGLING ROMANIA SR"/>
        <s v="FORVIS MAZARS ROMANIA S.R"/>
        <s v="FUNDATIA ''SCOALA COMERCI"/>
        <s v="FUTURE ELECTRONICS LTD DE"/>
        <s v="GARNITURI INDUSTRIALE S.R"/>
        <s v="GEBRUDER WEISS SRL"/>
        <s v="GUAINE MICOPLAST S.R.L."/>
        <s v="GUARNIZIONI INDUSTRIALI S"/>
        <s v="HERMES ENGINEERING LTD"/>
        <s v="HOFFMANN NURBERG GMBH QUA"/>
        <s v="ICCO E.M.T. SRL"/>
        <s v="ICCO ELECTRONICS SRL"/>
        <s v="IFM ELECTRONIC SRL"/>
        <s v="IMAGE QUALITY CONTROL DIV"/>
        <s v="I-TRONIK S.R.L."/>
        <s v="JETRUN S.R.L."/>
        <s v="KARCHER ROMANIA S.R.L."/>
        <s v="KEYENCE INTERNATIONAL (BE"/>
        <s v="KUEHNE+NAGEL S.R.L."/>
        <s v="LA FANTANA SRL-NU SE UTIL"/>
        <s v="LĂCĂTUŞU-OIL SRL"/>
        <s v="LASERTECH S.R.L."/>
        <s v="LIME MEDICALS S.R.L."/>
        <s v="LOGICODE SA"/>
        <s v="LUKOIL ROMANIA SRL"/>
        <s v="MARCA ROMANIA S.R.L."/>
        <s v="MARCA SRL"/>
        <s v="MARVEL SRL"/>
        <s v="MATEI TRANS INTERNATIONAL"/>
        <s v="MATY IT &amp; ELECTRONICS SRL"/>
        <s v="MC DUE AUTOMATIONI SRL"/>
        <s v="MECAL S.R.L."/>
        <s v="MELEXIS TECHNOLOGIES NV B"/>
        <s v="MELEXIS TECHNOLOGIES NV D"/>
        <s v="METALGALVANO PLASTICS FIN"/>
        <s v="MIKIM SRL"/>
        <s v="MI-ME MINUTERIE METALLICH"/>
        <s v="MOLLIFICIO BERGAMASCO S.P"/>
        <s v="MOUSER ELECTRONICS INC."/>
        <s v="MR.WASH &amp; MR.TOWING S.R.L"/>
        <s v="MTA ROBOTICS AG"/>
        <s v="NB EUROPE B.V."/>
        <s v="NEAMT FOREST S.R.L."/>
        <s v="NUOVA SITT SRL"/>
        <s v="OMV PETROM MARKETING SRL"/>
        <s v="ORANGE ROMANIA COMMUNICAT"/>
        <s v="OVOLT"/>
        <s v="PARC INDUSTRIAL HIT SA"/>
        <s v="PC GARAGE SRL"/>
        <s v="PIAZZETTA SRL"/>
        <s v="PIN&amp;PAS SERVICES S.R.L."/>
        <s v="POWER MOTORS TOP SRL"/>
        <s v="PROCONSIL GRUP S.R.L."/>
        <s v="PROGIND S.R.L."/>
        <s v="PROMA MACHINERY SRL"/>
        <s v="R.D.B. SRL"/>
        <s v="REALTIME TECHNOLOGIES RO"/>
        <s v="REASON EXPERT SRL"/>
        <s v="ROBITAL INDUSTRIAL SUPPLI"/>
        <s v="ROLLS-ROYCE MOTOR CARS LI"/>
        <s v="RUTRONIK ITALIA S.R.L."/>
        <s v="SATECO  AG"/>
        <s v="SCHONBUCH SENSOR GMBH &amp;CO"/>
        <s v="SEICA S.P.A."/>
        <s v="SEWS COMPONENTS AND ELECT"/>
        <s v="SHENYANG JINBEI YANFENG A"/>
        <s v="SIMECON SRL"/>
        <s v="SIRA S.P.A."/>
        <s v="SMC ROMANIA S.R.L."/>
        <s v="SOCAR PETROLEUM S.A."/>
        <s v="STAR MET SRL"/>
        <s v="STELIAU TECHNOLOGY ITALY"/>
        <s v="SVT ELECTRONICS"/>
        <s v="TE CONNECTIVITY SOLUTIONS"/>
        <s v="TE.DAS S.R.L."/>
        <s v="TECNOMATICVARESE S.R.L."/>
        <s v="TECNOSTAMP TRIULZI EAST E"/>
        <s v="TEHNO ELECTRIC SRL"/>
        <s v="TEX MARKETING &amp; SALES SRL"/>
        <s v="THOMAS DUVENBECK IMMOBILI"/>
        <s v="TRANSFER MULTISORT ELEKTR"/>
        <s v="TRIGO ROMANIA S.A."/>
        <s v="TRW AUTOMOTIVE SAFETY SYS"/>
        <s v="TTI ITALY S.R.L."/>
        <s v="TTI, INC. DE"/>
        <s v="UNIOR-TEPID S.R.L."/>
        <s v="UP ROMANIA SRL"/>
        <s v="UPS ROMANIA SRL"/>
        <s v="UTIL S.P.C. SRL"/>
        <s v="V &amp; D AUTO SERVICE S.R.L."/>
        <s v="VAELLA MASCHINEN SRL"/>
        <s v="VIGNATI PIETRO E LUIGI S."/>
        <s v="VIMERCATI S.P.A."/>
        <s v="VIMERCATI S.P.A. PERO"/>
        <s v="VINEY CORPORATION EAST EU"/>
        <s v="VODAFONE ROMANIA SA"/>
        <s v="WINTEC S.R.L."/>
        <m/>
      </sharedItems>
    </cacheField>
    <cacheField name="Fornitore" numFmtId="0">
      <sharedItems containsBlank="1"/>
    </cacheField>
    <cacheField name="Società" numFmtId="0">
      <sharedItems containsBlank="1"/>
    </cacheField>
    <cacheField name="Esercizio" numFmtId="0">
      <sharedItems containsBlank="1"/>
    </cacheField>
    <cacheField name="Tipo di documento" numFmtId="0">
      <sharedItems containsBlank="1"/>
    </cacheField>
    <cacheField name="Periodo contabile" numFmtId="0">
      <sharedItems containsBlank="1"/>
    </cacheField>
    <cacheField name="Numero documento" numFmtId="0">
      <sharedItems containsBlank="1"/>
    </cacheField>
    <cacheField name="Riferimento" numFmtId="0">
      <sharedItems containsBlank="1"/>
    </cacheField>
    <cacheField name="Data documento" numFmtId="0">
      <sharedItems containsNonDate="0" containsDate="1" containsString="0" containsBlank="1" minDate="2018-08-24T00:00:00" maxDate="2024-04-01T00:00:00"/>
    </cacheField>
    <cacheField name="Data di reg." numFmtId="0">
      <sharedItems containsNonDate="0" containsDate="1" containsString="0" containsBlank="1" minDate="2023-11-30T00:00:00" maxDate="2024-04-01T00:00:00"/>
    </cacheField>
    <cacheField name="Mora dopo scadenza al netto" numFmtId="0">
      <sharedItems containsString="0" containsBlank="1" containsNumber="1" containsInteger="1" minValue="-121" maxValue="2046"/>
    </cacheField>
    <cacheField name="AGEING" numFmtId="0">
      <sharedItems containsBlank="1" count="7">
        <s v="NON SCADUTO"/>
        <s v="0-60 DAYS"/>
        <s v=" 61-90 DAYS"/>
        <s v=" 121-365 DAYS"/>
        <s v="91-120 DAYS"/>
        <s v="OLTRE 365 DAYS"/>
        <m/>
      </sharedItems>
    </cacheField>
    <cacheField name="Scadenza al netto" numFmtId="0">
      <sharedItems containsNonDate="0" containsDate="1" containsString="0" containsBlank="1" minDate="2018-08-24T00:00:00" maxDate="2024-07-31T00:00:00"/>
    </cacheField>
    <cacheField name="Indic. dare/avere" numFmtId="0">
      <sharedItems containsBlank="1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9265142.0899999999" maxValue="9159086.5999999996"/>
    </cacheField>
    <cacheField name="VALORE EURO" numFmtId="0">
      <sharedItems containsString="0" containsBlank="1" containsNumber="1" minValue="-1864251.2102859211" maxValue="1842911.64812169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0">
  <r>
    <x v="0"/>
    <s v="283076"/>
    <s v="RO10"/>
    <s v="2023"/>
    <s v="KN"/>
    <s v="12"/>
    <s v="91002713"/>
    <s v="10"/>
    <d v="2024-03-20T00:00:00"/>
    <d v="2024-03-20T00:00:00"/>
    <n v="-61"/>
    <x v="0"/>
    <d v="2024-05-31T00:00:00"/>
    <s v="H"/>
    <s v="EUR"/>
    <n v="-39870"/>
    <n v="-8022.2942111511302"/>
  </r>
  <r>
    <x v="0"/>
    <s v="283076"/>
    <s v="RO10"/>
    <s v="2023"/>
    <s v="KN"/>
    <s v="10"/>
    <s v="91000871"/>
    <s v="2"/>
    <d v="2024-01-25T00:00:00"/>
    <d v="2024-01-25T00:00:00"/>
    <n v="0"/>
    <x v="0"/>
    <d v="2024-03-31T00:00:00"/>
    <s v="H"/>
    <s v="EUR"/>
    <n v="-115542.26"/>
    <n v="-23248.407412623994"/>
  </r>
  <r>
    <x v="0"/>
    <s v="283076"/>
    <s v="RO10"/>
    <s v="2023"/>
    <s v="KN"/>
    <s v="11"/>
    <s v="91001647"/>
    <s v="5"/>
    <d v="2024-02-14T00:00:00"/>
    <d v="2024-02-14T00:00:00"/>
    <n v="-30"/>
    <x v="0"/>
    <d v="2024-04-30T00:00:00"/>
    <s v="H"/>
    <s v="EUR"/>
    <n v="-33636.050000000003"/>
    <n v="-6767.9530775267112"/>
  </r>
  <r>
    <x v="0"/>
    <s v="283076"/>
    <s v="RO10"/>
    <s v="2023"/>
    <s v="KN"/>
    <s v="11"/>
    <s v="91001334"/>
    <s v="4"/>
    <d v="2024-02-05T00:00:00"/>
    <d v="2024-02-05T00:00:00"/>
    <n v="-30"/>
    <x v="0"/>
    <d v="2024-04-30T00:00:00"/>
    <s v="H"/>
    <s v="EUR"/>
    <n v="-45585.85"/>
    <n v="-9172.3877744018992"/>
  </r>
  <r>
    <x v="0"/>
    <s v="283076"/>
    <s v="RO10"/>
    <s v="2023"/>
    <s v="KN"/>
    <s v="11"/>
    <s v="91001721"/>
    <s v="7"/>
    <d v="2024-02-22T00:00:00"/>
    <d v="2024-02-22T00:00:00"/>
    <n v="-30"/>
    <x v="0"/>
    <d v="2024-04-30T00:00:00"/>
    <s v="H"/>
    <s v="EUR"/>
    <n v="-118564.75"/>
    <n v="-23856.566530513694"/>
  </r>
  <r>
    <x v="0"/>
    <s v="283076"/>
    <s v="RO10"/>
    <s v="2023"/>
    <s v="KN"/>
    <s v="11"/>
    <s v="91001940"/>
    <s v="6"/>
    <d v="2024-02-22T00:00:00"/>
    <d v="2024-02-22T00:00:00"/>
    <n v="-30"/>
    <x v="0"/>
    <d v="2024-04-30T00:00:00"/>
    <s v="H"/>
    <s v="EUR"/>
    <n v="-24452.78"/>
    <n v="-4920.175456246604"/>
  </r>
  <r>
    <x v="0"/>
    <s v="283076"/>
    <s v="RO10"/>
    <s v="2023"/>
    <s v="KN"/>
    <s v="12"/>
    <s v="91003005"/>
    <s v="12"/>
    <d v="2024-03-22T00:00:00"/>
    <d v="2024-03-22T00:00:00"/>
    <n v="-61"/>
    <x v="0"/>
    <d v="2024-05-31T00:00:00"/>
    <s v="H"/>
    <s v="EUR"/>
    <n v="-120596.82"/>
    <n v="-24265.441960602831"/>
  </r>
  <r>
    <x v="0"/>
    <s v="283076"/>
    <s v="RO10"/>
    <s v="2023"/>
    <s v="KN"/>
    <s v="12"/>
    <s v="91002962"/>
    <s v="11"/>
    <d v="2024-03-21T00:00:00"/>
    <d v="2024-03-21T00:00:00"/>
    <n v="-61"/>
    <x v="0"/>
    <d v="2024-05-31T00:00:00"/>
    <s v="H"/>
    <s v="EUR"/>
    <n v="-44287.6"/>
    <n v="-8911.1652145918433"/>
  </r>
  <r>
    <x v="1"/>
    <s v="286010"/>
    <s v="RO10"/>
    <s v="2023"/>
    <s v="KN"/>
    <s v="12"/>
    <s v="91002779"/>
    <s v="1675"/>
    <d v="2024-03-20T00:00:00"/>
    <d v="2024-03-20T00:00:00"/>
    <n v="8"/>
    <x v="1"/>
    <d v="2024-03-23T00:00:00"/>
    <s v="H"/>
    <s v="RON"/>
    <n v="-3750.41"/>
    <n v="-754.62484154610752"/>
  </r>
  <r>
    <x v="1"/>
    <s v="286010"/>
    <s v="RO10"/>
    <s v="2023"/>
    <s v="KN"/>
    <s v="12"/>
    <s v="91002780"/>
    <s v="1676"/>
    <d v="2024-03-20T00:00:00"/>
    <d v="2024-03-20T00:00:00"/>
    <n v="8"/>
    <x v="1"/>
    <d v="2024-03-23T00:00:00"/>
    <s v="H"/>
    <s v="RON"/>
    <n v="-3711.82"/>
    <n v="-746.86009778868788"/>
  </r>
  <r>
    <x v="2"/>
    <s v="284396"/>
    <s v="RO10"/>
    <s v="2023"/>
    <s v="KN"/>
    <s v="12"/>
    <s v="91003051"/>
    <s v="80249"/>
    <d v="2024-03-29T00:00:00"/>
    <d v="2024-03-29T00:00:00"/>
    <n v="-18"/>
    <x v="0"/>
    <d v="2024-04-18T00:00:00"/>
    <s v="H"/>
    <s v="RON"/>
    <n v="-24806.5"/>
    <n v="-4991.3479144449584"/>
  </r>
  <r>
    <x v="2"/>
    <s v="284396"/>
    <s v="RO10"/>
    <s v="2023"/>
    <s v="KN"/>
    <s v="12"/>
    <s v="91003064"/>
    <s v="80251"/>
    <d v="2024-03-29T00:00:00"/>
    <d v="2024-03-29T00:00:00"/>
    <n v="-18"/>
    <x v="0"/>
    <d v="2024-04-18T00:00:00"/>
    <s v="H"/>
    <s v="RON"/>
    <n v="-18282.7"/>
    <n v="-3678.6856878408016"/>
  </r>
  <r>
    <x v="2"/>
    <s v="284396"/>
    <s v="RO10"/>
    <s v="2023"/>
    <s v="KN"/>
    <s v="12"/>
    <s v="91002285"/>
    <s v="79332"/>
    <d v="2024-03-12T00:00:00"/>
    <d v="2024-03-12T00:00:00"/>
    <n v="-1"/>
    <x v="0"/>
    <d v="2024-04-01T00:00:00"/>
    <s v="H"/>
    <s v="RON"/>
    <n v="-1548.67"/>
    <n v="-311.60989154711365"/>
  </r>
  <r>
    <x v="2"/>
    <s v="284396"/>
    <s v="RO10"/>
    <s v="2023"/>
    <s v="KN"/>
    <s v="12"/>
    <s v="91002330"/>
    <s v="79367"/>
    <d v="2024-03-12T00:00:00"/>
    <d v="2024-03-12T00:00:00"/>
    <n v="-1"/>
    <x v="0"/>
    <d v="2024-04-01T00:00:00"/>
    <s v="H"/>
    <s v="RON"/>
    <n v="-1686.94"/>
    <n v="-339.431376888871"/>
  </r>
  <r>
    <x v="2"/>
    <s v="284396"/>
    <s v="RO10"/>
    <s v="2023"/>
    <s v="KN"/>
    <s v="12"/>
    <s v="91002741"/>
    <s v="79972"/>
    <d v="2024-03-25T00:00:00"/>
    <d v="2024-03-25T00:00:00"/>
    <n v="-14"/>
    <x v="0"/>
    <d v="2024-04-14T00:00:00"/>
    <s v="H"/>
    <s v="RON"/>
    <n v="-5570.97"/>
    <n v="-1120.9420712690396"/>
  </r>
  <r>
    <x v="2"/>
    <s v="284396"/>
    <s v="RO10"/>
    <s v="2023"/>
    <s v="KN"/>
    <s v="12"/>
    <s v="91002740"/>
    <s v="79973"/>
    <d v="2024-03-25T00:00:00"/>
    <d v="2024-03-25T00:00:00"/>
    <n v="-38"/>
    <x v="0"/>
    <d v="2024-05-08T00:00:00"/>
    <s v="H"/>
    <s v="RON"/>
    <n v="-5570.97"/>
    <n v="-1120.9420712690396"/>
  </r>
  <r>
    <x v="2"/>
    <s v="284396"/>
    <s v="RO10"/>
    <s v="2023"/>
    <s v="KN"/>
    <s v="12"/>
    <s v="91002523"/>
    <s v="79708"/>
    <d v="2024-03-20T00:00:00"/>
    <d v="2024-03-20T00:00:00"/>
    <n v="-9"/>
    <x v="0"/>
    <d v="2024-04-09T00:00:00"/>
    <s v="H"/>
    <s v="RON"/>
    <n v="-6554.32"/>
    <n v="-1318.8031952353165"/>
  </r>
  <r>
    <x v="2"/>
    <s v="284396"/>
    <s v="RO10"/>
    <s v="2023"/>
    <s v="KN"/>
    <s v="12"/>
    <s v="91002102"/>
    <s v="30"/>
    <d v="2024-03-01T00:00:00"/>
    <d v="2024-03-01T00:00:00"/>
    <n v="0"/>
    <x v="0"/>
    <d v="2024-03-31T00:00:00"/>
    <s v="H"/>
    <s v="RON"/>
    <n v="-6746.4"/>
    <n v="-1357.4518601983943"/>
  </r>
  <r>
    <x v="2"/>
    <s v="284396"/>
    <s v="RO10"/>
    <s v="2023"/>
    <s v="ZA"/>
    <s v="8"/>
    <s v="200001149"/>
    <s v="76502"/>
    <d v="2023-11-22T00:00:00"/>
    <d v="2023-11-30T00:00:00"/>
    <n v="70"/>
    <x v="2"/>
    <d v="2024-01-21T00:00:00"/>
    <s v="H"/>
    <s v="RON"/>
    <n v="-5585.67"/>
    <n v="-1123.8998772611119"/>
  </r>
  <r>
    <x v="2"/>
    <s v="284396"/>
    <s v="RO10"/>
    <s v="2023"/>
    <s v="ZA"/>
    <s v="8"/>
    <s v="200001110"/>
    <s v="72013"/>
    <d v="2023-08-29T00:00:00"/>
    <d v="2023-11-30T00:00:00"/>
    <n v="155"/>
    <x v="3"/>
    <d v="2023-10-28T00:00:00"/>
    <s v="H"/>
    <s v="RON"/>
    <n v="-6124.75"/>
    <n v="-1232.3688605404536"/>
  </r>
  <r>
    <x v="2"/>
    <s v="284396"/>
    <s v="RO10"/>
    <s v="2023"/>
    <s v="ZA"/>
    <s v="8"/>
    <s v="200001112"/>
    <s v="73829"/>
    <d v="2023-09-27T00:00:00"/>
    <d v="2023-11-30T00:00:00"/>
    <n v="126"/>
    <x v="3"/>
    <d v="2023-11-26T00:00:00"/>
    <s v="H"/>
    <s v="RON"/>
    <n v="-1646.15"/>
    <n v="-331.22396828910041"/>
  </r>
  <r>
    <x v="2"/>
    <s v="284396"/>
    <s v="RO10"/>
    <s v="2023"/>
    <s v="ZA"/>
    <s v="8"/>
    <s v="200001115"/>
    <s v="74997"/>
    <d v="2023-10-18T00:00:00"/>
    <d v="2023-11-30T00:00:00"/>
    <n v="105"/>
    <x v="4"/>
    <d v="2023-12-17T00:00:00"/>
    <s v="H"/>
    <s v="RON"/>
    <n v="-1193.24"/>
    <n v="-240.09336203947765"/>
  </r>
  <r>
    <x v="2"/>
    <s v="284396"/>
    <s v="RO10"/>
    <s v="2023"/>
    <s v="ZA"/>
    <s v="8"/>
    <s v="200001118"/>
    <s v="75404"/>
    <d v="2023-10-26T00:00:00"/>
    <d v="2023-11-30T00:00:00"/>
    <n v="97"/>
    <x v="4"/>
    <d v="2023-12-25T00:00:00"/>
    <s v="H"/>
    <s v="RON"/>
    <n v="-1979.35"/>
    <n v="-398.26757077607192"/>
  </r>
  <r>
    <x v="2"/>
    <s v="284396"/>
    <s v="RO10"/>
    <s v="2023"/>
    <s v="ZA"/>
    <s v="8"/>
    <s v="200001120"/>
    <s v="75649"/>
    <d v="2023-11-01T00:00:00"/>
    <d v="2023-11-30T00:00:00"/>
    <n v="91"/>
    <x v="4"/>
    <d v="2023-12-31T00:00:00"/>
    <s v="H"/>
    <s v="RON"/>
    <n v="-1042.82"/>
    <n v="-209.82715950019113"/>
  </r>
  <r>
    <x v="2"/>
    <s v="284396"/>
    <s v="RO10"/>
    <s v="2023"/>
    <s v="ZA"/>
    <s v="8"/>
    <s v="200001122"/>
    <s v="75733"/>
    <d v="2023-11-02T00:00:00"/>
    <d v="2023-11-30T00:00:00"/>
    <n v="90"/>
    <x v="2"/>
    <d v="2024-01-01T00:00:00"/>
    <s v="H"/>
    <s v="RON"/>
    <n v="-381.4"/>
    <n v="-76.741986760296982"/>
  </r>
  <r>
    <x v="2"/>
    <s v="284396"/>
    <s v="RO10"/>
    <s v="2023"/>
    <s v="ZA"/>
    <s v="8"/>
    <s v="200001137"/>
    <s v="76178"/>
    <d v="2023-11-14T00:00:00"/>
    <d v="2023-11-30T00:00:00"/>
    <n v="78"/>
    <x v="2"/>
    <d v="2024-01-13T00:00:00"/>
    <s v="H"/>
    <s v="RON"/>
    <n v="-555.91999999999996"/>
    <n v="-111.8573814362462"/>
  </r>
  <r>
    <x v="2"/>
    <s v="284396"/>
    <s v="RO10"/>
    <s v="2023"/>
    <s v="KN"/>
    <s v="11"/>
    <s v="91001190"/>
    <s v="78345"/>
    <d v="2024-02-08T00:00:00"/>
    <d v="2024-02-08T00:00:00"/>
    <n v="32"/>
    <x v="1"/>
    <d v="2024-02-28T00:00:00"/>
    <s v="H"/>
    <s v="RON"/>
    <n v="-4335.41"/>
    <n v="-872.33344735306548"/>
  </r>
  <r>
    <x v="2"/>
    <s v="284396"/>
    <s v="RO10"/>
    <s v="2023"/>
    <s v="KN"/>
    <s v="11"/>
    <s v="91001191"/>
    <s v="78349"/>
    <d v="2024-02-08T00:00:00"/>
    <d v="2024-02-08T00:00:00"/>
    <n v="5"/>
    <x v="1"/>
    <d v="2024-03-26T00:00:00"/>
    <s v="H"/>
    <s v="RON"/>
    <n v="-99.37"/>
    <n v="-19.994366083824627"/>
  </r>
  <r>
    <x v="2"/>
    <s v="284396"/>
    <s v="RO10"/>
    <s v="2023"/>
    <s v="KN"/>
    <s v="11"/>
    <s v="91001585"/>
    <s v="78610"/>
    <d v="2024-02-15T00:00:00"/>
    <d v="2024-02-15T00:00:00"/>
    <n v="1"/>
    <x v="1"/>
    <d v="2024-03-30T00:00:00"/>
    <s v="H"/>
    <s v="RON"/>
    <n v="-164.22"/>
    <n v="-33.042918368578846"/>
  </r>
  <r>
    <x v="2"/>
    <s v="284396"/>
    <s v="RO10"/>
    <s v="2023"/>
    <s v="KN"/>
    <s v="11"/>
    <s v="91001614"/>
    <s v="78876"/>
    <d v="2024-02-22T00:00:00"/>
    <d v="2024-02-22T00:00:00"/>
    <n v="-8"/>
    <x v="0"/>
    <d v="2024-04-08T00:00:00"/>
    <s v="H"/>
    <s v="RON"/>
    <n v="-639.39"/>
    <n v="-128.6524879776253"/>
  </r>
  <r>
    <x v="2"/>
    <s v="284396"/>
    <s v="RO10"/>
    <s v="2023"/>
    <s v="KN"/>
    <s v="11"/>
    <s v="91001615"/>
    <s v="78864"/>
    <d v="2024-02-22T00:00:00"/>
    <d v="2024-02-22T00:00:00"/>
    <n v="-6"/>
    <x v="0"/>
    <d v="2024-04-06T00:00:00"/>
    <s v="H"/>
    <s v="RON"/>
    <n v="-433.87"/>
    <n v="-87.299543250367208"/>
  </r>
  <r>
    <x v="2"/>
    <s v="284396"/>
    <s v="RO10"/>
    <s v="2023"/>
    <s v="KN"/>
    <s v="9"/>
    <s v="91000262"/>
    <s v="77397"/>
    <d v="2023-12-20T00:00:00"/>
    <d v="2023-12-20T00:00:00"/>
    <n v="58"/>
    <x v="1"/>
    <d v="2024-02-02T00:00:00"/>
    <s v="H"/>
    <s v="RON"/>
    <n v="-5003.71"/>
    <n v="-1006.8029537817663"/>
  </r>
  <r>
    <x v="2"/>
    <s v="284396"/>
    <s v="RO10"/>
    <s v="2023"/>
    <s v="KN"/>
    <s v="12"/>
    <s v="91002055"/>
    <s v="79138"/>
    <d v="2024-03-07T00:00:00"/>
    <d v="2024-03-07T00:00:00"/>
    <n v="4"/>
    <x v="1"/>
    <d v="2024-03-27T00:00:00"/>
    <s v="H"/>
    <s v="RON"/>
    <n v="-68373.960000000006"/>
    <n v="-13757.612829231977"/>
  </r>
  <r>
    <x v="2"/>
    <s v="284396"/>
    <s v="RO10"/>
    <s v="2023"/>
    <s v="KN"/>
    <s v="12"/>
    <s v="91002057"/>
    <s v="79186"/>
    <d v="2024-03-07T00:00:00"/>
    <d v="2024-03-07T00:00:00"/>
    <n v="4"/>
    <x v="1"/>
    <d v="2024-03-27T00:00:00"/>
    <s v="H"/>
    <s v="RON"/>
    <n v="-49.86"/>
    <n v="-10.03239501800841"/>
  </r>
  <r>
    <x v="2"/>
    <s v="284396"/>
    <s v="RO10"/>
    <s v="2023"/>
    <s v="KN"/>
    <s v="12"/>
    <s v="91002062"/>
    <s v="79178"/>
    <d v="2024-03-07T00:00:00"/>
    <d v="2024-03-07T00:00:00"/>
    <n v="4"/>
    <x v="1"/>
    <d v="2024-03-27T00:00:00"/>
    <s v="H"/>
    <s v="RON"/>
    <n v="-15506.08"/>
    <n v="-3119.998390309664"/>
  </r>
  <r>
    <x v="2"/>
    <s v="284396"/>
    <s v="RO10"/>
    <s v="2023"/>
    <s v="KN"/>
    <s v="12"/>
    <s v="91002250"/>
    <s v="43"/>
    <d v="2024-03-04T00:00:00"/>
    <d v="2024-03-04T00:00:00"/>
    <n v="-3"/>
    <x v="0"/>
    <d v="2024-04-03T00:00:00"/>
    <s v="H"/>
    <s v="RON"/>
    <n v="-747.08"/>
    <n v="-150.32093201070444"/>
  </r>
  <r>
    <x v="2"/>
    <s v="284396"/>
    <s v="RO10"/>
    <s v="2023"/>
    <s v="KN"/>
    <s v="12"/>
    <s v="91002324"/>
    <s v="79436"/>
    <d v="2024-03-13T00:00:00"/>
    <d v="2024-03-13T00:00:00"/>
    <n v="-2"/>
    <x v="0"/>
    <d v="2024-04-02T00:00:00"/>
    <s v="H"/>
    <s v="RON"/>
    <n v="-26160.26"/>
    <n v="-5263.7397130726977"/>
  </r>
  <r>
    <x v="2"/>
    <s v="284396"/>
    <s v="RO10"/>
    <s v="2023"/>
    <s v="KN"/>
    <s v="12"/>
    <s v="91002327"/>
    <s v="79472"/>
    <d v="2024-03-14T00:00:00"/>
    <d v="2024-03-14T00:00:00"/>
    <n v="-3"/>
    <x v="0"/>
    <d v="2024-04-03T00:00:00"/>
    <s v="H"/>
    <s v="RON"/>
    <n v="-118.62"/>
    <n v="-23.867683454395461"/>
  </r>
  <r>
    <x v="2"/>
    <s v="284396"/>
    <s v="RO10"/>
    <s v="2023"/>
    <s v="KN"/>
    <s v="12"/>
    <s v="91002554"/>
    <s v="79435"/>
    <d v="2024-03-13T00:00:00"/>
    <d v="2024-03-13T00:00:00"/>
    <n v="-2"/>
    <x v="0"/>
    <d v="2024-04-02T00:00:00"/>
    <s v="H"/>
    <s v="RON"/>
    <n v="-15753.34"/>
    <n v="-3169.7498943640717"/>
  </r>
  <r>
    <x v="2"/>
    <s v="284396"/>
    <s v="RO10"/>
    <s v="2023"/>
    <s v="KN"/>
    <s v="12"/>
    <s v="91002679"/>
    <s v="79466"/>
    <d v="2024-03-14T00:00:00"/>
    <d v="2024-03-14T00:00:00"/>
    <n v="-3"/>
    <x v="0"/>
    <d v="2024-04-03T00:00:00"/>
    <s v="H"/>
    <s v="RON"/>
    <n v="-15862.03"/>
    <n v="-3191.6195496891287"/>
  </r>
  <r>
    <x v="2"/>
    <s v="284396"/>
    <s v="RO10"/>
    <s v="2023"/>
    <s v="KN"/>
    <s v="12"/>
    <s v="91002676"/>
    <s v="79871"/>
    <d v="2024-03-22T00:00:00"/>
    <d v="2024-03-22T00:00:00"/>
    <n v="-11"/>
    <x v="0"/>
    <d v="2024-04-11T00:00:00"/>
    <s v="H"/>
    <s v="RON"/>
    <n v="-1266.6400000000001"/>
    <n v="-254.86227087064128"/>
  </r>
  <r>
    <x v="2"/>
    <s v="284396"/>
    <s v="RO10"/>
    <s v="2023"/>
    <s v="KN"/>
    <s v="12"/>
    <s v="91002739"/>
    <s v="79880"/>
    <d v="2024-03-22T00:00:00"/>
    <d v="2024-03-22T00:00:00"/>
    <n v="-11"/>
    <x v="0"/>
    <d v="2024-04-11T00:00:00"/>
    <s v="H"/>
    <s v="RON"/>
    <n v="-13281.59"/>
    <n v="-2672.4058834181774"/>
  </r>
  <r>
    <x v="2"/>
    <s v="284396"/>
    <s v="RO10"/>
    <s v="2023"/>
    <s v="KN"/>
    <s v="12"/>
    <s v="91002748"/>
    <s v="79877"/>
    <d v="2024-03-22T00:00:00"/>
    <d v="2024-03-22T00:00:00"/>
    <n v="-11"/>
    <x v="0"/>
    <d v="2024-04-11T00:00:00"/>
    <s v="H"/>
    <s v="RON"/>
    <n v="-54659.68"/>
    <n v="-10998.144831887965"/>
  </r>
  <r>
    <x v="2"/>
    <s v="284396"/>
    <s v="RO10"/>
    <s v="2023"/>
    <s v="KN"/>
    <s v="12"/>
    <s v="91002054"/>
    <s v="79139"/>
    <d v="2024-03-07T00:00:00"/>
    <d v="2024-03-07T00:00:00"/>
    <n v="-20"/>
    <x v="0"/>
    <d v="2024-04-20T00:00:00"/>
    <s v="H"/>
    <s v="RON"/>
    <n v="-1020.13"/>
    <n v="-205.261675285217"/>
  </r>
  <r>
    <x v="2"/>
    <s v="284396"/>
    <s v="RO10"/>
    <s v="2023"/>
    <s v="KN"/>
    <s v="12"/>
    <s v="91002326"/>
    <s v="79437"/>
    <d v="2024-03-13T00:00:00"/>
    <d v="2024-03-13T00:00:00"/>
    <n v="-26"/>
    <x v="0"/>
    <d v="2024-04-26T00:00:00"/>
    <s v="H"/>
    <s v="RON"/>
    <n v="-857.4"/>
    <n v="-172.51856174168495"/>
  </r>
  <r>
    <x v="2"/>
    <s v="284396"/>
    <s v="RO10"/>
    <s v="2023"/>
    <s v="KN"/>
    <s v="12"/>
    <s v="91002737"/>
    <s v="79882"/>
    <d v="2024-03-22T00:00:00"/>
    <d v="2024-03-22T00:00:00"/>
    <n v="-35"/>
    <x v="0"/>
    <d v="2024-05-05T00:00:00"/>
    <s v="H"/>
    <s v="RON"/>
    <n v="-82.11"/>
    <n v="-16.521459184289423"/>
  </r>
  <r>
    <x v="2"/>
    <s v="284396"/>
    <s v="RO10"/>
    <s v="2023"/>
    <s v="KN"/>
    <s v="12"/>
    <s v="91002738"/>
    <s v="79878"/>
    <d v="2024-03-22T00:00:00"/>
    <d v="2024-03-22T00:00:00"/>
    <n v="-35"/>
    <x v="0"/>
    <d v="2024-05-05T00:00:00"/>
    <s v="H"/>
    <s v="RON"/>
    <n v="-2496.63"/>
    <n v="-502.35014789029964"/>
  </r>
  <r>
    <x v="2"/>
    <s v="284396"/>
    <s v="RO10"/>
    <s v="2023"/>
    <s v="KN"/>
    <s v="12"/>
    <s v="91002560"/>
    <s v="79788"/>
    <d v="2024-03-21T00:00:00"/>
    <d v="2024-03-21T00:00:00"/>
    <n v="-10"/>
    <x v="0"/>
    <d v="2024-04-10T00:00:00"/>
    <s v="H"/>
    <s v="RON"/>
    <n v="-12729.2"/>
    <n v="-2561.2587778426127"/>
  </r>
  <r>
    <x v="2"/>
    <s v="284396"/>
    <s v="RO10"/>
    <s v="2023"/>
    <s v="KN"/>
    <s v="12"/>
    <s v="91002675"/>
    <s v="79800"/>
    <d v="2024-03-21T00:00:00"/>
    <d v="2024-03-21T00:00:00"/>
    <n v="-10"/>
    <x v="0"/>
    <d v="2024-04-10T00:00:00"/>
    <s v="H"/>
    <s v="RON"/>
    <n v="-2955.48"/>
    <n v="-594.67594921426996"/>
  </r>
  <r>
    <x v="2"/>
    <s v="284396"/>
    <s v="RO10"/>
    <s v="2023"/>
    <s v="KN"/>
    <s v="12"/>
    <s v="91002951"/>
    <s v="80091"/>
    <d v="2024-03-27T00:00:00"/>
    <d v="2024-03-27T00:00:00"/>
    <n v="-16"/>
    <x v="0"/>
    <d v="2024-04-16T00:00:00"/>
    <s v="H"/>
    <s v="RON"/>
    <n v="-1325.18"/>
    <n v="-266.64117990301617"/>
  </r>
  <r>
    <x v="2"/>
    <s v="284396"/>
    <s v="RO10"/>
    <s v="2023"/>
    <s v="KN"/>
    <s v="12"/>
    <s v="91003054"/>
    <s v="80094"/>
    <d v="2024-03-27T00:00:00"/>
    <d v="2024-03-27T00:00:00"/>
    <n v="-16"/>
    <x v="0"/>
    <d v="2024-04-16T00:00:00"/>
    <s v="H"/>
    <s v="RON"/>
    <n v="-21558.9"/>
    <n v="-4337.8941226181614"/>
  </r>
  <r>
    <x v="3"/>
    <s v="286043"/>
    <s v="RO10"/>
    <s v="2023"/>
    <s v="KN"/>
    <s v="12"/>
    <s v="91003310"/>
    <s v="136893"/>
    <d v="2024-03-26T00:00:00"/>
    <d v="2024-03-26T00:00:00"/>
    <n v="-2"/>
    <x v="0"/>
    <d v="2024-04-02T00:00:00"/>
    <s v="H"/>
    <s v="RON"/>
    <n v="-13793.17"/>
    <n v="-2775.3415561681322"/>
  </r>
  <r>
    <x v="4"/>
    <s v="286031"/>
    <s v="RO10"/>
    <s v="2023"/>
    <s v="KZ"/>
    <s v="12"/>
    <s v="1500000622"/>
    <s v="12"/>
    <d v="2024-03-26T00:00:00"/>
    <d v="2024-03-26T00:00:00"/>
    <n v="5"/>
    <x v="1"/>
    <d v="2024-03-26T00:00:00"/>
    <s v="S"/>
    <s v="EUR"/>
    <n v="6027.46"/>
    <n v="1212.7930139439425"/>
  </r>
  <r>
    <x v="5"/>
    <s v="285481"/>
    <s v="RO10"/>
    <s v="2023"/>
    <s v="KN"/>
    <s v="11"/>
    <s v="91001734"/>
    <s v="4218722"/>
    <d v="2024-02-20T00:00:00"/>
    <d v="2024-02-20T00:00:00"/>
    <n v="10"/>
    <x v="1"/>
    <d v="2024-03-21T00:00:00"/>
    <s v="H"/>
    <s v="RON"/>
    <n v="-8822.4"/>
    <n v="-1775.1665023441114"/>
  </r>
  <r>
    <x v="5"/>
    <s v="285481"/>
    <s v="RO10"/>
    <s v="2023"/>
    <s v="KN"/>
    <s v="11"/>
    <s v="91001527"/>
    <s v="2263269"/>
    <d v="2024-02-19T00:00:00"/>
    <d v="2024-02-19T00:00:00"/>
    <n v="10"/>
    <x v="1"/>
    <d v="2024-03-21T00:00:00"/>
    <s v="H"/>
    <s v="RON"/>
    <n v="-575.73"/>
    <n v="-115.84337713032455"/>
  </r>
  <r>
    <x v="5"/>
    <s v="285481"/>
    <s v="RO10"/>
    <s v="2023"/>
    <s v="KN"/>
    <s v="12"/>
    <s v="91002335"/>
    <s v="2265386"/>
    <d v="2024-03-07T00:00:00"/>
    <d v="2024-03-07T00:00:00"/>
    <n v="-6"/>
    <x v="0"/>
    <d v="2024-04-06T00:00:00"/>
    <s v="H"/>
    <s v="RON"/>
    <n v="-868.45"/>
    <n v="-174.74194651803859"/>
  </r>
  <r>
    <x v="5"/>
    <s v="285481"/>
    <s v="RO10"/>
    <s v="2023"/>
    <s v="KN"/>
    <s v="12"/>
    <s v="91003019"/>
    <s v="4219010"/>
    <d v="2024-03-27T00:00:00"/>
    <d v="2024-03-27T00:00:00"/>
    <n v="-26"/>
    <x v="0"/>
    <d v="2024-04-26T00:00:00"/>
    <s v="H"/>
    <s v="RON"/>
    <n v="-8713.7199999999993"/>
    <n v="-1753.2988591319743"/>
  </r>
  <r>
    <x v="5"/>
    <s v="285481"/>
    <s v="RO10"/>
    <s v="2023"/>
    <s v="KZ"/>
    <s v="9"/>
    <s v="1500000005"/>
    <s v=""/>
    <d v="2023-12-05T00:00:00"/>
    <d v="2023-12-05T00:00:00"/>
    <n v="71"/>
    <x v="2"/>
    <d v="2024-01-20T00:00:00"/>
    <s v="S"/>
    <s v="RON"/>
    <n v="0.01"/>
    <n v="2.0121129197770578E-3"/>
  </r>
  <r>
    <x v="6"/>
    <s v="285649"/>
    <s v="RO10"/>
    <s v="2023"/>
    <s v="ZA"/>
    <s v="8"/>
    <s v="200001539"/>
    <s v="20231318"/>
    <d v="2023-11-30T00:00:00"/>
    <d v="2023-11-30T00:00:00"/>
    <n v="107"/>
    <x v="4"/>
    <d v="2023-12-15T00:00:00"/>
    <s v="H"/>
    <s v="USD"/>
    <n v="-15679.2"/>
    <n v="-3154.8320891768449"/>
  </r>
  <r>
    <x v="7"/>
    <s v="285512"/>
    <s v="RO10"/>
    <s v="2023"/>
    <s v="KN"/>
    <s v="12"/>
    <s v="91003053"/>
    <s v="12172"/>
    <d v="2024-03-28T00:00:00"/>
    <d v="2024-03-28T00:00:00"/>
    <n v="-12"/>
    <x v="0"/>
    <d v="2024-04-12T00:00:00"/>
    <s v="H"/>
    <s v="RON"/>
    <n v="-3549.31"/>
    <n v="-714.16125072939087"/>
  </r>
  <r>
    <x v="8"/>
    <s v="285513"/>
    <s v="RO10"/>
    <s v="2023"/>
    <s v="KN"/>
    <s v="12"/>
    <s v="91003022"/>
    <s v="1116496"/>
    <d v="2024-03-27T00:00:00"/>
    <d v="2024-03-27T00:00:00"/>
    <n v="-11"/>
    <x v="0"/>
    <d v="2024-04-11T00:00:00"/>
    <s v="H"/>
    <s v="RON"/>
    <n v="-1551.76"/>
    <n v="-312.23163443932475"/>
  </r>
  <r>
    <x v="9"/>
    <s v="285514"/>
    <s v="RO10"/>
    <s v="2023"/>
    <s v="KN"/>
    <s v="12"/>
    <s v="91003239"/>
    <s v="20"/>
    <d v="2024-03-19T00:00:00"/>
    <d v="2024-03-19T00:00:00"/>
    <n v="12"/>
    <x v="1"/>
    <d v="2024-03-19T00:00:00"/>
    <s v="H"/>
    <s v="RON"/>
    <n v="-150"/>
    <n v="-30.181693796655868"/>
  </r>
  <r>
    <x v="9"/>
    <s v="285514"/>
    <s v="RO10"/>
    <s v="2023"/>
    <s v="SK"/>
    <s v="12"/>
    <s v="1300000110"/>
    <s v=""/>
    <d v="2024-03-19T00:00:00"/>
    <d v="2024-03-19T00:00:00"/>
    <n v="12"/>
    <x v="1"/>
    <d v="2024-03-19T00:00:00"/>
    <s v="S"/>
    <s v="RON"/>
    <n v="150"/>
    <n v="30.181693796655868"/>
  </r>
  <r>
    <x v="9"/>
    <s v="285514"/>
    <s v="RO10"/>
    <s v="2023"/>
    <s v="KN"/>
    <s v="12"/>
    <s v="91003243"/>
    <s v="49196"/>
    <d v="2024-03-25T00:00:00"/>
    <d v="2024-03-25T00:00:00"/>
    <n v="6"/>
    <x v="1"/>
    <d v="2024-03-25T00:00:00"/>
    <s v="H"/>
    <s v="RON"/>
    <n v="-146"/>
    <n v="-29.376848628745044"/>
  </r>
  <r>
    <x v="9"/>
    <s v="285514"/>
    <s v="RO10"/>
    <s v="2023"/>
    <s v="SK"/>
    <s v="12"/>
    <s v="1300000127"/>
    <s v=""/>
    <d v="2024-03-25T00:00:00"/>
    <d v="2024-03-25T00:00:00"/>
    <n v="6"/>
    <x v="1"/>
    <d v="2024-03-25T00:00:00"/>
    <s v="S"/>
    <s v="RON"/>
    <n v="146"/>
    <n v="29.376848628745044"/>
  </r>
  <r>
    <x v="9"/>
    <s v="285514"/>
    <s v="RO10"/>
    <s v="2023"/>
    <s v="KN"/>
    <s v="12"/>
    <s v="91003252"/>
    <s v="18"/>
    <d v="2024-03-28T00:00:00"/>
    <d v="2024-03-28T00:00:00"/>
    <n v="3"/>
    <x v="1"/>
    <d v="2024-03-28T00:00:00"/>
    <s v="H"/>
    <s v="RON"/>
    <n v="-92"/>
    <n v="-18.511438861948932"/>
  </r>
  <r>
    <x v="9"/>
    <s v="285514"/>
    <s v="RO10"/>
    <s v="2023"/>
    <s v="KN"/>
    <s v="12"/>
    <s v="91003253"/>
    <s v="19"/>
    <d v="2024-03-20T00:00:00"/>
    <d v="2024-03-20T00:00:00"/>
    <n v="11"/>
    <x v="1"/>
    <d v="2024-03-20T00:00:00"/>
    <s v="H"/>
    <s v="RON"/>
    <n v="-122"/>
    <n v="-24.547777621280105"/>
  </r>
  <r>
    <x v="9"/>
    <s v="285514"/>
    <s v="RO10"/>
    <s v="2023"/>
    <s v="SK"/>
    <s v="12"/>
    <s v="1300000112"/>
    <s v=""/>
    <d v="2024-03-20T00:00:00"/>
    <d v="2024-03-20T00:00:00"/>
    <n v="11"/>
    <x v="1"/>
    <d v="2024-03-20T00:00:00"/>
    <s v="S"/>
    <s v="RON"/>
    <n v="112"/>
    <n v="22.535664701503048"/>
  </r>
  <r>
    <x v="9"/>
    <s v="285514"/>
    <s v="RO10"/>
    <s v="2023"/>
    <s v="SK"/>
    <s v="12"/>
    <s v="1300000113"/>
    <s v=""/>
    <d v="2024-03-20T00:00:00"/>
    <d v="2024-03-20T00:00:00"/>
    <n v="11"/>
    <x v="1"/>
    <d v="2024-03-20T00:00:00"/>
    <s v="S"/>
    <s v="RON"/>
    <n v="122"/>
    <n v="24.547777621280105"/>
  </r>
  <r>
    <x v="9"/>
    <s v="285514"/>
    <s v="RO10"/>
    <s v="2023"/>
    <s v="SK"/>
    <s v="12"/>
    <s v="1300000121"/>
    <s v=""/>
    <d v="2024-03-28T00:00:00"/>
    <d v="2024-03-28T00:00:00"/>
    <n v="3"/>
    <x v="1"/>
    <d v="2024-03-28T00:00:00"/>
    <s v="S"/>
    <s v="RON"/>
    <n v="92"/>
    <n v="18.511438861948932"/>
  </r>
  <r>
    <x v="9"/>
    <s v="285514"/>
    <s v="RO10"/>
    <s v="2023"/>
    <s v="KN"/>
    <s v="12"/>
    <s v="91003240"/>
    <s v="20"/>
    <d v="2024-03-21T00:00:00"/>
    <d v="2024-03-21T00:00:00"/>
    <n v="10"/>
    <x v="1"/>
    <d v="2024-03-21T00:00:00"/>
    <s v="H"/>
    <s v="RON"/>
    <n v="-112"/>
    <n v="-22.535664701503048"/>
  </r>
  <r>
    <x v="9"/>
    <s v="285514"/>
    <s v="RO10"/>
    <s v="2023"/>
    <s v="KN"/>
    <s v="12"/>
    <s v="91003241"/>
    <s v="15"/>
    <d v="2024-03-22T00:00:00"/>
    <d v="2024-03-22T00:00:00"/>
    <n v="9"/>
    <x v="1"/>
    <d v="2024-03-22T00:00:00"/>
    <s v="H"/>
    <s v="RON"/>
    <n v="-122"/>
    <n v="-24.547777621280105"/>
  </r>
  <r>
    <x v="9"/>
    <s v="285514"/>
    <s v="RO10"/>
    <s v="2023"/>
    <s v="KN"/>
    <s v="12"/>
    <s v="91003249"/>
    <s v="17"/>
    <d v="2024-03-26T00:00:00"/>
    <d v="2024-03-26T00:00:00"/>
    <n v="5"/>
    <x v="1"/>
    <d v="2024-03-26T00:00:00"/>
    <s v="H"/>
    <s v="RON"/>
    <n v="-65"/>
    <n v="-13.078733978550876"/>
  </r>
  <r>
    <x v="9"/>
    <s v="285514"/>
    <s v="RO10"/>
    <s v="2023"/>
    <s v="KN"/>
    <s v="12"/>
    <s v="91003250"/>
    <s v="24"/>
    <d v="2024-03-26T00:00:00"/>
    <d v="2024-03-26T00:00:00"/>
    <n v="5"/>
    <x v="1"/>
    <d v="2024-03-26T00:00:00"/>
    <s v="H"/>
    <s v="RON"/>
    <n v="-97"/>
    <n v="-19.517495321837462"/>
  </r>
  <r>
    <x v="9"/>
    <s v="285514"/>
    <s v="RO10"/>
    <s v="2023"/>
    <s v="KN"/>
    <s v="12"/>
    <s v="91003251"/>
    <s v="18"/>
    <d v="2024-03-27T00:00:00"/>
    <d v="2024-03-27T00:00:00"/>
    <n v="4"/>
    <x v="1"/>
    <d v="2024-03-27T00:00:00"/>
    <s v="H"/>
    <s v="RON"/>
    <n v="-112"/>
    <n v="-22.535664701503048"/>
  </r>
  <r>
    <x v="9"/>
    <s v="285514"/>
    <s v="RO10"/>
    <s v="2023"/>
    <s v="SK"/>
    <s v="12"/>
    <s v="1300000115"/>
    <s v=""/>
    <d v="2024-03-22T00:00:00"/>
    <d v="2024-03-22T00:00:00"/>
    <n v="9"/>
    <x v="1"/>
    <d v="2024-03-22T00:00:00"/>
    <s v="S"/>
    <s v="RON"/>
    <n v="122"/>
    <n v="24.547777621280105"/>
  </r>
  <r>
    <x v="9"/>
    <s v="285514"/>
    <s v="RO10"/>
    <s v="2023"/>
    <s v="SK"/>
    <s v="12"/>
    <s v="1300000118"/>
    <s v=""/>
    <d v="2024-03-26T00:00:00"/>
    <d v="2024-03-26T00:00:00"/>
    <n v="5"/>
    <x v="1"/>
    <d v="2024-03-26T00:00:00"/>
    <s v="S"/>
    <s v="RON"/>
    <n v="65"/>
    <n v="13.078733978550876"/>
  </r>
  <r>
    <x v="9"/>
    <s v="285514"/>
    <s v="RO10"/>
    <s v="2023"/>
    <s v="SK"/>
    <s v="12"/>
    <s v="1300000119"/>
    <s v=""/>
    <d v="2024-03-26T00:00:00"/>
    <d v="2024-03-26T00:00:00"/>
    <n v="5"/>
    <x v="1"/>
    <d v="2024-03-26T00:00:00"/>
    <s v="S"/>
    <s v="RON"/>
    <n v="97"/>
    <n v="19.517495321837462"/>
  </r>
  <r>
    <x v="9"/>
    <s v="285514"/>
    <s v="RO10"/>
    <s v="2023"/>
    <s v="SK"/>
    <s v="12"/>
    <s v="1300000120"/>
    <s v=""/>
    <d v="2024-03-27T00:00:00"/>
    <d v="2024-03-27T00:00:00"/>
    <n v="4"/>
    <x v="1"/>
    <d v="2024-03-27T00:00:00"/>
    <s v="S"/>
    <s v="RON"/>
    <n v="112"/>
    <n v="22.535664701503048"/>
  </r>
  <r>
    <x v="10"/>
    <s v="102128"/>
    <s v="RO10"/>
    <s v="2023"/>
    <s v="KN"/>
    <s v="11"/>
    <s v="91002243"/>
    <s v="9280024943"/>
    <d v="2024-02-29T00:00:00"/>
    <d v="2024-02-29T00:00:00"/>
    <n v="1"/>
    <x v="1"/>
    <d v="2024-03-30T00:00:00"/>
    <s v="H"/>
    <s v="EUR"/>
    <n v="-4204.82"/>
    <n v="-846.0572647336968"/>
  </r>
  <r>
    <x v="11"/>
    <s v="151008"/>
    <s v="RO10"/>
    <s v="2023"/>
    <s v="ZA"/>
    <s v="8"/>
    <s v="200001927"/>
    <s v="35979"/>
    <d v="2022-10-20T00:00:00"/>
    <d v="2023-11-30T00:00:00"/>
    <n v="488"/>
    <x v="5"/>
    <d v="2022-11-29T00:00:00"/>
    <s v="H"/>
    <s v="EUR"/>
    <n v="-3978.08"/>
    <n v="-800.43461639067186"/>
  </r>
  <r>
    <x v="11"/>
    <s v="151008"/>
    <s v="RO10"/>
    <s v="2023"/>
    <s v="KN"/>
    <s v="12"/>
    <s v="91003312"/>
    <s v="9280025158"/>
    <d v="2024-03-31T00:00:00"/>
    <d v="2024-03-31T00:00:00"/>
    <n v="-40"/>
    <x v="0"/>
    <d v="2024-05-10T00:00:00"/>
    <s v="H"/>
    <s v="EUR"/>
    <n v="-3650"/>
    <n v="-734.42121571862617"/>
  </r>
  <r>
    <x v="11"/>
    <s v="151008"/>
    <s v="RO10"/>
    <s v="2023"/>
    <s v="KN"/>
    <s v="12"/>
    <s v="91002949"/>
    <s v="9930050454"/>
    <d v="2024-03-27T00:00:00"/>
    <d v="2024-03-27T00:00:00"/>
    <n v="-36"/>
    <x v="0"/>
    <d v="2024-05-06T00:00:00"/>
    <s v="H"/>
    <s v="EUR"/>
    <n v="-1988.48"/>
    <n v="-400.10462987182842"/>
  </r>
  <r>
    <x v="12"/>
    <s v="285499"/>
    <s v="RO10"/>
    <s v="2023"/>
    <s v="KN"/>
    <s v="12"/>
    <s v="91002888"/>
    <s v="24047"/>
    <d v="2024-03-25T00:00:00"/>
    <d v="2024-03-25T00:00:00"/>
    <n v="-8"/>
    <x v="0"/>
    <d v="2024-04-08T00:00:00"/>
    <s v="H"/>
    <s v="RON"/>
    <n v="-12422.78"/>
    <n v="-2499.603613754804"/>
  </r>
  <r>
    <x v="12"/>
    <s v="285499"/>
    <s v="RO10"/>
    <s v="2023"/>
    <s v="KN"/>
    <s v="12"/>
    <s v="91002881"/>
    <s v="24029"/>
    <d v="2024-03-01T00:00:00"/>
    <d v="2024-03-01T00:00:00"/>
    <n v="16"/>
    <x v="1"/>
    <d v="2024-03-15T00:00:00"/>
    <s v="H"/>
    <s v="RON"/>
    <n v="-12419.78"/>
    <n v="-2498.9999798788708"/>
  </r>
  <r>
    <x v="12"/>
    <s v="285499"/>
    <s v="RO10"/>
    <s v="2023"/>
    <s v="KN"/>
    <s v="12"/>
    <s v="91002387"/>
    <s v="24032"/>
    <d v="2024-03-04T00:00:00"/>
    <d v="2024-03-04T00:00:00"/>
    <n v="13"/>
    <x v="1"/>
    <d v="2024-03-18T00:00:00"/>
    <s v="H"/>
    <s v="RON"/>
    <n v="-12419.53"/>
    <n v="-2498.9496770558767"/>
  </r>
  <r>
    <x v="12"/>
    <s v="285499"/>
    <s v="RO10"/>
    <s v="2023"/>
    <s v="KN"/>
    <s v="12"/>
    <s v="91002388"/>
    <s v="24033"/>
    <d v="2024-03-06T00:00:00"/>
    <d v="2024-03-06T00:00:00"/>
    <n v="11"/>
    <x v="1"/>
    <d v="2024-03-20T00:00:00"/>
    <s v="H"/>
    <s v="RON"/>
    <n v="-12424.53"/>
    <n v="-2499.9557335157651"/>
  </r>
  <r>
    <x v="12"/>
    <s v="285499"/>
    <s v="RO10"/>
    <s v="2023"/>
    <s v="KN"/>
    <s v="12"/>
    <s v="91002390"/>
    <s v="24037"/>
    <d v="2024-03-13T00:00:00"/>
    <d v="2024-03-13T00:00:00"/>
    <n v="4"/>
    <x v="1"/>
    <d v="2024-03-27T00:00:00"/>
    <s v="H"/>
    <s v="RON"/>
    <n v="-12413.78"/>
    <n v="-2497.7927121270045"/>
  </r>
  <r>
    <x v="12"/>
    <s v="285499"/>
    <s v="RO10"/>
    <s v="2023"/>
    <s v="KN"/>
    <s v="12"/>
    <s v="91002391"/>
    <s v="24038"/>
    <d v="2024-03-14T00:00:00"/>
    <d v="2024-03-14T00:00:00"/>
    <n v="3"/>
    <x v="1"/>
    <d v="2024-03-28T00:00:00"/>
    <s v="H"/>
    <s v="RON"/>
    <n v="-12423.03"/>
    <n v="-2499.6539165777986"/>
  </r>
  <r>
    <x v="12"/>
    <s v="285499"/>
    <s v="RO10"/>
    <s v="2023"/>
    <s v="KN"/>
    <s v="12"/>
    <s v="91002392"/>
    <s v="24039"/>
    <d v="2024-03-14T00:00:00"/>
    <d v="2024-03-14T00:00:00"/>
    <n v="3"/>
    <x v="1"/>
    <d v="2024-03-28T00:00:00"/>
    <s v="H"/>
    <s v="RON"/>
    <n v="-13014.6"/>
    <n v="-2618.6844805730498"/>
  </r>
  <r>
    <x v="12"/>
    <s v="285499"/>
    <s v="RO10"/>
    <s v="2023"/>
    <s v="KN"/>
    <s v="12"/>
    <s v="91002883"/>
    <s v="24042"/>
    <d v="2024-03-18T00:00:00"/>
    <d v="2024-03-18T00:00:00"/>
    <n v="-1"/>
    <x v="0"/>
    <d v="2024-04-01T00:00:00"/>
    <s v="H"/>
    <s v="RON"/>
    <n v="-12423.78"/>
    <n v="-2499.8048250467818"/>
  </r>
  <r>
    <x v="12"/>
    <s v="285499"/>
    <s v="RO10"/>
    <s v="2023"/>
    <s v="KN"/>
    <s v="12"/>
    <s v="91003289"/>
    <s v="24044"/>
    <d v="2024-03-22T00:00:00"/>
    <d v="2024-03-22T00:00:00"/>
    <n v="-5"/>
    <x v="0"/>
    <d v="2024-04-05T00:00:00"/>
    <s v="H"/>
    <s v="RON"/>
    <n v="-13021.93"/>
    <n v="-2620.1593593432463"/>
  </r>
  <r>
    <x v="12"/>
    <s v="285499"/>
    <s v="RO10"/>
    <s v="2023"/>
    <s v="KN"/>
    <s v="12"/>
    <s v="91002386"/>
    <s v="24031"/>
    <d v="2024-03-02T00:00:00"/>
    <d v="2024-03-02T00:00:00"/>
    <n v="15"/>
    <x v="1"/>
    <d v="2024-03-16T00:00:00"/>
    <s v="H"/>
    <s v="RON"/>
    <n v="-12419.78"/>
    <n v="-2498.9999798788708"/>
  </r>
  <r>
    <x v="12"/>
    <s v="285499"/>
    <s v="RO10"/>
    <s v="2023"/>
    <s v="KN"/>
    <s v="12"/>
    <s v="91002389"/>
    <s v="24035"/>
    <d v="2024-03-09T00:00:00"/>
    <d v="2024-03-09T00:00:00"/>
    <n v="8"/>
    <x v="1"/>
    <d v="2024-03-23T00:00:00"/>
    <s v="H"/>
    <s v="RON"/>
    <n v="-12417.78"/>
    <n v="-2498.5975572949155"/>
  </r>
  <r>
    <x v="12"/>
    <s v="285499"/>
    <s v="RO10"/>
    <s v="2023"/>
    <s v="KN"/>
    <s v="12"/>
    <s v="91002884"/>
    <s v="24043"/>
    <d v="2024-03-21T00:00:00"/>
    <d v="2024-03-21T00:00:00"/>
    <n v="-4"/>
    <x v="0"/>
    <d v="2024-04-04T00:00:00"/>
    <s v="H"/>
    <s v="RON"/>
    <n v="-12430.03"/>
    <n v="-2501.0623956216423"/>
  </r>
  <r>
    <x v="12"/>
    <s v="285499"/>
    <s v="RO10"/>
    <s v="2023"/>
    <s v="KN"/>
    <s v="12"/>
    <s v="91002887"/>
    <s v="24046"/>
    <d v="2024-03-23T00:00:00"/>
    <d v="2024-03-23T00:00:00"/>
    <n v="-6"/>
    <x v="0"/>
    <d v="2024-04-06T00:00:00"/>
    <s v="H"/>
    <s v="RON"/>
    <n v="-12426.03"/>
    <n v="-2500.2575504537317"/>
  </r>
  <r>
    <x v="12"/>
    <s v="285499"/>
    <s v="RO10"/>
    <s v="2023"/>
    <s v="KN"/>
    <s v="12"/>
    <s v="91002889"/>
    <s v="24048"/>
    <d v="2024-03-27T00:00:00"/>
    <d v="2024-03-27T00:00:00"/>
    <n v="-10"/>
    <x v="0"/>
    <d v="2024-04-10T00:00:00"/>
    <s v="H"/>
    <s v="RON"/>
    <n v="-12422.53"/>
    <n v="-2499.5533109318098"/>
  </r>
  <r>
    <x v="13"/>
    <s v="284259"/>
    <s v="RO10"/>
    <s v="2023"/>
    <s v="KN"/>
    <s v="12"/>
    <s v="91003270"/>
    <s v="20194820"/>
    <d v="2024-03-29T00:00:00"/>
    <d v="2024-03-29T00:00:00"/>
    <n v="-88"/>
    <x v="0"/>
    <d v="2024-06-27T00:00:00"/>
    <s v="H"/>
    <s v="EUR"/>
    <n v="-16641.400000000001"/>
    <n v="-3348.4375943177934"/>
  </r>
  <r>
    <x v="13"/>
    <s v="284259"/>
    <s v="RO10"/>
    <s v="2023"/>
    <s v="KN"/>
    <s v="10"/>
    <s v="91000611"/>
    <s v="20191041"/>
    <d v="2024-01-15T00:00:00"/>
    <d v="2024-01-15T00:00:00"/>
    <n v="-14"/>
    <x v="0"/>
    <d v="2024-04-14T00:00:00"/>
    <s v="H"/>
    <s v="EUR"/>
    <n v="-522.17999999999995"/>
    <n v="-105.0685124449184"/>
  </r>
  <r>
    <x v="13"/>
    <s v="284259"/>
    <s v="RO10"/>
    <s v="2023"/>
    <s v="KN"/>
    <s v="10"/>
    <s v="91000612"/>
    <s v="20191042"/>
    <d v="2024-01-15T00:00:00"/>
    <d v="2024-01-15T00:00:00"/>
    <n v="-14"/>
    <x v="0"/>
    <d v="2024-04-14T00:00:00"/>
    <s v="H"/>
    <s v="EUR"/>
    <n v="-96.98"/>
    <n v="-19.513471095997907"/>
  </r>
  <r>
    <x v="13"/>
    <s v="284259"/>
    <s v="RO10"/>
    <s v="2023"/>
    <s v="KN"/>
    <s v="10"/>
    <s v="91000613"/>
    <s v="20191043"/>
    <d v="2024-01-15T00:00:00"/>
    <d v="2024-01-15T00:00:00"/>
    <n v="-14"/>
    <x v="0"/>
    <d v="2024-04-14T00:00:00"/>
    <s v="H"/>
    <s v="EUR"/>
    <n v="-186.99"/>
    <n v="-37.624499486911205"/>
  </r>
  <r>
    <x v="13"/>
    <s v="284259"/>
    <s v="RO10"/>
    <s v="2023"/>
    <s v="KN"/>
    <s v="10"/>
    <s v="91000610"/>
    <s v="20191040"/>
    <d v="2024-01-15T00:00:00"/>
    <d v="2024-01-15T00:00:00"/>
    <n v="-14"/>
    <x v="0"/>
    <d v="2024-04-14T00:00:00"/>
    <s v="H"/>
    <s v="EUR"/>
    <n v="-4960.67"/>
    <n v="-998.14281977504584"/>
  </r>
  <r>
    <x v="13"/>
    <s v="284259"/>
    <s v="RO10"/>
    <s v="2023"/>
    <s v="KN"/>
    <s v="10"/>
    <s v="91000616"/>
    <s v="20191072"/>
    <d v="2024-01-15T00:00:00"/>
    <d v="2024-01-15T00:00:00"/>
    <n v="-14"/>
    <x v="0"/>
    <d v="2024-04-14T00:00:00"/>
    <s v="H"/>
    <s v="EUR"/>
    <n v="-164.11"/>
    <n v="-33.020785126461298"/>
  </r>
  <r>
    <x v="13"/>
    <s v="284259"/>
    <s v="RO10"/>
    <s v="2023"/>
    <s v="KN"/>
    <s v="10"/>
    <s v="91000878"/>
    <s v="20191044"/>
    <d v="2024-01-15T00:00:00"/>
    <d v="2024-01-15T00:00:00"/>
    <n v="-14"/>
    <x v="0"/>
    <d v="2024-04-14T00:00:00"/>
    <s v="H"/>
    <s v="EUR"/>
    <n v="-875.02"/>
    <n v="-176.06390470633212"/>
  </r>
  <r>
    <x v="13"/>
    <s v="284259"/>
    <s v="RO10"/>
    <s v="2023"/>
    <s v="KN"/>
    <s v="12"/>
    <s v="91003056"/>
    <s v="20194542"/>
    <d v="2024-03-25T00:00:00"/>
    <d v="2024-03-25T00:00:00"/>
    <n v="-84"/>
    <x v="0"/>
    <d v="2024-06-23T00:00:00"/>
    <s v="H"/>
    <s v="EUR"/>
    <n v="-16917.13"/>
    <n v="-3403.9175838548063"/>
  </r>
  <r>
    <x v="13"/>
    <s v="284259"/>
    <s v="RO10"/>
    <s v="2023"/>
    <s v="KN"/>
    <s v="12"/>
    <s v="91003057"/>
    <s v="20194543"/>
    <d v="2024-03-25T00:00:00"/>
    <d v="2024-03-25T00:00:00"/>
    <n v="-84"/>
    <x v="0"/>
    <d v="2024-06-23T00:00:00"/>
    <s v="H"/>
    <s v="EUR"/>
    <n v="-35675.89"/>
    <n v="-7178.3919193545144"/>
  </r>
  <r>
    <x v="13"/>
    <s v="284259"/>
    <s v="RO10"/>
    <s v="2023"/>
    <s v="KN"/>
    <s v="12"/>
    <s v="91003060"/>
    <s v="20194571"/>
    <d v="2024-03-25T00:00:00"/>
    <d v="2024-03-25T00:00:00"/>
    <n v="-84"/>
    <x v="0"/>
    <d v="2024-06-23T00:00:00"/>
    <s v="H"/>
    <s v="EUR"/>
    <n v="-17394.5"/>
    <n v="-3499.9698183062033"/>
  </r>
  <r>
    <x v="13"/>
    <s v="284259"/>
    <s v="RO10"/>
    <s v="2023"/>
    <s v="KN"/>
    <s v="12"/>
    <s v="91003058"/>
    <s v="20194544"/>
    <d v="2024-03-25T00:00:00"/>
    <d v="2024-03-25T00:00:00"/>
    <n v="-84"/>
    <x v="0"/>
    <d v="2024-06-23T00:00:00"/>
    <s v="H"/>
    <s v="EUR"/>
    <n v="-481755.18"/>
    <n v="-96934.582184752202"/>
  </r>
  <r>
    <x v="13"/>
    <s v="284259"/>
    <s v="RO10"/>
    <s v="2023"/>
    <s v="KR"/>
    <s v="11"/>
    <s v="92000110"/>
    <s v="20193258"/>
    <d v="2024-02-28T00:00:00"/>
    <d v="2024-02-28T00:00:00"/>
    <n v="-39"/>
    <x v="0"/>
    <d v="2024-05-09T00:00:00"/>
    <s v="H"/>
    <s v="EUR"/>
    <n v="23253.06"/>
    <n v="4678.7782450351115"/>
  </r>
  <r>
    <x v="13"/>
    <s v="284259"/>
    <s v="RO10"/>
    <s v="2023"/>
    <s v="KN"/>
    <s v="12"/>
    <s v="91003059"/>
    <s v="20194570"/>
    <d v="2024-03-25T00:00:00"/>
    <d v="2024-03-25T00:00:00"/>
    <n v="-84"/>
    <x v="0"/>
    <d v="2024-06-23T00:00:00"/>
    <s v="H"/>
    <s v="EUR"/>
    <n v="-5489.86"/>
    <n v="-1104.6218233767279"/>
  </r>
  <r>
    <x v="13"/>
    <s v="284259"/>
    <s v="RO10"/>
    <s v="2023"/>
    <s v="KN"/>
    <s v="12"/>
    <s v="91003061"/>
    <s v="20194572"/>
    <d v="2024-03-25T00:00:00"/>
    <d v="2024-03-25T00:00:00"/>
    <n v="-84"/>
    <x v="0"/>
    <d v="2024-06-23T00:00:00"/>
    <s v="H"/>
    <s v="EUR"/>
    <n v="-19954.45"/>
    <n v="-4015.0606652045312"/>
  </r>
  <r>
    <x v="13"/>
    <s v="284259"/>
    <s v="RO10"/>
    <s v="2023"/>
    <s v="KN"/>
    <s v="12"/>
    <s v="91003062"/>
    <s v="20194573"/>
    <d v="2024-03-25T00:00:00"/>
    <d v="2024-03-25T00:00:00"/>
    <n v="-84"/>
    <x v="0"/>
    <d v="2024-06-23T00:00:00"/>
    <s v="H"/>
    <s v="EUR"/>
    <n v="-7694.16"/>
    <n v="-1548.1518742831847"/>
  </r>
  <r>
    <x v="13"/>
    <s v="284259"/>
    <s v="RO10"/>
    <s v="2023"/>
    <s v="KN"/>
    <s v="12"/>
    <s v="91003266"/>
    <s v="20194327"/>
    <d v="2024-03-20T00:00:00"/>
    <d v="2024-03-20T00:00:00"/>
    <n v="-79"/>
    <x v="0"/>
    <d v="2024-06-18T00:00:00"/>
    <s v="H"/>
    <s v="EUR"/>
    <n v="-32934.11"/>
    <n v="-6626.7148232358804"/>
  </r>
  <r>
    <x v="13"/>
    <s v="284259"/>
    <s v="RO10"/>
    <s v="2023"/>
    <s v="KN"/>
    <s v="11"/>
    <s v="91001324"/>
    <s v="20192155"/>
    <d v="2024-02-06T00:00:00"/>
    <d v="2024-02-06T00:00:00"/>
    <n v="-36"/>
    <x v="0"/>
    <d v="2024-05-06T00:00:00"/>
    <s v="H"/>
    <s v="EUR"/>
    <n v="-1563.11"/>
    <n v="-314.51538260327169"/>
  </r>
  <r>
    <x v="13"/>
    <s v="284259"/>
    <s v="RO10"/>
    <s v="2023"/>
    <s v="KN"/>
    <s v="12"/>
    <s v="91002421"/>
    <s v="20193802"/>
    <d v="2024-03-08T00:00:00"/>
    <d v="2024-03-08T00:00:00"/>
    <n v="-67"/>
    <x v="0"/>
    <d v="2024-06-06T00:00:00"/>
    <s v="H"/>
    <s v="EUR"/>
    <n v="-137424.54999999999"/>
    <n v="-27651.371254954825"/>
  </r>
  <r>
    <x v="13"/>
    <s v="284259"/>
    <s v="RO10"/>
    <s v="2023"/>
    <s v="KN"/>
    <s v="12"/>
    <s v="91002422"/>
    <s v="20193803"/>
    <d v="2024-03-08T00:00:00"/>
    <d v="2024-03-08T00:00:00"/>
    <n v="-67"/>
    <x v="0"/>
    <d v="2024-06-06T00:00:00"/>
    <s v="H"/>
    <s v="EUR"/>
    <n v="-347.95"/>
    <n v="-70.011469043642734"/>
  </r>
  <r>
    <x v="13"/>
    <s v="284259"/>
    <s v="RO10"/>
    <s v="2023"/>
    <s v="KN"/>
    <s v="12"/>
    <s v="91002423"/>
    <s v="20193804"/>
    <d v="2024-03-08T00:00:00"/>
    <d v="2024-03-08T00:00:00"/>
    <n v="-67"/>
    <x v="0"/>
    <d v="2024-06-06T00:00:00"/>
    <s v="H"/>
    <s v="EUR"/>
    <n v="-1133.07"/>
    <n v="-227.98647860117907"/>
  </r>
  <r>
    <x v="13"/>
    <s v="284259"/>
    <s v="RO10"/>
    <s v="2023"/>
    <s v="KN"/>
    <s v="12"/>
    <s v="91002424"/>
    <s v="20193805"/>
    <d v="2024-03-08T00:00:00"/>
    <d v="2024-03-08T00:00:00"/>
    <n v="-67"/>
    <x v="0"/>
    <d v="2024-06-06T00:00:00"/>
    <s v="H"/>
    <s v="EUR"/>
    <n v="-45.23"/>
    <n v="-9.1007867361516315"/>
  </r>
  <r>
    <x v="13"/>
    <s v="284259"/>
    <s v="RO10"/>
    <s v="2023"/>
    <s v="KN"/>
    <s v="12"/>
    <s v="91002425"/>
    <s v="20193806"/>
    <d v="2024-03-08T00:00:00"/>
    <d v="2024-03-08T00:00:00"/>
    <n v="-67"/>
    <x v="0"/>
    <d v="2024-06-06T00:00:00"/>
    <s v="H"/>
    <s v="EUR"/>
    <n v="-705.84"/>
    <n v="-142.02297832954386"/>
  </r>
  <r>
    <x v="13"/>
    <s v="284259"/>
    <s v="RO10"/>
    <s v="2023"/>
    <s v="KN"/>
    <s v="12"/>
    <s v="91002426"/>
    <s v="20193870"/>
    <d v="2024-03-08T00:00:00"/>
    <d v="2024-03-08T00:00:00"/>
    <n v="-67"/>
    <x v="0"/>
    <d v="2024-06-06T00:00:00"/>
    <s v="H"/>
    <s v="EUR"/>
    <n v="-1510.74"/>
    <n v="-303.97794724239924"/>
  </r>
  <r>
    <x v="13"/>
    <s v="284259"/>
    <s v="RO10"/>
    <s v="2023"/>
    <s v="KN"/>
    <s v="12"/>
    <s v="91002427"/>
    <s v="20193872"/>
    <d v="2024-03-08T00:00:00"/>
    <d v="2024-03-08T00:00:00"/>
    <n v="-67"/>
    <x v="0"/>
    <d v="2024-06-06T00:00:00"/>
    <s v="H"/>
    <s v="EUR"/>
    <n v="-24171.919999999998"/>
    <n v="-4863.6632527817455"/>
  </r>
  <r>
    <x v="13"/>
    <s v="284259"/>
    <s v="RO10"/>
    <s v="2023"/>
    <s v="KN"/>
    <s v="12"/>
    <s v="91002428"/>
    <s v="20193874"/>
    <d v="2024-03-08T00:00:00"/>
    <d v="2024-03-08T00:00:00"/>
    <n v="-67"/>
    <x v="0"/>
    <d v="2024-06-06T00:00:00"/>
    <s v="H"/>
    <s v="EUR"/>
    <n v="-11054.84"/>
    <n v="-2224.3586390068212"/>
  </r>
  <r>
    <x v="13"/>
    <s v="284259"/>
    <s v="RO10"/>
    <s v="2023"/>
    <s v="KN"/>
    <s v="12"/>
    <s v="91002429"/>
    <s v="20193828"/>
    <d v="2024-03-08T00:00:00"/>
    <d v="2024-03-08T00:00:00"/>
    <n v="-67"/>
    <x v="0"/>
    <d v="2024-06-06T00:00:00"/>
    <s v="H"/>
    <s v="EUR"/>
    <n v="-6200.45"/>
    <n v="-1247.6005553431658"/>
  </r>
  <r>
    <x v="13"/>
    <s v="284259"/>
    <s v="RO10"/>
    <s v="2023"/>
    <s v="KN"/>
    <s v="12"/>
    <s v="91002430"/>
    <s v="20193829"/>
    <d v="2024-03-08T00:00:00"/>
    <d v="2024-03-08T00:00:00"/>
    <n v="-67"/>
    <x v="0"/>
    <d v="2024-06-06T00:00:00"/>
    <s v="H"/>
    <s v="EUR"/>
    <n v="-546.78"/>
    <n v="-110.01831022756997"/>
  </r>
  <r>
    <x v="13"/>
    <s v="284259"/>
    <s v="RO10"/>
    <s v="2023"/>
    <s v="KN"/>
    <s v="12"/>
    <s v="91002431"/>
    <s v="20193830"/>
    <d v="2024-03-08T00:00:00"/>
    <d v="2024-03-08T00:00:00"/>
    <n v="-67"/>
    <x v="0"/>
    <d v="2024-06-06T00:00:00"/>
    <s v="H"/>
    <s v="EUR"/>
    <n v="-777.42"/>
    <n v="-156.42568260930804"/>
  </r>
  <r>
    <x v="13"/>
    <s v="284259"/>
    <s v="RO10"/>
    <s v="2023"/>
    <s v="KN"/>
    <s v="12"/>
    <s v="91002432"/>
    <s v="20193831"/>
    <d v="2024-03-08T00:00:00"/>
    <d v="2024-03-08T00:00:00"/>
    <n v="-67"/>
    <x v="0"/>
    <d v="2024-06-06T00:00:00"/>
    <s v="H"/>
    <s v="EUR"/>
    <n v="-89.47"/>
    <n v="-18.002374293245335"/>
  </r>
  <r>
    <x v="13"/>
    <s v="284259"/>
    <s v="RO10"/>
    <s v="2023"/>
    <s v="KN"/>
    <s v="12"/>
    <s v="91002433"/>
    <s v="20193833"/>
    <d v="2024-03-08T00:00:00"/>
    <d v="2024-03-08T00:00:00"/>
    <n v="-67"/>
    <x v="0"/>
    <d v="2024-06-06T00:00:00"/>
    <s v="H"/>
    <s v="EUR"/>
    <n v="-2022.08"/>
    <n v="-406.86532928227933"/>
  </r>
  <r>
    <x v="13"/>
    <s v="284259"/>
    <s v="RO10"/>
    <s v="2023"/>
    <s v="KN"/>
    <s v="12"/>
    <s v="91002434"/>
    <s v="20193871"/>
    <d v="2024-03-08T00:00:00"/>
    <d v="2024-03-08T00:00:00"/>
    <n v="-67"/>
    <x v="0"/>
    <d v="2024-06-06T00:00:00"/>
    <s v="H"/>
    <s v="EUR"/>
    <n v="-34747.129999999997"/>
    <n v="-6991.5149198172994"/>
  </r>
  <r>
    <x v="13"/>
    <s v="284259"/>
    <s v="RO10"/>
    <s v="2023"/>
    <s v="KN"/>
    <s v="12"/>
    <s v="91002435"/>
    <s v="20193873"/>
    <d v="2024-03-08T00:00:00"/>
    <d v="2024-03-08T00:00:00"/>
    <n v="-67"/>
    <x v="0"/>
    <d v="2024-06-06T00:00:00"/>
    <s v="H"/>
    <s v="EUR"/>
    <n v="-16618.189999999999"/>
    <n v="-3343.7674802309903"/>
  </r>
  <r>
    <x v="13"/>
    <s v="284259"/>
    <s v="RO10"/>
    <s v="2023"/>
    <s v="KN"/>
    <s v="12"/>
    <s v="91002436"/>
    <s v="20193839"/>
    <d v="2024-03-08T00:00:00"/>
    <d v="2024-03-08T00:00:00"/>
    <n v="-67"/>
    <x v="0"/>
    <d v="2024-06-06T00:00:00"/>
    <s v="H"/>
    <s v="EUR"/>
    <n v="-23660.53"/>
    <n v="-4760.7658101772668"/>
  </r>
  <r>
    <x v="13"/>
    <s v="284259"/>
    <s v="RO10"/>
    <s v="2023"/>
    <s v="KN"/>
    <s v="12"/>
    <s v="91002437"/>
    <s v="20193840"/>
    <d v="2024-03-08T00:00:00"/>
    <d v="2024-03-08T00:00:00"/>
    <n v="-67"/>
    <x v="0"/>
    <d v="2024-06-06T00:00:00"/>
    <s v="H"/>
    <s v="EUR"/>
    <n v="-82811.86"/>
    <n v="-16662.681341676896"/>
  </r>
  <r>
    <x v="13"/>
    <s v="284259"/>
    <s v="RO10"/>
    <s v="2023"/>
    <s v="KN"/>
    <s v="12"/>
    <s v="91002438"/>
    <s v="20193841"/>
    <d v="2024-03-08T00:00:00"/>
    <d v="2024-03-08T00:00:00"/>
    <n v="-67"/>
    <x v="0"/>
    <d v="2024-06-06T00:00:00"/>
    <s v="H"/>
    <s v="EUR"/>
    <n v="-20921.68"/>
    <n v="-4209.6782631441274"/>
  </r>
  <r>
    <x v="13"/>
    <s v="284259"/>
    <s v="RO10"/>
    <s v="2023"/>
    <s v="KN"/>
    <s v="12"/>
    <s v="91002439"/>
    <s v="20193842"/>
    <d v="2024-03-08T00:00:00"/>
    <d v="2024-03-08T00:00:00"/>
    <n v="-67"/>
    <x v="0"/>
    <d v="2024-06-06T00:00:00"/>
    <s v="H"/>
    <s v="EUR"/>
    <n v="-10289.35"/>
    <n v="-2070.333407110807"/>
  </r>
  <r>
    <x v="13"/>
    <s v="284259"/>
    <s v="RO10"/>
    <s v="2023"/>
    <s v="KN"/>
    <s v="12"/>
    <s v="91002440"/>
    <s v="20193843"/>
    <d v="2024-03-08T00:00:00"/>
    <d v="2024-03-08T00:00:00"/>
    <n v="-67"/>
    <x v="0"/>
    <d v="2024-06-06T00:00:00"/>
    <s v="H"/>
    <s v="EUR"/>
    <n v="-2057.87"/>
    <n v="-414.06668142216137"/>
  </r>
  <r>
    <x v="13"/>
    <s v="284259"/>
    <s v="RO10"/>
    <s v="2023"/>
    <s v="KN"/>
    <s v="12"/>
    <s v="91002441"/>
    <s v="20193766"/>
    <d v="2024-03-08T00:00:00"/>
    <d v="2024-03-08T00:00:00"/>
    <n v="-67"/>
    <x v="0"/>
    <d v="2024-06-06T00:00:00"/>
    <s v="H"/>
    <s v="EUR"/>
    <n v="-15866.47"/>
    <n v="-3192.5129278255095"/>
  </r>
  <r>
    <x v="13"/>
    <s v="284259"/>
    <s v="RO10"/>
    <s v="2023"/>
    <s v="KN"/>
    <s v="12"/>
    <s v="91002442"/>
    <s v="20193767"/>
    <d v="2024-03-08T00:00:00"/>
    <d v="2024-03-08T00:00:00"/>
    <n v="-67"/>
    <x v="0"/>
    <d v="2024-06-06T00:00:00"/>
    <s v="H"/>
    <s v="EUR"/>
    <n v="-1948.27"/>
    <n v="-392.01392382140483"/>
  </r>
  <r>
    <x v="13"/>
    <s v="284259"/>
    <s v="RO10"/>
    <s v="2023"/>
    <s v="KN"/>
    <s v="12"/>
    <s v="91002443"/>
    <s v="20193768"/>
    <d v="2024-03-08T00:00:00"/>
    <d v="2024-03-08T00:00:00"/>
    <n v="-67"/>
    <x v="0"/>
    <d v="2024-06-06T00:00:00"/>
    <s v="H"/>
    <s v="EUR"/>
    <n v="-11703.02"/>
    <n v="-2354.7797742409307"/>
  </r>
  <r>
    <x v="13"/>
    <s v="284259"/>
    <s v="RO10"/>
    <s v="2023"/>
    <s v="KN"/>
    <s v="12"/>
    <s v="91002444"/>
    <s v="20193769"/>
    <d v="2024-03-08T00:00:00"/>
    <d v="2024-03-08T00:00:00"/>
    <n v="-67"/>
    <x v="0"/>
    <d v="2024-06-06T00:00:00"/>
    <s v="H"/>
    <s v="EUR"/>
    <n v="-556.72"/>
    <n v="-112.01835046982838"/>
  </r>
  <r>
    <x v="13"/>
    <s v="284259"/>
    <s v="RO10"/>
    <s v="2023"/>
    <s v="KN"/>
    <s v="12"/>
    <s v="91002445"/>
    <s v="20193770"/>
    <d v="2024-03-08T00:00:00"/>
    <d v="2024-03-08T00:00:00"/>
    <n v="-67"/>
    <x v="0"/>
    <d v="2024-06-06T00:00:00"/>
    <s v="H"/>
    <s v="EUR"/>
    <n v="-671.04"/>
    <n v="-135.0208253687197"/>
  </r>
  <r>
    <x v="13"/>
    <s v="284259"/>
    <s v="RO10"/>
    <s v="2023"/>
    <s v="KN"/>
    <s v="12"/>
    <s v="91002446"/>
    <s v="20193771"/>
    <d v="2024-03-08T00:00:00"/>
    <d v="2024-03-08T00:00:00"/>
    <n v="-67"/>
    <x v="0"/>
    <d v="2024-06-06T00:00:00"/>
    <s v="H"/>
    <s v="EUR"/>
    <n v="-13186.27"/>
    <n v="-2653.2264230668625"/>
  </r>
  <r>
    <x v="13"/>
    <s v="284259"/>
    <s v="RO10"/>
    <s v="2023"/>
    <s v="KN"/>
    <s v="12"/>
    <s v="91002447"/>
    <s v="20193755"/>
    <d v="2024-03-08T00:00:00"/>
    <d v="2024-03-08T00:00:00"/>
    <n v="-67"/>
    <x v="0"/>
    <d v="2024-06-06T00:00:00"/>
    <s v="H"/>
    <s v="EUR"/>
    <n v="-70728.09"/>
    <n v="-14231.290368015452"/>
  </r>
  <r>
    <x v="13"/>
    <s v="284259"/>
    <s v="RO10"/>
    <s v="2023"/>
    <s v="KN"/>
    <s v="12"/>
    <s v="91002448"/>
    <s v="20193756"/>
    <d v="2024-03-08T00:00:00"/>
    <d v="2024-03-08T00:00:00"/>
    <n v="-67"/>
    <x v="0"/>
    <d v="2024-06-06T00:00:00"/>
    <s v="H"/>
    <s v="EUR"/>
    <n v="-18313.25"/>
    <n v="-3684.8326928107203"/>
  </r>
  <r>
    <x v="13"/>
    <s v="284259"/>
    <s v="RO10"/>
    <s v="2023"/>
    <s v="KN"/>
    <s v="12"/>
    <s v="91002449"/>
    <s v="20193757"/>
    <d v="2024-03-08T00:00:00"/>
    <d v="2024-03-08T00:00:00"/>
    <n v="-67"/>
    <x v="0"/>
    <d v="2024-06-06T00:00:00"/>
    <s v="H"/>
    <s v="EUR"/>
    <n v="-5231.41"/>
    <n v="-1052.6187649650899"/>
  </r>
  <r>
    <x v="13"/>
    <s v="284259"/>
    <s v="RO10"/>
    <s v="2023"/>
    <s v="KN"/>
    <s v="12"/>
    <s v="91002450"/>
    <s v="20193758"/>
    <d v="2024-03-08T00:00:00"/>
    <d v="2024-03-08T00:00:00"/>
    <n v="-67"/>
    <x v="0"/>
    <d v="2024-06-06T00:00:00"/>
    <s v="H"/>
    <s v="EUR"/>
    <n v="-169"/>
    <n v="-34.004708344232277"/>
  </r>
  <r>
    <x v="13"/>
    <s v="284259"/>
    <s v="RO10"/>
    <s v="2023"/>
    <s v="KN"/>
    <s v="12"/>
    <s v="91002293"/>
    <s v="20193609"/>
    <d v="2024-03-05T00:00:00"/>
    <d v="2024-03-05T00:00:00"/>
    <n v="-64"/>
    <x v="0"/>
    <d v="2024-06-03T00:00:00"/>
    <s v="H"/>
    <s v="EUR"/>
    <n v="-12449.95"/>
    <n v="-2505.0705245578383"/>
  </r>
  <r>
    <x v="13"/>
    <s v="284259"/>
    <s v="RO10"/>
    <s v="2023"/>
    <s v="KN"/>
    <s v="12"/>
    <s v="91002417"/>
    <s v="20193604"/>
    <d v="2024-03-05T00:00:00"/>
    <d v="2024-03-05T00:00:00"/>
    <n v="-64"/>
    <x v="0"/>
    <d v="2024-06-03T00:00:00"/>
    <s v="H"/>
    <s v="EUR"/>
    <n v="-96346.28"/>
    <n v="-19385.959476045795"/>
  </r>
  <r>
    <x v="13"/>
    <s v="284259"/>
    <s v="RO10"/>
    <s v="2023"/>
    <s v="KN"/>
    <s v="12"/>
    <s v="91002573"/>
    <s v="20193607"/>
    <d v="2024-03-05T00:00:00"/>
    <d v="2024-03-05T00:00:00"/>
    <n v="-64"/>
    <x v="0"/>
    <d v="2024-06-03T00:00:00"/>
    <s v="H"/>
    <s v="EUR"/>
    <n v="-3130.97"/>
    <n v="-629.98651884343747"/>
  </r>
  <r>
    <x v="13"/>
    <s v="284259"/>
    <s v="RO10"/>
    <s v="2023"/>
    <s v="KN"/>
    <s v="12"/>
    <s v="91002749"/>
    <s v="20193605"/>
    <d v="2024-03-05T00:00:00"/>
    <d v="2024-03-05T00:00:00"/>
    <n v="-64"/>
    <x v="0"/>
    <d v="2024-06-03T00:00:00"/>
    <s v="H"/>
    <s v="EUR"/>
    <n v="-32905.64"/>
    <n v="-6620.9863377532747"/>
  </r>
  <r>
    <x v="13"/>
    <s v="284259"/>
    <s v="RO10"/>
    <s v="2023"/>
    <s v="KN"/>
    <s v="12"/>
    <s v="91002750"/>
    <s v="20193606"/>
    <d v="2024-03-05T00:00:00"/>
    <d v="2024-03-05T00:00:00"/>
    <n v="-64"/>
    <x v="0"/>
    <d v="2024-06-03T00:00:00"/>
    <s v="H"/>
    <s v="EUR"/>
    <n v="-32905.64"/>
    <n v="-6620.9863377532747"/>
  </r>
  <r>
    <x v="13"/>
    <s v="284259"/>
    <s v="RO10"/>
    <s v="2023"/>
    <s v="KN"/>
    <s v="10"/>
    <s v="91000551"/>
    <s v="20190852"/>
    <d v="2024-01-12T00:00:00"/>
    <d v="2024-01-12T00:00:00"/>
    <n v="-11"/>
    <x v="0"/>
    <d v="2024-04-11T00:00:00"/>
    <s v="H"/>
    <s v="EUR"/>
    <n v="-984.52"/>
    <n v="-198.09654117789091"/>
  </r>
  <r>
    <x v="13"/>
    <s v="284259"/>
    <s v="RO10"/>
    <s v="2023"/>
    <s v="KN"/>
    <s v="10"/>
    <s v="91000554"/>
    <s v="20190843"/>
    <d v="2024-01-12T00:00:00"/>
    <d v="2024-01-12T00:00:00"/>
    <n v="-11"/>
    <x v="0"/>
    <d v="2024-04-11T00:00:00"/>
    <s v="H"/>
    <s v="EUR"/>
    <n v="-16408.59"/>
    <n v="-3301.5935934324634"/>
  </r>
  <r>
    <x v="13"/>
    <s v="284259"/>
    <s v="RO10"/>
    <s v="2023"/>
    <s v="KN"/>
    <s v="10"/>
    <s v="91000555"/>
    <s v="20190850"/>
    <d v="2024-01-12T00:00:00"/>
    <d v="2024-01-12T00:00:00"/>
    <n v="-11"/>
    <x v="0"/>
    <d v="2024-04-11T00:00:00"/>
    <s v="H"/>
    <s v="EUR"/>
    <n v="-220.52"/>
    <n v="-44.371114106923685"/>
  </r>
  <r>
    <x v="13"/>
    <s v="284259"/>
    <s v="RO10"/>
    <s v="2023"/>
    <s v="KN"/>
    <s v="10"/>
    <s v="91000556"/>
    <s v="20190993"/>
    <d v="2024-01-12T00:00:00"/>
    <d v="2024-01-12T00:00:00"/>
    <n v="-11"/>
    <x v="0"/>
    <d v="2024-04-11T00:00:00"/>
    <s v="H"/>
    <s v="EUR"/>
    <n v="-348.06"/>
    <n v="-70.033602285760281"/>
  </r>
  <r>
    <x v="13"/>
    <s v="284259"/>
    <s v="RO10"/>
    <s v="2023"/>
    <s v="KN"/>
    <s v="10"/>
    <s v="91000557"/>
    <s v="20190996"/>
    <d v="2024-01-12T00:00:00"/>
    <d v="2024-01-12T00:00:00"/>
    <n v="-11"/>
    <x v="0"/>
    <d v="2024-04-11T00:00:00"/>
    <s v="H"/>
    <s v="EUR"/>
    <n v="-6044.92"/>
    <n v="-1216.3061631018734"/>
  </r>
  <r>
    <x v="13"/>
    <s v="284259"/>
    <s v="RO10"/>
    <s v="2023"/>
    <s v="KN"/>
    <s v="10"/>
    <s v="91000605"/>
    <s v="20191007"/>
    <d v="2024-01-13T00:00:00"/>
    <d v="2024-01-25T00:00:00"/>
    <n v="-12"/>
    <x v="0"/>
    <d v="2024-04-12T00:00:00"/>
    <s v="H"/>
    <s v="EUR"/>
    <n v="-706.18"/>
    <n v="-142.09139016881628"/>
  </r>
  <r>
    <x v="13"/>
    <s v="284259"/>
    <s v="RO10"/>
    <s v="2023"/>
    <s v="KN"/>
    <s v="10"/>
    <s v="91000626"/>
    <s v="20190995"/>
    <d v="2024-01-12T00:00:00"/>
    <d v="2024-01-12T00:00:00"/>
    <n v="-11"/>
    <x v="0"/>
    <d v="2024-04-11T00:00:00"/>
    <s v="H"/>
    <s v="EUR"/>
    <n v="-30224.62"/>
    <n v="-6081.5348397352054"/>
  </r>
  <r>
    <x v="13"/>
    <s v="284259"/>
    <s v="RO10"/>
    <s v="2023"/>
    <s v="KN"/>
    <s v="10"/>
    <s v="91000627"/>
    <s v="20190856"/>
    <d v="2024-01-12T00:00:00"/>
    <d v="2024-01-12T00:00:00"/>
    <n v="-11"/>
    <x v="0"/>
    <d v="2024-04-11T00:00:00"/>
    <s v="H"/>
    <s v="EUR"/>
    <n v="-40803.24"/>
    <n v="-8210.0726372764038"/>
  </r>
  <r>
    <x v="13"/>
    <s v="284259"/>
    <s v="RO10"/>
    <s v="2023"/>
    <s v="KN"/>
    <s v="10"/>
    <s v="91000910"/>
    <s v="20190747"/>
    <d v="2024-01-09T00:00:00"/>
    <d v="2024-01-09T00:00:00"/>
    <n v="-8"/>
    <x v="0"/>
    <d v="2024-04-08T00:00:00"/>
    <s v="H"/>
    <s v="EUR"/>
    <n v="-10389.24"/>
    <n v="-2090.4324030664602"/>
  </r>
  <r>
    <x v="13"/>
    <s v="284259"/>
    <s v="RO10"/>
    <s v="2023"/>
    <s v="KN"/>
    <s v="10"/>
    <s v="91000692"/>
    <s v="20191246"/>
    <d v="2024-01-18T00:00:00"/>
    <d v="2024-01-18T00:00:00"/>
    <n v="-17"/>
    <x v="0"/>
    <d v="2024-04-17T00:00:00"/>
    <s v="H"/>
    <s v="EUR"/>
    <n v="-24.13"/>
    <n v="-4.8552284754220407"/>
  </r>
  <r>
    <x v="13"/>
    <s v="284259"/>
    <s v="RO10"/>
    <s v="2023"/>
    <s v="KN"/>
    <s v="10"/>
    <s v="91000693"/>
    <s v="20191245"/>
    <d v="2024-01-18T00:00:00"/>
    <d v="2024-01-18T00:00:00"/>
    <n v="-17"/>
    <x v="0"/>
    <d v="2024-04-17T00:00:00"/>
    <s v="H"/>
    <s v="EUR"/>
    <n v="-844.54"/>
    <n v="-169.93098452685163"/>
  </r>
  <r>
    <x v="13"/>
    <s v="284259"/>
    <s v="RO10"/>
    <s v="2023"/>
    <s v="KN"/>
    <s v="10"/>
    <s v="91000694"/>
    <s v="20191242"/>
    <d v="2024-01-18T00:00:00"/>
    <d v="2024-01-18T00:00:00"/>
    <n v="-17"/>
    <x v="0"/>
    <d v="2024-04-17T00:00:00"/>
    <s v="H"/>
    <s v="EUR"/>
    <n v="-10719.57"/>
    <n v="-2156.8985291454555"/>
  </r>
  <r>
    <x v="13"/>
    <s v="284259"/>
    <s v="RO10"/>
    <s v="2023"/>
    <s v="KN"/>
    <s v="10"/>
    <s v="91000696"/>
    <s v="20191243"/>
    <d v="2024-01-18T00:00:00"/>
    <d v="2024-01-18T00:00:00"/>
    <n v="-17"/>
    <x v="0"/>
    <d v="2024-04-17T00:00:00"/>
    <s v="H"/>
    <s v="EUR"/>
    <n v="-10462.1"/>
    <n v="-2105.0926577999558"/>
  </r>
  <r>
    <x v="13"/>
    <s v="284259"/>
    <s v="RO10"/>
    <s v="2023"/>
    <s v="KN"/>
    <s v="10"/>
    <s v="91000697"/>
    <s v="20191244"/>
    <d v="2024-01-18T00:00:00"/>
    <d v="2024-01-18T00:00:00"/>
    <n v="-17"/>
    <x v="0"/>
    <d v="2024-04-17T00:00:00"/>
    <s v="H"/>
    <s v="EUR"/>
    <n v="-1013.45"/>
    <n v="-203.91758385480594"/>
  </r>
  <r>
    <x v="13"/>
    <s v="284259"/>
    <s v="RO10"/>
    <s v="2023"/>
    <s v="KN"/>
    <s v="10"/>
    <s v="91000473"/>
    <s v="20190582"/>
    <d v="2024-01-05T00:00:00"/>
    <d v="2024-01-05T00:00:00"/>
    <n v="-4"/>
    <x v="0"/>
    <d v="2024-04-04T00:00:00"/>
    <s v="H"/>
    <s v="EUR"/>
    <n v="-19844.009999999998"/>
    <n v="-3992.8388901185131"/>
  </r>
  <r>
    <x v="13"/>
    <s v="284259"/>
    <s v="RO10"/>
    <s v="2023"/>
    <s v="KN"/>
    <s v="10"/>
    <s v="91000474"/>
    <s v="20190830"/>
    <d v="2024-01-11T00:00:00"/>
    <d v="2024-01-11T00:00:00"/>
    <n v="-10"/>
    <x v="0"/>
    <d v="2024-04-10T00:00:00"/>
    <s v="H"/>
    <s v="EUR"/>
    <n v="-16511.349999999999"/>
    <n v="-3322.2700657960922"/>
  </r>
  <r>
    <x v="13"/>
    <s v="284259"/>
    <s v="RO10"/>
    <s v="2023"/>
    <s v="KN"/>
    <s v="10"/>
    <s v="91000550"/>
    <s v="20190778"/>
    <d v="2024-01-10T00:00:00"/>
    <d v="2024-01-10T00:00:00"/>
    <n v="-9"/>
    <x v="0"/>
    <d v="2024-04-09T00:00:00"/>
    <s v="H"/>
    <s v="EUR"/>
    <n v="-11756.36"/>
    <n v="-2365.5123845550215"/>
  </r>
  <r>
    <x v="13"/>
    <s v="284259"/>
    <s v="RO10"/>
    <s v="2023"/>
    <s v="KN"/>
    <s v="10"/>
    <s v="91000552"/>
    <s v="20190779"/>
    <d v="2024-01-10T00:00:00"/>
    <d v="2024-01-10T00:00:00"/>
    <n v="-9"/>
    <x v="0"/>
    <d v="2024-04-09T00:00:00"/>
    <s v="H"/>
    <s v="EUR"/>
    <n v="-93648.15"/>
    <n v="-18843.065252821987"/>
  </r>
  <r>
    <x v="13"/>
    <s v="284259"/>
    <s v="RO10"/>
    <s v="2023"/>
    <s v="KN"/>
    <s v="10"/>
    <s v="91000553"/>
    <s v="20190823"/>
    <d v="2024-01-11T00:00:00"/>
    <d v="2024-01-11T00:00:00"/>
    <n v="-10"/>
    <x v="0"/>
    <d v="2024-04-10T00:00:00"/>
    <s v="H"/>
    <s v="EUR"/>
    <n v="-580.62"/>
    <n v="-116.82730034809553"/>
  </r>
  <r>
    <x v="13"/>
    <s v="284259"/>
    <s v="RO10"/>
    <s v="2023"/>
    <s v="KN"/>
    <s v="10"/>
    <s v="91000603"/>
    <s v="20191003"/>
    <d v="2024-01-13T00:00:00"/>
    <d v="2024-01-13T00:00:00"/>
    <n v="-12"/>
    <x v="0"/>
    <d v="2024-04-12T00:00:00"/>
    <s v="H"/>
    <s v="EUR"/>
    <n v="-24.87"/>
    <n v="-5.0041248314855435"/>
  </r>
  <r>
    <x v="13"/>
    <s v="284259"/>
    <s v="RO10"/>
    <s v="2023"/>
    <s v="KN"/>
    <s v="10"/>
    <s v="91000604"/>
    <s v="20191006"/>
    <d v="2024-01-13T00:00:00"/>
    <d v="2024-01-13T00:00:00"/>
    <n v="-12"/>
    <x v="0"/>
    <d v="2024-04-12T00:00:00"/>
    <s v="H"/>
    <s v="EUR"/>
    <n v="-169.09"/>
    <n v="-34.022817360510274"/>
  </r>
  <r>
    <x v="13"/>
    <s v="284259"/>
    <s v="RO10"/>
    <s v="2023"/>
    <s v="KN"/>
    <s v="10"/>
    <s v="91000606"/>
    <s v="20191009"/>
    <d v="2024-01-13T00:00:00"/>
    <d v="2024-01-13T00:00:00"/>
    <n v="-12"/>
    <x v="0"/>
    <d v="2024-04-12T00:00:00"/>
    <s v="H"/>
    <s v="EUR"/>
    <n v="-3258.38"/>
    <n v="-655.62284955431699"/>
  </r>
  <r>
    <x v="13"/>
    <s v="284259"/>
    <s v="RO10"/>
    <s v="2023"/>
    <s v="KN"/>
    <s v="10"/>
    <s v="91000607"/>
    <s v="20191001"/>
    <d v="2024-01-13T00:00:00"/>
    <d v="2024-01-13T00:00:00"/>
    <n v="-12"/>
    <x v="0"/>
    <d v="2024-04-12T00:00:00"/>
    <s v="H"/>
    <s v="EUR"/>
    <n v="-6203.44"/>
    <n v="-1248.2021771061791"/>
  </r>
  <r>
    <x v="13"/>
    <s v="284259"/>
    <s v="RO10"/>
    <s v="2023"/>
    <s v="KN"/>
    <s v="10"/>
    <s v="91000608"/>
    <s v="20191002"/>
    <d v="2024-01-13T00:00:00"/>
    <d v="2024-01-13T00:00:00"/>
    <n v="-12"/>
    <x v="0"/>
    <d v="2024-04-12T00:00:00"/>
    <s v="H"/>
    <s v="EUR"/>
    <n v="-556.99"/>
    <n v="-112.07267751866235"/>
  </r>
  <r>
    <x v="13"/>
    <s v="284259"/>
    <s v="RO10"/>
    <s v="2023"/>
    <s v="KN"/>
    <s v="10"/>
    <s v="91000609"/>
    <s v="20191004"/>
    <d v="2024-01-13T00:00:00"/>
    <d v="2024-01-13T00:00:00"/>
    <n v="-12"/>
    <x v="0"/>
    <d v="2024-04-12T00:00:00"/>
    <s v="H"/>
    <s v="EUR"/>
    <n v="-671.37"/>
    <n v="-135.08722509507234"/>
  </r>
  <r>
    <x v="13"/>
    <s v="284259"/>
    <s v="RO10"/>
    <s v="2023"/>
    <s v="KN"/>
    <s v="10"/>
    <s v="91000614"/>
    <s v="20191008"/>
    <d v="2024-01-13T00:00:00"/>
    <d v="2024-01-13T00:00:00"/>
    <n v="-12"/>
    <x v="0"/>
    <d v="2024-04-12T00:00:00"/>
    <s v="H"/>
    <s v="EUR"/>
    <n v="-29084.43"/>
    <n v="-5852.1157367351452"/>
  </r>
  <r>
    <x v="13"/>
    <s v="284259"/>
    <s v="RO10"/>
    <s v="2023"/>
    <s v="KN"/>
    <s v="10"/>
    <s v="91000615"/>
    <s v="20191000"/>
    <d v="2024-01-13T00:00:00"/>
    <d v="2024-01-13T00:00:00"/>
    <n v="-12"/>
    <x v="0"/>
    <d v="2024-04-12T00:00:00"/>
    <s v="H"/>
    <s v="EUR"/>
    <n v="-198.43"/>
    <n v="-39.926356667136162"/>
  </r>
  <r>
    <x v="13"/>
    <s v="284259"/>
    <s v="RO10"/>
    <s v="2023"/>
    <s v="KN"/>
    <s v="10"/>
    <s v="91000896"/>
    <s v="20191005"/>
    <d v="2024-01-13T00:00:00"/>
    <d v="2024-01-13T00:00:00"/>
    <n v="-12"/>
    <x v="0"/>
    <d v="2024-04-12T00:00:00"/>
    <s v="H"/>
    <s v="EUR"/>
    <n v="-12245.41"/>
    <n v="-2463.9147668967184"/>
  </r>
  <r>
    <x v="13"/>
    <s v="284259"/>
    <s v="RO10"/>
    <s v="2023"/>
    <s v="KN"/>
    <s v="10"/>
    <s v="91000686"/>
    <s v="20191145"/>
    <d v="2024-01-16T00:00:00"/>
    <d v="2024-01-16T00:00:00"/>
    <n v="-15"/>
    <x v="0"/>
    <d v="2024-04-15T00:00:00"/>
    <s v="H"/>
    <s v="EUR"/>
    <n v="-89.52"/>
    <n v="-18.012434857844223"/>
  </r>
  <r>
    <x v="13"/>
    <s v="284259"/>
    <s v="RO10"/>
    <s v="2023"/>
    <s v="KN"/>
    <s v="10"/>
    <s v="91000695"/>
    <s v="20191213"/>
    <d v="2024-01-17T00:00:00"/>
    <d v="2024-01-17T00:00:00"/>
    <n v="-16"/>
    <x v="0"/>
    <d v="2024-04-16T00:00:00"/>
    <s v="H"/>
    <s v="EUR"/>
    <n v="-101.26"/>
    <n v="-20.374655425662489"/>
  </r>
  <r>
    <x v="13"/>
    <s v="284259"/>
    <s v="RO10"/>
    <s v="2023"/>
    <s v="KN"/>
    <s v="10"/>
    <s v="91000893"/>
    <s v="20191144"/>
    <d v="2024-01-16T00:00:00"/>
    <d v="2024-01-16T00:00:00"/>
    <n v="-15"/>
    <x v="0"/>
    <d v="2024-04-15T00:00:00"/>
    <s v="H"/>
    <s v="EUR"/>
    <n v="-110246.86"/>
    <n v="-22182.913137085252"/>
  </r>
  <r>
    <x v="13"/>
    <s v="284259"/>
    <s v="RO10"/>
    <s v="2023"/>
    <s v="KN"/>
    <s v="11"/>
    <s v="91001322"/>
    <s v="20192223"/>
    <d v="2024-02-07T00:00:00"/>
    <d v="2024-02-07T00:00:00"/>
    <n v="-37"/>
    <x v="0"/>
    <d v="2024-05-07T00:00:00"/>
    <s v="H"/>
    <s v="EUR"/>
    <n v="-2464.86"/>
    <n v="-495.95766514416789"/>
  </r>
  <r>
    <x v="13"/>
    <s v="284259"/>
    <s v="RO10"/>
    <s v="2023"/>
    <s v="KN"/>
    <s v="11"/>
    <s v="91001325"/>
    <s v="20192061"/>
    <d v="2024-02-02T00:00:00"/>
    <d v="2024-02-02T00:00:00"/>
    <n v="-32"/>
    <x v="0"/>
    <d v="2024-05-02T00:00:00"/>
    <s v="H"/>
    <s v="EUR"/>
    <n v="-68231.59"/>
    <n v="-13728.966377593109"/>
  </r>
  <r>
    <x v="13"/>
    <s v="284259"/>
    <s v="RO10"/>
    <s v="2023"/>
    <s v="KN"/>
    <s v="11"/>
    <s v="91001326"/>
    <s v="20192068"/>
    <d v="2024-02-02T00:00:00"/>
    <d v="2024-02-02T00:00:00"/>
    <n v="-32"/>
    <x v="0"/>
    <d v="2024-05-02T00:00:00"/>
    <s v="H"/>
    <s v="EUR"/>
    <n v="-585.03"/>
    <n v="-117.71464214571721"/>
  </r>
  <r>
    <x v="13"/>
    <s v="284259"/>
    <s v="RO10"/>
    <s v="2023"/>
    <s v="KN"/>
    <s v="11"/>
    <s v="91001327"/>
    <s v="20192064"/>
    <d v="2024-02-02T00:00:00"/>
    <d v="2024-02-02T00:00:00"/>
    <n v="-32"/>
    <x v="0"/>
    <d v="2024-05-02T00:00:00"/>
    <s v="H"/>
    <s v="EUR"/>
    <n v="-1554.59"/>
    <n v="-312.80106239562161"/>
  </r>
  <r>
    <x v="13"/>
    <s v="284259"/>
    <s v="RO10"/>
    <s v="2023"/>
    <s v="KN"/>
    <s v="11"/>
    <s v="91001328"/>
    <s v="20192062"/>
    <d v="2024-02-02T00:00:00"/>
    <d v="2024-02-02T00:00:00"/>
    <n v="-32"/>
    <x v="0"/>
    <d v="2024-05-02T00:00:00"/>
    <s v="H"/>
    <s v="EUR"/>
    <n v="-16975.419999999998"/>
    <n v="-3415.6461900641862"/>
  </r>
  <r>
    <x v="13"/>
    <s v="284259"/>
    <s v="RO10"/>
    <s v="2023"/>
    <s v="KN"/>
    <s v="11"/>
    <s v="91001329"/>
    <s v="20192063"/>
    <d v="2024-02-02T00:00:00"/>
    <d v="2024-02-02T00:00:00"/>
    <n v="-32"/>
    <x v="0"/>
    <d v="2024-05-02T00:00:00"/>
    <s v="H"/>
    <s v="EUR"/>
    <n v="-35638.75"/>
    <n v="-7170.9189319704619"/>
  </r>
  <r>
    <x v="13"/>
    <s v="284259"/>
    <s v="RO10"/>
    <s v="2023"/>
    <s v="KN"/>
    <s v="11"/>
    <s v="91001377"/>
    <s v="20192313"/>
    <d v="2024-02-09T00:00:00"/>
    <d v="2024-02-09T00:00:00"/>
    <n v="-39"/>
    <x v="0"/>
    <d v="2024-05-09T00:00:00"/>
    <s v="H"/>
    <s v="EUR"/>
    <n v="-1898.99"/>
    <n v="-382.09823135274354"/>
  </r>
  <r>
    <x v="13"/>
    <s v="284259"/>
    <s v="RO10"/>
    <s v="2023"/>
    <s v="KN"/>
    <s v="11"/>
    <s v="91001378"/>
    <s v="20192324"/>
    <d v="2024-02-09T00:00:00"/>
    <d v="2024-02-09T00:00:00"/>
    <n v="-39"/>
    <x v="0"/>
    <d v="2024-05-09T00:00:00"/>
    <s v="H"/>
    <s v="EUR"/>
    <n v="-89.58"/>
    <n v="-18.024507535362883"/>
  </r>
  <r>
    <x v="13"/>
    <s v="284259"/>
    <s v="RO10"/>
    <s v="2023"/>
    <s v="KN"/>
    <s v="11"/>
    <s v="91001379"/>
    <s v="20192317"/>
    <d v="2024-02-09T00:00:00"/>
    <d v="2024-02-09T00:00:00"/>
    <n v="-39"/>
    <x v="0"/>
    <d v="2024-05-09T00:00:00"/>
    <s v="H"/>
    <s v="EUR"/>
    <n v="-20945.669999999998"/>
    <n v="-4214.5053220386726"/>
  </r>
  <r>
    <x v="13"/>
    <s v="284259"/>
    <s v="RO10"/>
    <s v="2023"/>
    <s v="KN"/>
    <s v="11"/>
    <s v="91001380"/>
    <s v="20192327"/>
    <d v="2024-02-09T00:00:00"/>
    <d v="2024-02-09T00:00:00"/>
    <n v="-39"/>
    <x v="0"/>
    <d v="2024-05-09T00:00:00"/>
    <s v="H"/>
    <s v="EUR"/>
    <n v="-706.65"/>
    <n v="-142.18595947604578"/>
  </r>
  <r>
    <x v="13"/>
    <s v="284259"/>
    <s v="RO10"/>
    <s v="2023"/>
    <s v="KN"/>
    <s v="11"/>
    <s v="91001381"/>
    <s v="20192326"/>
    <d v="2024-02-09T00:00:00"/>
    <d v="2024-02-09T00:00:00"/>
    <n v="-39"/>
    <x v="0"/>
    <d v="2024-05-09T00:00:00"/>
    <s v="H"/>
    <s v="EUR"/>
    <n v="-169.2"/>
    <n v="-34.044950602627814"/>
  </r>
  <r>
    <x v="13"/>
    <s v="284259"/>
    <s v="RO10"/>
    <s v="2023"/>
    <s v="KN"/>
    <s v="11"/>
    <s v="91001382"/>
    <s v="20192320"/>
    <d v="2024-02-09T00:00:00"/>
    <d v="2024-02-09T00:00:00"/>
    <n v="-39"/>
    <x v="0"/>
    <d v="2024-05-09T00:00:00"/>
    <s v="H"/>
    <s v="EUR"/>
    <n v="-348.35"/>
    <n v="-70.091953560433822"/>
  </r>
  <r>
    <x v="13"/>
    <s v="284259"/>
    <s v="RO10"/>
    <s v="2023"/>
    <s v="KN"/>
    <s v="11"/>
    <s v="91001383"/>
    <s v="20192319"/>
    <d v="2024-02-09T00:00:00"/>
    <d v="2024-02-09T00:00:00"/>
    <n v="-39"/>
    <x v="0"/>
    <d v="2024-05-09T00:00:00"/>
    <s v="H"/>
    <s v="EUR"/>
    <n v="-547.4"/>
    <n v="-110.14306122859614"/>
  </r>
  <r>
    <x v="13"/>
    <s v="284259"/>
    <s v="RO10"/>
    <s v="2023"/>
    <s v="KN"/>
    <s v="11"/>
    <s v="91001384"/>
    <s v="20192309"/>
    <d v="2024-02-09T00:00:00"/>
    <d v="2024-02-09T00:00:00"/>
    <n v="-39"/>
    <x v="0"/>
    <d v="2024-05-09T00:00:00"/>
    <s v="H"/>
    <s v="EUR"/>
    <n v="-13201.39"/>
    <n v="-2656.2687378015653"/>
  </r>
  <r>
    <x v="13"/>
    <s v="284259"/>
    <s v="RO10"/>
    <s v="2023"/>
    <s v="KN"/>
    <s v="11"/>
    <s v="91001385"/>
    <s v="20192312"/>
    <d v="2024-02-09T00:00:00"/>
    <d v="2024-02-09T00:00:00"/>
    <n v="-39"/>
    <x v="0"/>
    <d v="2024-05-09T00:00:00"/>
    <s v="H"/>
    <s v="EUR"/>
    <n v="-15884.67"/>
    <n v="-3196.174973339504"/>
  </r>
  <r>
    <x v="13"/>
    <s v="284259"/>
    <s v="RO10"/>
    <s v="2023"/>
    <s v="KN"/>
    <s v="11"/>
    <s v="91001386"/>
    <s v="20192325"/>
    <d v="2024-02-09T00:00:00"/>
    <d v="2024-02-09T00:00:00"/>
    <n v="-39"/>
    <x v="0"/>
    <d v="2024-05-09T00:00:00"/>
    <s v="H"/>
    <s v="EUR"/>
    <n v="-12463.15"/>
    <n v="-2507.726513611944"/>
  </r>
  <r>
    <x v="13"/>
    <s v="284259"/>
    <s v="RO10"/>
    <s v="2023"/>
    <s v="KN"/>
    <s v="11"/>
    <s v="91001387"/>
    <s v="20192322"/>
    <d v="2024-02-09T00:00:00"/>
    <d v="2024-02-09T00:00:00"/>
    <n v="-39"/>
    <x v="0"/>
    <d v="2024-05-09T00:00:00"/>
    <s v="H"/>
    <s v="EUR"/>
    <n v="-778.31"/>
    <n v="-156.60476065916819"/>
  </r>
  <r>
    <x v="13"/>
    <s v="284259"/>
    <s v="RO10"/>
    <s v="2023"/>
    <s v="KN"/>
    <s v="11"/>
    <s v="91001388"/>
    <s v="20192310"/>
    <d v="2024-02-09T00:00:00"/>
    <d v="2024-02-09T00:00:00"/>
    <n v="-39"/>
    <x v="0"/>
    <d v="2024-05-09T00:00:00"/>
    <s v="H"/>
    <s v="EUR"/>
    <n v="-139385.73000000001"/>
    <n v="-28045.982816555668"/>
  </r>
  <r>
    <x v="13"/>
    <s v="284259"/>
    <s v="RO10"/>
    <s v="2023"/>
    <s v="KN"/>
    <s v="11"/>
    <s v="91001389"/>
    <s v="20192316"/>
    <d v="2024-02-09T00:00:00"/>
    <d v="2024-02-09T00:00:00"/>
    <n v="-39"/>
    <x v="0"/>
    <d v="2024-05-09T00:00:00"/>
    <s v="H"/>
    <s v="EUR"/>
    <n v="-11716.43"/>
    <n v="-2357.4780176663517"/>
  </r>
  <r>
    <x v="13"/>
    <s v="284259"/>
    <s v="RO10"/>
    <s v="2023"/>
    <s v="KN"/>
    <s v="11"/>
    <s v="91001390"/>
    <s v="20192311"/>
    <d v="2024-02-09T00:00:00"/>
    <d v="2024-02-09T00:00:00"/>
    <n v="-39"/>
    <x v="0"/>
    <d v="2024-05-09T00:00:00"/>
    <s v="H"/>
    <s v="EUR"/>
    <n v="-112173.93"/>
    <n v="-22570.661381516729"/>
  </r>
  <r>
    <x v="13"/>
    <s v="284259"/>
    <s v="RO10"/>
    <s v="2023"/>
    <s v="KN"/>
    <s v="11"/>
    <s v="91001500"/>
    <s v="20192387"/>
    <d v="2024-02-09T00:00:00"/>
    <d v="2024-02-09T00:00:00"/>
    <n v="-39"/>
    <x v="0"/>
    <d v="2024-05-09T00:00:00"/>
    <s v="H"/>
    <s v="EUR"/>
    <n v="-60812.6"/>
    <n v="-12236.18181452343"/>
  </r>
  <r>
    <x v="13"/>
    <s v="284259"/>
    <s v="RO10"/>
    <s v="2023"/>
    <s v="KN"/>
    <s v="11"/>
    <s v="91001501"/>
    <s v="20192388"/>
    <d v="2024-02-09T00:00:00"/>
    <d v="2024-02-09T00:00:00"/>
    <n v="-39"/>
    <x v="0"/>
    <d v="2024-05-09T00:00:00"/>
    <s v="H"/>
    <s v="EUR"/>
    <n v="-71225.72"/>
    <n v="-14331.419143242319"/>
  </r>
  <r>
    <x v="13"/>
    <s v="284259"/>
    <s v="RO10"/>
    <s v="2023"/>
    <s v="KN"/>
    <s v="11"/>
    <s v="91001502"/>
    <s v="20192389"/>
    <d v="2024-02-09T00:00:00"/>
    <d v="2024-02-09T00:00:00"/>
    <n v="-39"/>
    <x v="0"/>
    <d v="2024-05-09T00:00:00"/>
    <s v="H"/>
    <s v="EUR"/>
    <n v="-168739.77"/>
    <n v="-33952.347129720918"/>
  </r>
  <r>
    <x v="13"/>
    <s v="284259"/>
    <s v="RO10"/>
    <s v="2023"/>
    <s v="KN"/>
    <s v="11"/>
    <s v="91001503"/>
    <s v="20192315"/>
    <d v="2024-02-09T00:00:00"/>
    <d v="2024-02-09T00:00:00"/>
    <n v="-39"/>
    <x v="0"/>
    <d v="2024-05-09T00:00:00"/>
    <s v="H"/>
    <s v="EUR"/>
    <n v="-6207.56"/>
    <n v="-1249.0311676291274"/>
  </r>
  <r>
    <x v="13"/>
    <s v="284259"/>
    <s v="RO10"/>
    <s v="2023"/>
    <s v="KN"/>
    <s v="11"/>
    <s v="91001504"/>
    <s v="20192318"/>
    <d v="2024-02-09T00:00:00"/>
    <d v="2024-02-09T00:00:00"/>
    <n v="-39"/>
    <x v="0"/>
    <d v="2024-05-09T00:00:00"/>
    <s v="H"/>
    <s v="EUR"/>
    <n v="-796.22"/>
    <n v="-160.2084548984889"/>
  </r>
  <r>
    <x v="13"/>
    <s v="284259"/>
    <s v="RO10"/>
    <s v="2023"/>
    <s v="KN"/>
    <s v="11"/>
    <s v="91001505"/>
    <s v="20192321"/>
    <d v="2024-02-09T00:00:00"/>
    <d v="2024-02-09T00:00:00"/>
    <n v="-39"/>
    <x v="0"/>
    <d v="2024-05-09T00:00:00"/>
    <s v="H"/>
    <s v="EUR"/>
    <n v="-557.36"/>
    <n v="-112.1471256966941"/>
  </r>
  <r>
    <x v="13"/>
    <s v="284259"/>
    <s v="RO10"/>
    <s v="2023"/>
    <s v="KN"/>
    <s v="11"/>
    <s v="91001506"/>
    <s v="20192323"/>
    <d v="2024-02-09T00:00:00"/>
    <d v="2024-02-09T00:00:00"/>
    <n v="-39"/>
    <x v="0"/>
    <d v="2024-05-09T00:00:00"/>
    <s v="H"/>
    <s v="EUR"/>
    <n v="-671.81"/>
    <n v="-135.1757580635425"/>
  </r>
  <r>
    <x v="13"/>
    <s v="284259"/>
    <s v="RO10"/>
    <s v="2023"/>
    <s v="KN"/>
    <s v="11"/>
    <s v="91001507"/>
    <s v="20192330"/>
    <d v="2024-02-09T00:00:00"/>
    <d v="2024-02-09T00:00:00"/>
    <n v="-39"/>
    <x v="0"/>
    <d v="2024-05-09T00:00:00"/>
    <s v="H"/>
    <s v="EUR"/>
    <n v="-33274.5"/>
    <n v="-6695.2051349121712"/>
  </r>
  <r>
    <x v="13"/>
    <s v="284259"/>
    <s v="RO10"/>
    <s v="2023"/>
    <s v="KN"/>
    <s v="11"/>
    <s v="91001508"/>
    <s v="20192331"/>
    <d v="2024-02-09T00:00:00"/>
    <d v="2024-02-09T00:00:00"/>
    <n v="-39"/>
    <x v="0"/>
    <d v="2024-05-09T00:00:00"/>
    <s v="H"/>
    <s v="EUR"/>
    <n v="-6049.91"/>
    <n v="-1217.310207448842"/>
  </r>
  <r>
    <x v="13"/>
    <s v="284259"/>
    <s v="RO10"/>
    <s v="2023"/>
    <s v="KN"/>
    <s v="11"/>
    <s v="91001509"/>
    <s v="20192332"/>
    <d v="2024-02-09T00:00:00"/>
    <d v="2024-02-09T00:00:00"/>
    <n v="-39"/>
    <x v="0"/>
    <d v="2024-05-09T00:00:00"/>
    <s v="H"/>
    <s v="EUR"/>
    <n v="-6521.07"/>
    <n v="-1312.1129197770579"/>
  </r>
  <r>
    <x v="13"/>
    <s v="284259"/>
    <s v="RO10"/>
    <s v="2023"/>
    <s v="KN"/>
    <s v="11"/>
    <s v="91001510"/>
    <s v="20192333"/>
    <d v="2024-02-09T00:00:00"/>
    <d v="2024-02-09T00:00:00"/>
    <n v="-39"/>
    <x v="0"/>
    <d v="2024-05-09T00:00:00"/>
    <s v="H"/>
    <s v="EUR"/>
    <n v="-79068.03"/>
    <n v="-15909.380470432001"/>
  </r>
  <r>
    <x v="13"/>
    <s v="284259"/>
    <s v="RO10"/>
    <s v="2023"/>
    <s v="KN"/>
    <s v="11"/>
    <s v="91001511"/>
    <s v="20192334"/>
    <d v="2024-02-09T00:00:00"/>
    <d v="2024-02-09T00:00:00"/>
    <n v="-39"/>
    <x v="0"/>
    <d v="2024-05-09T00:00:00"/>
    <s v="H"/>
    <s v="EUR"/>
    <n v="-17407.45"/>
    <n v="-3502.5755045373148"/>
  </r>
  <r>
    <x v="13"/>
    <s v="284259"/>
    <s v="RO10"/>
    <s v="2023"/>
    <s v="KN"/>
    <s v="11"/>
    <s v="91001514"/>
    <s v="20192328"/>
    <d v="2024-02-09T00:00:00"/>
    <d v="2024-02-09T00:00:00"/>
    <n v="-39"/>
    <x v="0"/>
    <d v="2024-05-09T00:00:00"/>
    <s v="H"/>
    <s v="EUR"/>
    <n v="-34786.980000000003"/>
    <n v="-6999.5331898026125"/>
  </r>
  <r>
    <x v="13"/>
    <s v="284259"/>
    <s v="RO10"/>
    <s v="2023"/>
    <s v="KN"/>
    <s v="11"/>
    <s v="91001515"/>
    <s v="20192329"/>
    <d v="2024-02-09T00:00:00"/>
    <d v="2024-02-09T00:00:00"/>
    <n v="-39"/>
    <x v="0"/>
    <d v="2024-05-09T00:00:00"/>
    <s v="H"/>
    <s v="EUR"/>
    <n v="-1512.48"/>
    <n v="-304.32805489044046"/>
  </r>
  <r>
    <x v="13"/>
    <s v="284259"/>
    <s v="RO10"/>
    <s v="2023"/>
    <s v="KN"/>
    <s v="11"/>
    <s v="91001723"/>
    <s v="20192314"/>
    <d v="2024-02-09T00:00:00"/>
    <d v="2024-02-09T00:00:00"/>
    <n v="-39"/>
    <x v="0"/>
    <d v="2024-05-09T00:00:00"/>
    <s v="H"/>
    <s v="EUR"/>
    <n v="-129884.04"/>
    <n v="-26134.135495684015"/>
  </r>
  <r>
    <x v="13"/>
    <s v="284259"/>
    <s v="RO10"/>
    <s v="2023"/>
    <s v="KN"/>
    <s v="9"/>
    <s v="91000204"/>
    <s v="20190339"/>
    <d v="2023-12-27T00:00:00"/>
    <d v="2023-12-27T00:00:00"/>
    <n v="5"/>
    <x v="1"/>
    <d v="2024-03-26T00:00:00"/>
    <s v="H"/>
    <s v="EUR"/>
    <n v="-40920.85"/>
    <n v="-8233.7370973259021"/>
  </r>
  <r>
    <x v="13"/>
    <s v="284259"/>
    <s v="RO10"/>
    <s v="2023"/>
    <s v="KN"/>
    <s v="9"/>
    <s v="91000212"/>
    <s v="20190371"/>
    <d v="2023-12-28T00:00:00"/>
    <d v="2023-12-28T00:00:00"/>
    <n v="4"/>
    <x v="1"/>
    <d v="2024-03-27T00:00:00"/>
    <s v="H"/>
    <s v="EUR"/>
    <n v="-204758.66"/>
    <n v="-41199.75452222379"/>
  </r>
  <r>
    <x v="13"/>
    <s v="284259"/>
    <s v="RO10"/>
    <s v="2023"/>
    <s v="KN"/>
    <s v="9"/>
    <s v="91000314"/>
    <s v="20190333"/>
    <d v="2023-12-27T00:00:00"/>
    <d v="2023-12-27T00:00:00"/>
    <n v="5"/>
    <x v="1"/>
    <d v="2024-03-26T00:00:00"/>
    <s v="H"/>
    <s v="EUR"/>
    <n v="-10654.61"/>
    <n v="-2143.8278436185842"/>
  </r>
  <r>
    <x v="13"/>
    <s v="284259"/>
    <s v="RO10"/>
    <s v="2023"/>
    <s v="KN"/>
    <s v="9"/>
    <s v="91000315"/>
    <s v="20190334"/>
    <d v="2023-12-27T00:00:00"/>
    <d v="2023-12-27T00:00:00"/>
    <n v="5"/>
    <x v="1"/>
    <d v="2024-03-26T00:00:00"/>
    <s v="H"/>
    <s v="EUR"/>
    <n v="-16906.240000000002"/>
    <n v="-3401.7263928851689"/>
  </r>
  <r>
    <x v="13"/>
    <s v="284259"/>
    <s v="RO10"/>
    <s v="2023"/>
    <s v="KN"/>
    <s v="9"/>
    <s v="91000316"/>
    <s v="20190335"/>
    <d v="2023-12-27T00:00:00"/>
    <d v="2023-12-27T00:00:00"/>
    <n v="5"/>
    <x v="1"/>
    <d v="2024-03-26T00:00:00"/>
    <s v="H"/>
    <s v="EUR"/>
    <n v="-3230.18"/>
    <n v="-649.94869112054562"/>
  </r>
  <r>
    <x v="13"/>
    <s v="284259"/>
    <s v="RO10"/>
    <s v="2023"/>
    <s v="KN"/>
    <s v="9"/>
    <s v="91000317"/>
    <s v="20190336"/>
    <d v="2023-12-27T00:00:00"/>
    <d v="2023-12-27T00:00:00"/>
    <n v="5"/>
    <x v="1"/>
    <d v="2024-03-26T00:00:00"/>
    <s v="H"/>
    <s v="EUR"/>
    <n v="-140.88"/>
    <n v="-28.346646813819191"/>
  </r>
  <r>
    <x v="13"/>
    <s v="284259"/>
    <s v="RO10"/>
    <s v="2023"/>
    <s v="KN"/>
    <s v="9"/>
    <s v="91000318"/>
    <s v="20190341"/>
    <d v="2023-12-27T00:00:00"/>
    <d v="2023-12-27T00:00:00"/>
    <n v="5"/>
    <x v="1"/>
    <d v="2024-03-26T00:00:00"/>
    <s v="H"/>
    <s v="EUR"/>
    <n v="-15822.89"/>
    <n v="-3183.744139721121"/>
  </r>
  <r>
    <x v="13"/>
    <s v="284259"/>
    <s v="RO10"/>
    <s v="2023"/>
    <s v="KN"/>
    <s v="9"/>
    <s v="91000341"/>
    <s v="20190340"/>
    <d v="2023-12-27T00:00:00"/>
    <d v="2023-12-27T00:00:00"/>
    <n v="5"/>
    <x v="1"/>
    <d v="2024-03-26T00:00:00"/>
    <s v="H"/>
    <s v="EUR"/>
    <n v="-13373.57"/>
    <n v="-2690.9132980542868"/>
  </r>
  <r>
    <x v="13"/>
    <s v="284259"/>
    <s v="RO10"/>
    <s v="2023"/>
    <s v="KN"/>
    <s v="9"/>
    <s v="91000122"/>
    <s v="20189772"/>
    <d v="2023-12-13T00:00:00"/>
    <d v="2023-12-13T00:00:00"/>
    <n v="19"/>
    <x v="1"/>
    <d v="2024-03-12T00:00:00"/>
    <s v="H"/>
    <s v="EUR"/>
    <n v="-225247.48"/>
    <n v="-45322.33646552245"/>
  </r>
  <r>
    <x v="13"/>
    <s v="284259"/>
    <s v="RO10"/>
    <s v="2023"/>
    <s v="KN"/>
    <s v="9"/>
    <s v="91000244"/>
    <s v="20190371"/>
    <d v="2023-12-28T00:00:00"/>
    <d v="2023-12-28T00:00:00"/>
    <n v="4"/>
    <x v="1"/>
    <d v="2024-03-27T00:00:00"/>
    <s v="H"/>
    <s v="EUR"/>
    <n v="-204758.66"/>
    <n v="-41199.75452222379"/>
  </r>
  <r>
    <x v="13"/>
    <s v="284259"/>
    <s v="RO10"/>
    <s v="2023"/>
    <s v="KN"/>
    <s v="12"/>
    <s v="91002149"/>
    <s v="20193578"/>
    <d v="2024-03-04T00:00:00"/>
    <d v="2024-03-04T00:00:00"/>
    <n v="-63"/>
    <x v="0"/>
    <d v="2024-06-02T00:00:00"/>
    <s v="H"/>
    <s v="EUR"/>
    <n v="-843.64"/>
    <n v="-169.74989436407171"/>
  </r>
  <r>
    <x v="13"/>
    <s v="284259"/>
    <s v="RO10"/>
    <s v="2023"/>
    <s v="KN"/>
    <s v="12"/>
    <s v="91002150"/>
    <s v="20193579"/>
    <d v="2024-03-04T00:00:00"/>
    <d v="2024-03-04T00:00:00"/>
    <n v="-63"/>
    <x v="0"/>
    <d v="2024-06-02T00:00:00"/>
    <s v="H"/>
    <s v="EUR"/>
    <n v="-891.85"/>
    <n v="-179.45029075031692"/>
  </r>
  <r>
    <x v="13"/>
    <s v="284259"/>
    <s v="RO10"/>
    <s v="2023"/>
    <s v="KN"/>
    <s v="12"/>
    <s v="91002152"/>
    <s v="20193597"/>
    <d v="2024-03-04T00:00:00"/>
    <d v="2024-03-04T00:00:00"/>
    <n v="-63"/>
    <x v="0"/>
    <d v="2024-06-02T00:00:00"/>
    <s v="H"/>
    <s v="EUR"/>
    <n v="-32906.31"/>
    <n v="-6621.1211493188994"/>
  </r>
  <r>
    <x v="13"/>
    <s v="284259"/>
    <s v="RO10"/>
    <s v="2023"/>
    <s v="KN"/>
    <s v="12"/>
    <s v="91002153"/>
    <s v="20193596"/>
    <d v="2024-03-04T00:00:00"/>
    <d v="2024-03-04T00:00:00"/>
    <n v="-63"/>
    <x v="0"/>
    <d v="2024-06-02T00:00:00"/>
    <s v="H"/>
    <s v="EUR"/>
    <n v="-51667.08"/>
    <n v="-10395.999919515483"/>
  </r>
  <r>
    <x v="13"/>
    <s v="284259"/>
    <s v="RO10"/>
    <s v="2023"/>
    <s v="KN"/>
    <s v="12"/>
    <s v="91002155"/>
    <s v="20193581"/>
    <d v="2024-03-04T00:00:00"/>
    <d v="2024-03-04T00:00:00"/>
    <n v="-63"/>
    <x v="0"/>
    <d v="2024-06-02T00:00:00"/>
    <s v="H"/>
    <s v="EUR"/>
    <n v="-433.87"/>
    <n v="-87.299543250367208"/>
  </r>
  <r>
    <x v="13"/>
    <s v="284259"/>
    <s v="RO10"/>
    <s v="2023"/>
    <s v="KN"/>
    <s v="12"/>
    <s v="91002156"/>
    <s v="20193577"/>
    <d v="2024-03-04T00:00:00"/>
    <d v="2024-03-04T00:00:00"/>
    <n v="-63"/>
    <x v="0"/>
    <d v="2024-06-02T00:00:00"/>
    <s v="H"/>
    <s v="EUR"/>
    <n v="-699.02"/>
    <n v="-140.65071731825589"/>
  </r>
  <r>
    <x v="13"/>
    <s v="284259"/>
    <s v="RO10"/>
    <s v="2023"/>
    <s v="KN"/>
    <s v="12"/>
    <s v="91002158"/>
    <s v="20193576"/>
    <d v="2024-03-04T00:00:00"/>
    <d v="2024-03-04T00:00:00"/>
    <n v="-63"/>
    <x v="0"/>
    <d v="2024-06-02T00:00:00"/>
    <s v="H"/>
    <s v="EUR"/>
    <n v="-316.58"/>
    <n v="-63.699470814302096"/>
  </r>
  <r>
    <x v="13"/>
    <s v="284259"/>
    <s v="RO10"/>
    <s v="2023"/>
    <s v="KN"/>
    <s v="12"/>
    <s v="91002291"/>
    <s v="20193681"/>
    <d v="2024-03-07T00:00:00"/>
    <d v="2024-03-07T00:00:00"/>
    <n v="-66"/>
    <x v="0"/>
    <d v="2024-06-05T00:00:00"/>
    <s v="H"/>
    <s v="EUR"/>
    <n v="-24739.68"/>
    <n v="-4977.902975915008"/>
  </r>
  <r>
    <x v="13"/>
    <s v="284259"/>
    <s v="RO10"/>
    <s v="2023"/>
    <s v="KN"/>
    <s v="12"/>
    <s v="91002292"/>
    <s v="20193680"/>
    <d v="2024-03-07T00:00:00"/>
    <d v="2024-03-07T00:00:00"/>
    <n v="-66"/>
    <x v="0"/>
    <d v="2024-06-05T00:00:00"/>
    <s v="H"/>
    <s v="EUR"/>
    <n v="-72301.66"/>
    <n v="-14547.910420732813"/>
  </r>
  <r>
    <x v="13"/>
    <s v="284259"/>
    <s v="RO10"/>
    <s v="2023"/>
    <s v="KN"/>
    <s v="12"/>
    <s v="91002294"/>
    <s v="20193583"/>
    <d v="2024-03-04T00:00:00"/>
    <d v="2024-03-04T00:00:00"/>
    <n v="-63"/>
    <x v="0"/>
    <d v="2024-06-02T00:00:00"/>
    <s v="H"/>
    <s v="EUR"/>
    <n v="-171.46"/>
    <n v="-34.499688122497439"/>
  </r>
  <r>
    <x v="13"/>
    <s v="284259"/>
    <s v="RO10"/>
    <s v="2023"/>
    <s v="KN"/>
    <s v="12"/>
    <s v="91002295"/>
    <s v="20193584"/>
    <d v="2024-03-04T00:00:00"/>
    <d v="2024-03-04T00:00:00"/>
    <n v="-63"/>
    <x v="0"/>
    <d v="2024-06-02T00:00:00"/>
    <s v="H"/>
    <s v="EUR"/>
    <n v="-171.46"/>
    <n v="-34.499688122497439"/>
  </r>
  <r>
    <x v="13"/>
    <s v="284259"/>
    <s v="RO10"/>
    <s v="2023"/>
    <s v="KN"/>
    <s v="12"/>
    <s v="91002296"/>
    <s v="20193585"/>
    <d v="2024-03-04T00:00:00"/>
    <d v="2024-03-04T00:00:00"/>
    <n v="-63"/>
    <x v="0"/>
    <d v="2024-06-02T00:00:00"/>
    <s v="H"/>
    <s v="EUR"/>
    <n v="-16907.599999999999"/>
    <n v="-3402.0000402422579"/>
  </r>
  <r>
    <x v="13"/>
    <s v="284259"/>
    <s v="RO10"/>
    <s v="2023"/>
    <s v="KN"/>
    <s v="12"/>
    <s v="91002297"/>
    <s v="20193586"/>
    <d v="2024-03-04T00:00:00"/>
    <d v="2024-03-04T00:00:00"/>
    <n v="-63"/>
    <x v="0"/>
    <d v="2024-06-02T00:00:00"/>
    <s v="H"/>
    <s v="EUR"/>
    <n v="-24.1"/>
    <n v="-4.84919213666271"/>
  </r>
  <r>
    <x v="13"/>
    <s v="284259"/>
    <s v="RO10"/>
    <s v="2023"/>
    <s v="KN"/>
    <s v="12"/>
    <s v="91002298"/>
    <s v="20193587"/>
    <d v="2024-03-04T00:00:00"/>
    <d v="2024-03-04T00:00:00"/>
    <n v="-63"/>
    <x v="0"/>
    <d v="2024-06-02T00:00:00"/>
    <s v="H"/>
    <s v="EUR"/>
    <n v="-4338.72"/>
    <n v="-872.99945672951173"/>
  </r>
  <r>
    <x v="13"/>
    <s v="284259"/>
    <s v="RO10"/>
    <s v="2023"/>
    <s v="KN"/>
    <s v="12"/>
    <s v="91002299"/>
    <s v="20193588"/>
    <d v="2024-03-04T00:00:00"/>
    <d v="2024-03-04T00:00:00"/>
    <n v="-63"/>
    <x v="0"/>
    <d v="2024-06-02T00:00:00"/>
    <s v="H"/>
    <s v="EUR"/>
    <n v="-90.45"/>
    <n v="-18.199561359383488"/>
  </r>
  <r>
    <x v="13"/>
    <s v="284259"/>
    <s v="RO10"/>
    <s v="2023"/>
    <s v="KN"/>
    <s v="12"/>
    <s v="91002302"/>
    <s v="20193589"/>
    <d v="2024-03-04T00:00:00"/>
    <d v="2024-03-04T00:00:00"/>
    <n v="-63"/>
    <x v="0"/>
    <d v="2024-06-02T00:00:00"/>
    <s v="H"/>
    <s v="EUR"/>
    <n v="-35604.36"/>
    <n v="-7163.9992756393494"/>
  </r>
  <r>
    <x v="13"/>
    <s v="284259"/>
    <s v="RO10"/>
    <s v="2023"/>
    <s v="KN"/>
    <s v="12"/>
    <s v="91002303"/>
    <s v="20193590"/>
    <d v="2024-03-04T00:00:00"/>
    <d v="2024-03-04T00:00:00"/>
    <n v="-63"/>
    <x v="0"/>
    <d v="2024-06-02T00:00:00"/>
    <s v="H"/>
    <s v="EUR"/>
    <n v="-5206.47"/>
    <n v="-1047.600555343166"/>
  </r>
  <r>
    <x v="13"/>
    <s v="284259"/>
    <s v="RO10"/>
    <s v="2023"/>
    <s v="KN"/>
    <s v="12"/>
    <s v="91002304"/>
    <s v="20193591"/>
    <d v="2024-03-04T00:00:00"/>
    <d v="2024-03-04T00:00:00"/>
    <n v="-63"/>
    <x v="0"/>
    <d v="2024-06-02T00:00:00"/>
    <s v="H"/>
    <s v="EUR"/>
    <n v="-27632.639999999999"/>
    <n v="-5559.9991951548318"/>
  </r>
  <r>
    <x v="13"/>
    <s v="284259"/>
    <s v="RO10"/>
    <s v="2023"/>
    <s v="KN"/>
    <s v="12"/>
    <s v="91002305"/>
    <s v="20193592"/>
    <d v="2024-03-04T00:00:00"/>
    <d v="2024-03-04T00:00:00"/>
    <n v="-63"/>
    <x v="0"/>
    <d v="2024-06-02T00:00:00"/>
    <s v="H"/>
    <s v="EUR"/>
    <n v="-9154.56"/>
    <n v="-1842.0008450874261"/>
  </r>
  <r>
    <x v="13"/>
    <s v="284259"/>
    <s v="RO10"/>
    <s v="2023"/>
    <s v="KN"/>
    <s v="12"/>
    <s v="91002418"/>
    <s v="20194016"/>
    <d v="2024-03-13T00:00:00"/>
    <d v="2024-03-13T00:00:00"/>
    <n v="-72"/>
    <x v="0"/>
    <d v="2024-06-11T00:00:00"/>
    <s v="H"/>
    <s v="EUR"/>
    <n v="-96230.9"/>
    <n v="-19362.743717177407"/>
  </r>
  <r>
    <x v="13"/>
    <s v="284259"/>
    <s v="RO10"/>
    <s v="2023"/>
    <s v="KN"/>
    <s v="12"/>
    <s v="91002419"/>
    <s v="20194017"/>
    <d v="2024-03-13T00:00:00"/>
    <d v="2024-03-13T00:00:00"/>
    <n v="-72"/>
    <x v="0"/>
    <d v="2024-06-11T00:00:00"/>
    <s v="H"/>
    <s v="EUR"/>
    <n v="-5989.6"/>
    <n v="-1205.1751544296667"/>
  </r>
  <r>
    <x v="13"/>
    <s v="284259"/>
    <s v="RO10"/>
    <s v="2023"/>
    <s v="KN"/>
    <s v="12"/>
    <s v="91002420"/>
    <s v="20194003"/>
    <d v="2024-03-13T00:00:00"/>
    <d v="2024-03-13T00:00:00"/>
    <n v="-72"/>
    <x v="0"/>
    <d v="2024-06-11T00:00:00"/>
    <s v="H"/>
    <s v="EUR"/>
    <n v="-309.66000000000003"/>
    <n v="-62.307088673816381"/>
  </r>
  <r>
    <x v="13"/>
    <s v="284259"/>
    <s v="RO10"/>
    <s v="2023"/>
    <s v="KN"/>
    <s v="12"/>
    <s v="91002575"/>
    <s v="20193580"/>
    <d v="2024-03-04T00:00:00"/>
    <d v="2024-03-04T00:00:00"/>
    <n v="-63"/>
    <x v="0"/>
    <d v="2024-06-02T00:00:00"/>
    <s v="H"/>
    <s v="EUR"/>
    <n v="-7991.6"/>
    <n v="-1608.0001609690337"/>
  </r>
  <r>
    <x v="13"/>
    <s v="284259"/>
    <s v="RO10"/>
    <s v="2023"/>
    <s v="KN"/>
    <s v="12"/>
    <s v="91002832"/>
    <s v="20194451"/>
    <d v="2024-03-22T00:00:00"/>
    <d v="2024-03-22T00:00:00"/>
    <n v="-81"/>
    <x v="0"/>
    <d v="2024-06-20T00:00:00"/>
    <s v="H"/>
    <s v="EUR"/>
    <n v="-150.96"/>
    <n v="-30.374856636954469"/>
  </r>
  <r>
    <x v="13"/>
    <s v="284259"/>
    <s v="RO10"/>
    <s v="2023"/>
    <s v="KN"/>
    <s v="12"/>
    <s v="91002994"/>
    <s v="20194459"/>
    <d v="2024-03-22T00:00:00"/>
    <d v="2024-03-22T00:00:00"/>
    <n v="-81"/>
    <x v="0"/>
    <d v="2024-06-20T00:00:00"/>
    <s v="H"/>
    <s v="EUR"/>
    <n v="-110588.14"/>
    <n v="-22251.582526811406"/>
  </r>
  <r>
    <x v="13"/>
    <s v="284259"/>
    <s v="RO10"/>
    <s v="2023"/>
    <s v="KN"/>
    <s v="12"/>
    <s v="91002995"/>
    <s v="20194460"/>
    <d v="2024-03-22T00:00:00"/>
    <d v="2024-03-22T00:00:00"/>
    <n v="-81"/>
    <x v="0"/>
    <d v="2024-06-20T00:00:00"/>
    <s v="H"/>
    <s v="EUR"/>
    <n v="-12286.92"/>
    <n v="-2472.2670476267126"/>
  </r>
  <r>
    <x v="13"/>
    <s v="284259"/>
    <s v="RO10"/>
    <s v="2023"/>
    <s v="KN"/>
    <s v="12"/>
    <s v="91002996"/>
    <s v="20194461"/>
    <d v="2024-03-22T00:00:00"/>
    <d v="2024-03-22T00:00:00"/>
    <n v="-81"/>
    <x v="0"/>
    <d v="2024-06-20T00:00:00"/>
    <s v="H"/>
    <s v="EUR"/>
    <n v="-120470.28"/>
    <n v="-24239.98068371597"/>
  </r>
  <r>
    <x v="13"/>
    <s v="284259"/>
    <s v="RO10"/>
    <s v="2023"/>
    <s v="KN"/>
    <s v="12"/>
    <s v="91002997"/>
    <s v="20194462"/>
    <d v="2024-03-22T00:00:00"/>
    <d v="2024-03-22T00:00:00"/>
    <n v="-81"/>
    <x v="0"/>
    <d v="2024-06-20T00:00:00"/>
    <s v="H"/>
    <s v="EUR"/>
    <n v="-72282.17"/>
    <n v="-14543.988812652166"/>
  </r>
  <r>
    <x v="13"/>
    <s v="284259"/>
    <s v="RO10"/>
    <s v="2023"/>
    <s v="KN"/>
    <s v="12"/>
    <s v="91002998"/>
    <s v="20194463"/>
    <d v="2024-03-22T00:00:00"/>
    <d v="2024-03-22T00:00:00"/>
    <n v="-81"/>
    <x v="0"/>
    <d v="2024-06-20T00:00:00"/>
    <s v="H"/>
    <s v="EUR"/>
    <n v="-12375.31"/>
    <n v="-2490.0521137246219"/>
  </r>
  <r>
    <x v="13"/>
    <s v="284259"/>
    <s v="RO10"/>
    <s v="2023"/>
    <s v="KN"/>
    <s v="12"/>
    <s v="91002999"/>
    <s v="20194464"/>
    <d v="2024-03-22T00:00:00"/>
    <d v="2024-03-22T00:00:00"/>
    <n v="-81"/>
    <x v="0"/>
    <d v="2024-06-20T00:00:00"/>
    <s v="H"/>
    <s v="EUR"/>
    <n v="-12375.31"/>
    <n v="-2490.0521137246219"/>
  </r>
  <r>
    <x v="13"/>
    <s v="284259"/>
    <s v="RO10"/>
    <s v="2023"/>
    <s v="KN"/>
    <s v="12"/>
    <s v="91003189"/>
    <s v="20194465"/>
    <d v="2024-03-22T00:00:00"/>
    <d v="2024-03-22T00:00:00"/>
    <n v="-81"/>
    <x v="0"/>
    <d v="2024-06-20T00:00:00"/>
    <s v="H"/>
    <s v="EUR"/>
    <n v="-15145.83"/>
    <n v="-3047.5120223746958"/>
  </r>
  <r>
    <x v="13"/>
    <s v="284259"/>
    <s v="RO10"/>
    <s v="2023"/>
    <s v="KN"/>
    <s v="12"/>
    <s v="91002960"/>
    <s v="20194610"/>
    <d v="2024-03-26T00:00:00"/>
    <d v="2024-03-26T00:00:00"/>
    <n v="-85"/>
    <x v="0"/>
    <d v="2024-06-24T00:00:00"/>
    <s v="H"/>
    <s v="EUR"/>
    <n v="-18320.240000000002"/>
    <n v="-3686.2391597416449"/>
  </r>
  <r>
    <x v="13"/>
    <s v="284259"/>
    <s v="RO10"/>
    <s v="2023"/>
    <s v="KN"/>
    <s v="12"/>
    <s v="91003208"/>
    <s v="20194685"/>
    <d v="2024-03-27T00:00:00"/>
    <d v="2024-03-27T00:00:00"/>
    <n v="-86"/>
    <x v="0"/>
    <d v="2024-06-25T00:00:00"/>
    <s v="H"/>
    <s v="EUR"/>
    <n v="-2744.1"/>
    <n v="-552.14390631602248"/>
  </r>
  <r>
    <x v="13"/>
    <s v="284259"/>
    <s v="RO10"/>
    <s v="2023"/>
    <s v="KN"/>
    <s v="12"/>
    <s v="91003209"/>
    <s v="20194686"/>
    <d v="2024-03-27T00:00:00"/>
    <d v="2024-03-27T00:00:00"/>
    <n v="-86"/>
    <x v="0"/>
    <d v="2024-06-25T00:00:00"/>
    <s v="H"/>
    <s v="EUR"/>
    <n v="-13017.93"/>
    <n v="-2619.3545141753357"/>
  </r>
  <r>
    <x v="13"/>
    <s v="284259"/>
    <s v="RO10"/>
    <s v="2023"/>
    <s v="KR"/>
    <s v="9"/>
    <s v="92000042"/>
    <s v="20189772"/>
    <d v="2023-12-13T00:00:00"/>
    <d v="2023-12-13T00:00:00"/>
    <n v="19"/>
    <x v="1"/>
    <d v="2024-03-12T00:00:00"/>
    <s v="H"/>
    <s v="EUR"/>
    <n v="225247.48"/>
    <n v="45322.33646552245"/>
  </r>
  <r>
    <x v="13"/>
    <s v="284259"/>
    <s v="RO10"/>
    <s v="2023"/>
    <s v="KR"/>
    <s v="9"/>
    <s v="92000012"/>
    <s v="20190371"/>
    <d v="2023-12-28T00:00:00"/>
    <d v="2023-12-28T00:00:00"/>
    <n v="4"/>
    <x v="1"/>
    <d v="2024-03-27T00:00:00"/>
    <s v="H"/>
    <s v="EUR"/>
    <n v="204758.66"/>
    <n v="41199.75452222379"/>
  </r>
  <r>
    <x v="13"/>
    <s v="284259"/>
    <s v="RO10"/>
    <s v="2023"/>
    <s v="KR"/>
    <s v="10"/>
    <s v="92000062"/>
    <s v="20191625"/>
    <d v="2024-01-25T00:00:00"/>
    <d v="2024-01-25T00:00:00"/>
    <n v="-14"/>
    <x v="0"/>
    <d v="2024-04-14T00:00:00"/>
    <s v="H"/>
    <s v="EUR"/>
    <n v="47.78"/>
    <n v="9.6138755306947825"/>
  </r>
  <r>
    <x v="13"/>
    <s v="284259"/>
    <s v="RO10"/>
    <s v="2023"/>
    <s v="KR"/>
    <s v="12"/>
    <s v="92000154"/>
    <s v="20194340"/>
    <d v="2024-03-21T00:00:00"/>
    <d v="2024-03-21T00:00:00"/>
    <n v="-64"/>
    <x v="0"/>
    <d v="2024-06-03T00:00:00"/>
    <s v="H"/>
    <s v="EUR"/>
    <n v="32932.79"/>
    <n v="6626.4492243304694"/>
  </r>
  <r>
    <x v="14"/>
    <s v="285448"/>
    <s v="RO10"/>
    <s v="2023"/>
    <s v="ZA"/>
    <s v="8"/>
    <s v="200001229"/>
    <s v="94"/>
    <d v="2022-03-29T00:00:00"/>
    <d v="2023-11-30T00:00:00"/>
    <n v="673"/>
    <x v="5"/>
    <d v="2022-05-28T00:00:00"/>
    <s v="H"/>
    <s v="RON"/>
    <n v="-560"/>
    <n v="-112.67832350751524"/>
  </r>
  <r>
    <x v="14"/>
    <s v="285448"/>
    <s v="RO10"/>
    <s v="2023"/>
    <s v="ZA"/>
    <s v="8"/>
    <s v="200001230"/>
    <s v="95"/>
    <d v="2022-04-20T00:00:00"/>
    <d v="2023-11-30T00:00:00"/>
    <n v="651"/>
    <x v="5"/>
    <d v="2022-06-19T00:00:00"/>
    <s v="H"/>
    <s v="RON"/>
    <n v="-420"/>
    <n v="-84.508742630636434"/>
  </r>
  <r>
    <x v="15"/>
    <s v="285630"/>
    <s v="RO10"/>
    <s v="2023"/>
    <s v="ZA"/>
    <s v="8"/>
    <s v="200001248"/>
    <s v="438"/>
    <d v="2023-11-30T00:00:00"/>
    <d v="2023-11-30T00:00:00"/>
    <n v="122"/>
    <x v="3"/>
    <d v="2023-11-30T00:00:00"/>
    <s v="S"/>
    <s v="RON"/>
    <n v="9753.4699999999993"/>
    <n v="1962.5082999657939"/>
  </r>
  <r>
    <x v="15"/>
    <s v="285630"/>
    <s v="RO10"/>
    <s v="2023"/>
    <s v="KN"/>
    <s v="11"/>
    <s v="91002110"/>
    <s v="24000063"/>
    <d v="2024-02-29T00:00:00"/>
    <d v="2024-02-29T00:00:00"/>
    <n v="31"/>
    <x v="1"/>
    <d v="2024-02-29T00:00:00"/>
    <s v="H"/>
    <s v="RON"/>
    <n v="-9386.35"/>
    <n v="-1888.6396104549387"/>
  </r>
  <r>
    <x v="15"/>
    <s v="285630"/>
    <s v="RO10"/>
    <s v="2023"/>
    <s v="KN"/>
    <s v="11"/>
    <s v="91002110"/>
    <s v="24000063"/>
    <d v="2024-02-29T00:00:00"/>
    <d v="2024-02-29T00:00:00"/>
    <n v="31"/>
    <x v="1"/>
    <d v="2024-02-29T00:00:00"/>
    <s v="S"/>
    <s v="RON"/>
    <n v="7887.69"/>
    <n v="1587.09229561963"/>
  </r>
  <r>
    <x v="15"/>
    <s v="285630"/>
    <s v="RO10"/>
    <s v="2023"/>
    <s v="KN"/>
    <s v="12"/>
    <s v="91003108"/>
    <s v="1824000108"/>
    <d v="2024-03-29T00:00:00"/>
    <d v="2024-03-29T00:00:00"/>
    <n v="2"/>
    <x v="1"/>
    <d v="2024-03-29T00:00:00"/>
    <s v="H"/>
    <s v="RON"/>
    <n v="-12944.24"/>
    <n v="-2604.5272540694982"/>
  </r>
  <r>
    <x v="15"/>
    <s v="285630"/>
    <s v="RO10"/>
    <s v="2023"/>
    <s v="KN"/>
    <s v="12"/>
    <s v="91003108"/>
    <s v="1824000108"/>
    <d v="2024-03-29T00:00:00"/>
    <d v="2024-03-29T00:00:00"/>
    <n v="2"/>
    <x v="1"/>
    <d v="2024-03-29T00:00:00"/>
    <s v="S"/>
    <s v="RON"/>
    <n v="10877.51"/>
    <n v="2188.6778406004146"/>
  </r>
  <r>
    <x v="15"/>
    <s v="285630"/>
    <s v="RO10"/>
    <s v="2023"/>
    <s v="KZ"/>
    <s v="12"/>
    <s v="1500000531"/>
    <s v="12"/>
    <d v="2024-03-12T00:00:00"/>
    <d v="2024-03-12T00:00:00"/>
    <n v="19"/>
    <x v="1"/>
    <d v="2024-03-12T00:00:00"/>
    <s v="S"/>
    <s v="RON"/>
    <n v="12944.24"/>
    <n v="2604.5272540694982"/>
  </r>
  <r>
    <x v="15"/>
    <s v="285630"/>
    <s v="RO10"/>
    <s v="2023"/>
    <s v="KN"/>
    <s v="10"/>
    <s v="91000170"/>
    <s v="1623000375"/>
    <d v="2023-12-19T00:00:00"/>
    <d v="2024-01-03T00:00:00"/>
    <n v="103"/>
    <x v="4"/>
    <d v="2023-12-19T00:00:00"/>
    <s v="S"/>
    <s v="RON"/>
    <n v="-9753.4699999999993"/>
    <n v="-1962.5082999657939"/>
  </r>
  <r>
    <x v="15"/>
    <s v="285630"/>
    <s v="RO10"/>
    <s v="2023"/>
    <s v="KN"/>
    <s v="9"/>
    <s v="91000259"/>
    <s v="1823000485"/>
    <d v="2023-12-31T00:00:00"/>
    <d v="2023-12-31T00:00:00"/>
    <n v="91"/>
    <x v="4"/>
    <d v="2023-12-31T00:00:00"/>
    <s v="S"/>
    <s v="RON"/>
    <n v="10642.83"/>
    <n v="2141.4575745990865"/>
  </r>
  <r>
    <x v="15"/>
    <s v="285630"/>
    <s v="RO10"/>
    <s v="2023"/>
    <s v="KZ"/>
    <s v="11"/>
    <s v="1500000345"/>
    <s v="11"/>
    <d v="2024-02-15T00:00:00"/>
    <d v="2024-02-15T00:00:00"/>
    <n v="45"/>
    <x v="1"/>
    <d v="2024-02-15T00:00:00"/>
    <s v="S"/>
    <s v="RON"/>
    <n v="9386.35"/>
    <n v="1888.6396104549387"/>
  </r>
  <r>
    <x v="16"/>
    <s v="285515"/>
    <s v="RO10"/>
    <s v="2023"/>
    <s v="KN"/>
    <s v="12"/>
    <s v="91003111"/>
    <s v="433"/>
    <d v="2024-03-29T00:00:00"/>
    <d v="2024-03-29T00:00:00"/>
    <n v="-28"/>
    <x v="0"/>
    <d v="2024-04-28T00:00:00"/>
    <s v="H"/>
    <s v="RON"/>
    <n v="-23075.09"/>
    <n v="-4642.9686714018389"/>
  </r>
  <r>
    <x v="16"/>
    <s v="285515"/>
    <s v="RO10"/>
    <s v="2023"/>
    <s v="KN"/>
    <s v="12"/>
    <s v="91003290"/>
    <s v="432 2"/>
    <d v="2024-03-29T00:00:00"/>
    <d v="2024-03-29T00:00:00"/>
    <n v="-28"/>
    <x v="0"/>
    <d v="2024-04-28T00:00:00"/>
    <s v="H"/>
    <s v="RON"/>
    <n v="-4468.95"/>
    <n v="-899.20320328376829"/>
  </r>
  <r>
    <x v="17"/>
    <s v="285994"/>
    <s v="RO10"/>
    <s v="2023"/>
    <s v="KZ"/>
    <s v="12"/>
    <s v="1500000522"/>
    <s v="12"/>
    <d v="2024-03-19T00:00:00"/>
    <d v="2024-03-19T00:00:00"/>
    <n v="12"/>
    <x v="1"/>
    <d v="2024-03-19T00:00:00"/>
    <s v="S"/>
    <s v="EUR"/>
    <n v="2515.58"/>
    <n v="506.16310187327713"/>
  </r>
  <r>
    <x v="18"/>
    <s v="285452"/>
    <s v="RO10"/>
    <s v="2023"/>
    <s v="KN"/>
    <s v="12"/>
    <s v="91002367"/>
    <s v="419604"/>
    <d v="2024-03-08T00:00:00"/>
    <d v="2024-03-08T00:00:00"/>
    <n v="-7"/>
    <x v="0"/>
    <d v="2024-04-07T00:00:00"/>
    <s v="H"/>
    <s v="RON"/>
    <n v="-2688.02"/>
    <n v="-540.85997706191267"/>
  </r>
  <r>
    <x v="18"/>
    <s v="285452"/>
    <s v="RO10"/>
    <s v="2023"/>
    <s v="KN"/>
    <s v="11"/>
    <s v="91001363"/>
    <s v="415370"/>
    <d v="2024-02-12T00:00:00"/>
    <d v="2024-02-12T00:00:00"/>
    <n v="18"/>
    <x v="1"/>
    <d v="2024-03-13T00:00:00"/>
    <s v="H"/>
    <s v="RON"/>
    <n v="-2026.57"/>
    <n v="-407.76876798325918"/>
  </r>
  <r>
    <x v="18"/>
    <s v="285452"/>
    <s v="RO10"/>
    <s v="2023"/>
    <s v="KN"/>
    <s v="11"/>
    <s v="91001779"/>
    <s v="417712"/>
    <d v="2024-02-27T00:00:00"/>
    <d v="2024-02-27T00:00:00"/>
    <n v="3"/>
    <x v="1"/>
    <d v="2024-03-28T00:00:00"/>
    <s v="H"/>
    <s v="RON"/>
    <n v="-83.3"/>
    <n v="-16.760900621742891"/>
  </r>
  <r>
    <x v="18"/>
    <s v="285452"/>
    <s v="RO10"/>
    <s v="2023"/>
    <s v="KN"/>
    <s v="12"/>
    <s v="91002279"/>
    <s v="419510"/>
    <d v="2024-03-07T00:00:00"/>
    <d v="2024-03-07T00:00:00"/>
    <n v="-6"/>
    <x v="0"/>
    <d v="2024-04-06T00:00:00"/>
    <s v="H"/>
    <s v="RON"/>
    <n v="-1241.17"/>
    <n v="-249.73741926396912"/>
  </r>
  <r>
    <x v="18"/>
    <s v="285452"/>
    <s v="RO10"/>
    <s v="2023"/>
    <s v="KN"/>
    <s v="12"/>
    <s v="91002368"/>
    <s v="420662"/>
    <d v="2024-03-14T00:00:00"/>
    <d v="2024-03-14T00:00:00"/>
    <n v="-13"/>
    <x v="0"/>
    <d v="2024-04-13T00:00:00"/>
    <s v="H"/>
    <s v="RON"/>
    <n v="-187.02"/>
    <n v="-37.630535825670542"/>
  </r>
  <r>
    <x v="19"/>
    <s v="285453"/>
    <s v="RO10"/>
    <s v="2023"/>
    <s v="KN"/>
    <s v="12"/>
    <s v="91002755"/>
    <s v="6121626"/>
    <d v="2024-03-18T00:00:00"/>
    <d v="2024-03-18T00:00:00"/>
    <n v="6"/>
    <x v="1"/>
    <d v="2024-03-25T00:00:00"/>
    <s v="H"/>
    <s v="RON"/>
    <n v="-150"/>
    <n v="-30.181693796655868"/>
  </r>
  <r>
    <x v="20"/>
    <s v="152018"/>
    <s v="RO10"/>
    <s v="2023"/>
    <s v="KN"/>
    <s v="10"/>
    <s v="91001373"/>
    <s v="246502568"/>
    <d v="2024-01-30T00:00:00"/>
    <d v="2024-01-30T00:00:00"/>
    <n v="21"/>
    <x v="1"/>
    <d v="2024-03-10T00:00:00"/>
    <s v="H"/>
    <s v="RON"/>
    <n v="-977.24"/>
    <n v="-196.6317229722932"/>
  </r>
  <r>
    <x v="21"/>
    <s v="285494"/>
    <s v="RO10"/>
    <s v="2023"/>
    <s v="KN"/>
    <s v="12"/>
    <s v="91003115"/>
    <s v="6563"/>
    <d v="2024-03-29T00:00:00"/>
    <d v="2024-03-29T00:00:00"/>
    <n v="-8"/>
    <x v="0"/>
    <d v="2024-04-08T00:00:00"/>
    <s v="H"/>
    <s v="RON"/>
    <n v="-490.96"/>
    <n v="-98.78669590937443"/>
  </r>
  <r>
    <x v="21"/>
    <s v="285494"/>
    <s v="RO10"/>
    <s v="2023"/>
    <s v="KN"/>
    <s v="12"/>
    <s v="91003119"/>
    <s v="6564"/>
    <d v="2024-03-29T00:00:00"/>
    <d v="2024-03-29T00:00:00"/>
    <n v="-8"/>
    <x v="0"/>
    <d v="2024-04-08T00:00:00"/>
    <s v="H"/>
    <s v="RON"/>
    <n v="-1182.24"/>
    <n v="-237.8800378277229"/>
  </r>
  <r>
    <x v="21"/>
    <s v="285494"/>
    <s v="RO10"/>
    <s v="2023"/>
    <s v="KN"/>
    <s v="12"/>
    <s v="91002374"/>
    <s v="6531"/>
    <d v="2024-03-12T00:00:00"/>
    <d v="2024-03-12T00:00:00"/>
    <n v="9"/>
    <x v="1"/>
    <d v="2024-03-22T00:00:00"/>
    <s v="H"/>
    <s v="RON"/>
    <n v="-389.77"/>
    <n v="-78.42612527415038"/>
  </r>
  <r>
    <x v="21"/>
    <s v="285494"/>
    <s v="RO10"/>
    <s v="2023"/>
    <s v="KN"/>
    <s v="12"/>
    <s v="91002890"/>
    <s v="6553"/>
    <d v="2024-03-25T00:00:00"/>
    <d v="2024-03-25T00:00:00"/>
    <n v="-4"/>
    <x v="0"/>
    <d v="2024-04-04T00:00:00"/>
    <s v="H"/>
    <s v="RON"/>
    <n v="-2671.63"/>
    <n v="-537.56212398639809"/>
  </r>
  <r>
    <x v="21"/>
    <s v="285494"/>
    <s v="RO10"/>
    <s v="2023"/>
    <s v="KN"/>
    <s v="12"/>
    <s v="91003113"/>
    <s v="6562"/>
    <d v="2024-03-28T00:00:00"/>
    <d v="2024-03-28T00:00:00"/>
    <n v="-7"/>
    <x v="0"/>
    <d v="2024-04-07T00:00:00"/>
    <s v="H"/>
    <s v="RON"/>
    <n v="-491.16"/>
    <n v="-98.826938167769981"/>
  </r>
  <r>
    <x v="21"/>
    <s v="285494"/>
    <s v="RO10"/>
    <s v="2023"/>
    <s v="KN"/>
    <s v="10"/>
    <s v="91000577"/>
    <s v="6403"/>
    <d v="2024-01-12T00:00:00"/>
    <d v="2024-01-12T00:00:00"/>
    <n v="69"/>
    <x v="2"/>
    <d v="2024-01-22T00:00:00"/>
    <s v="H"/>
    <s v="RON"/>
    <n v="-1652.31"/>
    <n v="-332.46342984768302"/>
  </r>
  <r>
    <x v="21"/>
    <s v="285494"/>
    <s v="RO10"/>
    <s v="2023"/>
    <s v="KN"/>
    <s v="12"/>
    <s v="91002757"/>
    <s v="6546"/>
    <d v="2024-03-23T00:00:00"/>
    <d v="2024-03-23T00:00:00"/>
    <n v="-2"/>
    <x v="0"/>
    <d v="2024-04-02T00:00:00"/>
    <s v="H"/>
    <s v="RON"/>
    <n v="-491.35"/>
    <n v="-98.865168313245746"/>
  </r>
  <r>
    <x v="22"/>
    <s v="284246"/>
    <s v="RO10"/>
    <s v="2023"/>
    <s v="KN"/>
    <s v="12"/>
    <s v="91003286"/>
    <s v="2504672303"/>
    <d v="2024-03-29T00:00:00"/>
    <d v="2024-03-29T00:00:00"/>
    <n v="-91"/>
    <x v="0"/>
    <d v="2024-06-30T00:00:00"/>
    <s v="H"/>
    <s v="EUR"/>
    <n v="-387.89"/>
    <n v="-78.0478480452323"/>
  </r>
  <r>
    <x v="22"/>
    <s v="284246"/>
    <s v="RO10"/>
    <s v="2023"/>
    <s v="KN"/>
    <s v="10"/>
    <s v="91000652"/>
    <s v="2504611760"/>
    <d v="2024-01-15T00:00:00"/>
    <d v="2024-01-15T00:00:00"/>
    <n v="-30"/>
    <x v="0"/>
    <d v="2024-04-30T00:00:00"/>
    <s v="H"/>
    <s v="EUR"/>
    <n v="-3774.58"/>
    <n v="-759.48811847320871"/>
  </r>
  <r>
    <x v="22"/>
    <s v="284246"/>
    <s v="RO10"/>
    <s v="2023"/>
    <s v="KN"/>
    <s v="10"/>
    <s v="91000620"/>
    <s v="2504611757"/>
    <d v="2024-01-15T00:00:00"/>
    <d v="2024-01-15T00:00:00"/>
    <n v="-30"/>
    <x v="0"/>
    <d v="2024-04-30T00:00:00"/>
    <s v="H"/>
    <s v="EUR"/>
    <n v="-10115.290000000001"/>
    <n v="-2035.3105696291677"/>
  </r>
  <r>
    <x v="22"/>
    <s v="284246"/>
    <s v="RO10"/>
    <s v="2023"/>
    <s v="KN"/>
    <s v="10"/>
    <s v="91000621"/>
    <s v="2504611759"/>
    <d v="2024-01-15T00:00:00"/>
    <d v="2024-01-15T00:00:00"/>
    <n v="-30"/>
    <x v="0"/>
    <d v="2024-04-30T00:00:00"/>
    <s v="H"/>
    <s v="EUR"/>
    <n v="-128.31"/>
    <n v="-25.81742087365943"/>
  </r>
  <r>
    <x v="22"/>
    <s v="284246"/>
    <s v="RO10"/>
    <s v="2023"/>
    <s v="KN"/>
    <s v="10"/>
    <s v="91000651"/>
    <s v="2504611761"/>
    <d v="2024-01-15T00:00:00"/>
    <d v="2024-01-15T00:00:00"/>
    <n v="-30"/>
    <x v="0"/>
    <d v="2024-04-30T00:00:00"/>
    <s v="H"/>
    <s v="EUR"/>
    <n v="-1451.35"/>
    <n v="-292.02800861184329"/>
  </r>
  <r>
    <x v="22"/>
    <s v="284246"/>
    <s v="RO10"/>
    <s v="2023"/>
    <s v="KN"/>
    <s v="10"/>
    <s v="91000653"/>
    <s v="2504611758"/>
    <d v="2024-01-15T00:00:00"/>
    <d v="2024-01-15T00:00:00"/>
    <n v="-30"/>
    <x v="0"/>
    <d v="2024-04-30T00:00:00"/>
    <s v="H"/>
    <s v="EUR"/>
    <n v="-9255.93"/>
    <n v="-1862.3976337552065"/>
  </r>
  <r>
    <x v="22"/>
    <s v="284246"/>
    <s v="RO10"/>
    <s v="2023"/>
    <s v="KN"/>
    <s v="10"/>
    <s v="91000698"/>
    <s v="2504611756"/>
    <d v="2024-01-15T00:00:00"/>
    <d v="2024-01-15T00:00:00"/>
    <n v="-30"/>
    <x v="0"/>
    <d v="2024-04-30T00:00:00"/>
    <s v="H"/>
    <s v="EUR"/>
    <n v="-83655.75"/>
    <n v="-16832.481538863962"/>
  </r>
  <r>
    <x v="22"/>
    <s v="284246"/>
    <s v="RO10"/>
    <s v="2023"/>
    <s v="KN"/>
    <s v="12"/>
    <s v="91003013"/>
    <s v="2504667319"/>
    <d v="2024-03-25T00:00:00"/>
    <d v="2024-03-25T00:00:00"/>
    <n v="-91"/>
    <x v="0"/>
    <d v="2024-06-30T00:00:00"/>
    <s v="H"/>
    <s v="EUR"/>
    <n v="-31202.7"/>
    <n v="-6278.335580192761"/>
  </r>
  <r>
    <x v="22"/>
    <s v="284246"/>
    <s v="RO10"/>
    <s v="2023"/>
    <s v="KN"/>
    <s v="11"/>
    <s v="91002024"/>
    <s v="2504645915"/>
    <d v="2024-02-28T00:00:00"/>
    <d v="2024-02-28T00:00:00"/>
    <n v="-61"/>
    <x v="0"/>
    <d v="2024-05-31T00:00:00"/>
    <s v="H"/>
    <s v="EUR"/>
    <n v="-387.55"/>
    <n v="-77.979436205959885"/>
  </r>
  <r>
    <x v="22"/>
    <s v="284246"/>
    <s v="RO10"/>
    <s v="2023"/>
    <s v="KN"/>
    <s v="12"/>
    <s v="91002539"/>
    <s v="2504655198"/>
    <d v="2024-03-11T00:00:00"/>
    <d v="2024-03-11T00:00:00"/>
    <n v="-91"/>
    <x v="0"/>
    <d v="2024-06-30T00:00:00"/>
    <s v="H"/>
    <s v="EUR"/>
    <n v="-60642.9"/>
    <n v="-12202.036258274815"/>
  </r>
  <r>
    <x v="22"/>
    <s v="284246"/>
    <s v="RO10"/>
    <s v="2023"/>
    <s v="KN"/>
    <s v="12"/>
    <s v="91002571"/>
    <s v="2504655197"/>
    <d v="2024-03-11T00:00:00"/>
    <d v="2024-03-11T00:00:00"/>
    <n v="-91"/>
    <x v="0"/>
    <d v="2024-06-30T00:00:00"/>
    <s v="H"/>
    <s v="EUR"/>
    <n v="-5859.56"/>
    <n v="-1179.0096380208859"/>
  </r>
  <r>
    <x v="22"/>
    <s v="284246"/>
    <s v="RO10"/>
    <s v="2023"/>
    <s v="KN"/>
    <s v="12"/>
    <s v="91002709"/>
    <s v="2504663133"/>
    <d v="2024-03-20T00:00:00"/>
    <d v="2024-03-20T00:00:00"/>
    <n v="-91"/>
    <x v="0"/>
    <d v="2024-06-30T00:00:00"/>
    <s v="H"/>
    <s v="EUR"/>
    <n v="-14479.61"/>
    <n v="-2913.4610354333086"/>
  </r>
  <r>
    <x v="22"/>
    <s v="284246"/>
    <s v="RO10"/>
    <s v="2023"/>
    <s v="KN"/>
    <s v="11"/>
    <s v="91001259"/>
    <s v="2504629331"/>
    <d v="2024-02-06T00:00:00"/>
    <d v="2024-02-06T00:00:00"/>
    <n v="-61"/>
    <x v="0"/>
    <d v="2024-05-31T00:00:00"/>
    <s v="H"/>
    <s v="EUR"/>
    <n v="-895.25"/>
    <n v="-180.1344091430411"/>
  </r>
  <r>
    <x v="22"/>
    <s v="284246"/>
    <s v="RO10"/>
    <s v="2023"/>
    <s v="KN"/>
    <s v="11"/>
    <s v="91001261"/>
    <s v="2504629332"/>
    <d v="2024-02-06T00:00:00"/>
    <d v="2024-02-06T00:00:00"/>
    <n v="-61"/>
    <x v="0"/>
    <d v="2024-05-31T00:00:00"/>
    <s v="H"/>
    <s v="EUR"/>
    <n v="-387.94"/>
    <n v="-78.057908609831188"/>
  </r>
  <r>
    <x v="22"/>
    <s v="284246"/>
    <s v="RO10"/>
    <s v="2023"/>
    <s v="KN"/>
    <s v="12"/>
    <s v="91002505"/>
    <s v="2504654000"/>
    <d v="2024-03-08T00:00:00"/>
    <d v="2024-03-08T00:00:00"/>
    <n v="-91"/>
    <x v="0"/>
    <d v="2024-06-30T00:00:00"/>
    <s v="H"/>
    <s v="EUR"/>
    <n v="-9251.4699999999993"/>
    <n v="-1861.5002313929856"/>
  </r>
  <r>
    <x v="22"/>
    <s v="284246"/>
    <s v="RO10"/>
    <s v="2023"/>
    <s v="KN"/>
    <s v="12"/>
    <s v="91002506"/>
    <s v="2504654001"/>
    <d v="2024-03-08T00:00:00"/>
    <d v="2024-03-08T00:00:00"/>
    <n v="-91"/>
    <x v="0"/>
    <d v="2024-06-30T00:00:00"/>
    <s v="H"/>
    <s v="EUR"/>
    <n v="-128.24"/>
    <n v="-25.803336083220991"/>
  </r>
  <r>
    <x v="22"/>
    <s v="284246"/>
    <s v="RO10"/>
    <s v="2023"/>
    <s v="KN"/>
    <s v="12"/>
    <s v="91002507"/>
    <s v="2504654002"/>
    <d v="2024-03-08T00:00:00"/>
    <d v="2024-03-08T00:00:00"/>
    <n v="-91"/>
    <x v="0"/>
    <d v="2024-06-30T00:00:00"/>
    <s v="H"/>
    <s v="EUR"/>
    <n v="-62.63"/>
    <n v="-12.601863216563714"/>
  </r>
  <r>
    <x v="22"/>
    <s v="284246"/>
    <s v="RO10"/>
    <s v="2023"/>
    <s v="KN"/>
    <s v="12"/>
    <s v="91002508"/>
    <s v="2504654003"/>
    <d v="2024-03-08T00:00:00"/>
    <d v="2024-03-08T00:00:00"/>
    <n v="-91"/>
    <x v="0"/>
    <d v="2024-06-30T00:00:00"/>
    <s v="H"/>
    <s v="EUR"/>
    <n v="-6437.26"/>
    <n v="-1295.2494013964065"/>
  </r>
  <r>
    <x v="22"/>
    <s v="284246"/>
    <s v="RO10"/>
    <s v="2023"/>
    <s v="KN"/>
    <s v="12"/>
    <s v="91002536"/>
    <s v="2504654005"/>
    <d v="2024-03-08T00:00:00"/>
    <d v="2024-03-08T00:00:00"/>
    <n v="-91"/>
    <x v="0"/>
    <d v="2024-06-30T00:00:00"/>
    <s v="H"/>
    <s v="EUR"/>
    <n v="-31190.15"/>
    <n v="-6275.8103784784407"/>
  </r>
  <r>
    <x v="22"/>
    <s v="284246"/>
    <s v="RO10"/>
    <s v="2023"/>
    <s v="KN"/>
    <s v="12"/>
    <s v="91002537"/>
    <s v="2504654004"/>
    <d v="2024-03-08T00:00:00"/>
    <d v="2024-03-08T00:00:00"/>
    <n v="-91"/>
    <x v="0"/>
    <d v="2024-06-30T00:00:00"/>
    <s v="H"/>
    <s v="EUR"/>
    <n v="-58694.03"/>
    <n v="-11809.901607678223"/>
  </r>
  <r>
    <x v="22"/>
    <s v="284246"/>
    <s v="RO10"/>
    <s v="2023"/>
    <s v="KN"/>
    <s v="12"/>
    <s v="91002538"/>
    <s v="2504653999"/>
    <d v="2024-03-08T00:00:00"/>
    <d v="2024-03-08T00:00:00"/>
    <n v="-91"/>
    <x v="0"/>
    <d v="2024-06-30T00:00:00"/>
    <s v="H"/>
    <s v="EUR"/>
    <n v="-83615.38"/>
    <n v="-16824.358639006823"/>
  </r>
  <r>
    <x v="22"/>
    <s v="284246"/>
    <s v="RO10"/>
    <s v="2023"/>
    <s v="KN"/>
    <s v="10"/>
    <s v="91000558"/>
    <s v="2504610767"/>
    <d v="2024-01-12T00:00:00"/>
    <d v="2024-01-12T00:00:00"/>
    <n v="-30"/>
    <x v="0"/>
    <d v="2024-04-30T00:00:00"/>
    <s v="H"/>
    <s v="EUR"/>
    <n v="-10113.66"/>
    <n v="-2034.9825952232438"/>
  </r>
  <r>
    <x v="22"/>
    <s v="284246"/>
    <s v="RO10"/>
    <s v="2023"/>
    <s v="KN"/>
    <s v="10"/>
    <s v="91000699"/>
    <s v="2504610766"/>
    <d v="2024-01-12T00:00:00"/>
    <d v="2024-01-12T00:00:00"/>
    <n v="-30"/>
    <x v="0"/>
    <d v="2024-04-30T00:00:00"/>
    <s v="H"/>
    <s v="EUR"/>
    <n v="-58712.92"/>
    <n v="-11813.702488983681"/>
  </r>
  <r>
    <x v="22"/>
    <s v="284246"/>
    <s v="RO10"/>
    <s v="2023"/>
    <s v="KN"/>
    <s v="10"/>
    <s v="91001048"/>
    <s v="2504623131"/>
    <d v="2024-01-29T00:00:00"/>
    <d v="2024-01-29T00:00:00"/>
    <n v="-30"/>
    <x v="0"/>
    <d v="2024-04-30T00:00:00"/>
    <s v="H"/>
    <s v="EUR"/>
    <n v="-5665.52"/>
    <n v="-1139.9665989255318"/>
  </r>
  <r>
    <x v="22"/>
    <s v="284246"/>
    <s v="RO10"/>
    <s v="2023"/>
    <s v="KN"/>
    <s v="10"/>
    <s v="91001049"/>
    <s v="2504623129"/>
    <d v="2024-01-29T00:00:00"/>
    <d v="2024-01-29T00:00:00"/>
    <n v="-30"/>
    <x v="0"/>
    <d v="2024-04-30T00:00:00"/>
    <s v="H"/>
    <s v="EUR"/>
    <n v="-5665.52"/>
    <n v="-1139.9665989255318"/>
  </r>
  <r>
    <x v="22"/>
    <s v="284246"/>
    <s v="RO10"/>
    <s v="2023"/>
    <s v="KN"/>
    <s v="10"/>
    <s v="91001069"/>
    <s v="2504623130"/>
    <d v="2024-01-29T00:00:00"/>
    <d v="2024-01-29T00:00:00"/>
    <n v="-30"/>
    <x v="0"/>
    <d v="2024-04-30T00:00:00"/>
    <s v="H"/>
    <s v="EUR"/>
    <n v="-40487.18"/>
    <n v="-8146.4777963339302"/>
  </r>
  <r>
    <x v="22"/>
    <s v="284246"/>
    <s v="RO10"/>
    <s v="2023"/>
    <s v="KN"/>
    <s v="11"/>
    <s v="91001250"/>
    <s v="2504626339"/>
    <d v="2024-02-01T00:00:00"/>
    <d v="2024-02-01T00:00:00"/>
    <n v="-61"/>
    <x v="0"/>
    <d v="2024-05-31T00:00:00"/>
    <s v="H"/>
    <s v="EUR"/>
    <n v="-782.46"/>
    <n v="-157.43978752087568"/>
  </r>
  <r>
    <x v="22"/>
    <s v="284246"/>
    <s v="RO10"/>
    <s v="2023"/>
    <s v="KN"/>
    <s v="11"/>
    <s v="91001512"/>
    <s v="2504632135"/>
    <d v="2024-02-09T00:00:00"/>
    <d v="2024-02-09T00:00:00"/>
    <n v="-61"/>
    <x v="0"/>
    <d v="2024-05-31T00:00:00"/>
    <s v="H"/>
    <s v="EUR"/>
    <n v="-128.38999999999999"/>
    <n v="-25.833517777017644"/>
  </r>
  <r>
    <x v="22"/>
    <s v="284246"/>
    <s v="RO10"/>
    <s v="2023"/>
    <s v="KN"/>
    <s v="11"/>
    <s v="91001521"/>
    <s v="2504632132"/>
    <d v="2024-02-09T00:00:00"/>
    <d v="2024-02-09T00:00:00"/>
    <n v="-61"/>
    <x v="0"/>
    <d v="2024-05-31T00:00:00"/>
    <s v="H"/>
    <s v="EUR"/>
    <n v="-83711.259999999995"/>
    <n v="-16843.650777681643"/>
  </r>
  <r>
    <x v="22"/>
    <s v="284246"/>
    <s v="RO10"/>
    <s v="2023"/>
    <s v="KN"/>
    <s v="11"/>
    <s v="91001522"/>
    <s v="2504632134"/>
    <d v="2024-02-09T00:00:00"/>
    <d v="2024-02-09T00:00:00"/>
    <n v="-61"/>
    <x v="0"/>
    <d v="2024-05-31T00:00:00"/>
    <s v="H"/>
    <s v="EUR"/>
    <n v="-9262.07"/>
    <n v="-1863.6330710879495"/>
  </r>
  <r>
    <x v="22"/>
    <s v="284246"/>
    <s v="RO10"/>
    <s v="2023"/>
    <s v="KN"/>
    <s v="11"/>
    <s v="91001523"/>
    <s v="2504632133"/>
    <d v="2024-02-09T00:00:00"/>
    <d v="2024-02-09T00:00:00"/>
    <n v="-61"/>
    <x v="0"/>
    <d v="2024-05-31T00:00:00"/>
    <s v="H"/>
    <s v="EUR"/>
    <n v="-58761.33"/>
    <n v="-11823.443127628323"/>
  </r>
  <r>
    <x v="22"/>
    <s v="284246"/>
    <s v="RO10"/>
    <s v="2023"/>
    <s v="KN"/>
    <s v="11"/>
    <s v="91001524"/>
    <s v="2504632138"/>
    <d v="2024-02-09T00:00:00"/>
    <d v="2024-02-09T00:00:00"/>
    <n v="-61"/>
    <x v="0"/>
    <d v="2024-05-31T00:00:00"/>
    <s v="H"/>
    <s v="EUR"/>
    <n v="-60731.99"/>
    <n v="-12219.962172277108"/>
  </r>
  <r>
    <x v="22"/>
    <s v="284246"/>
    <s v="RO10"/>
    <s v="2023"/>
    <s v="KN"/>
    <s v="11"/>
    <s v="91001598"/>
    <s v="2504632137"/>
    <d v="2024-02-09T00:00:00"/>
    <d v="2024-02-09T00:00:00"/>
    <n v="-61"/>
    <x v="0"/>
    <d v="2024-05-31T00:00:00"/>
    <s v="H"/>
    <s v="EUR"/>
    <n v="-7806.48"/>
    <n v="-1570.7519265981207"/>
  </r>
  <r>
    <x v="22"/>
    <s v="284246"/>
    <s v="RO10"/>
    <s v="2023"/>
    <s v="KN"/>
    <s v="11"/>
    <s v="91001599"/>
    <s v="2504635646"/>
    <d v="2024-02-14T00:00:00"/>
    <d v="2024-02-14T00:00:00"/>
    <n v="-61"/>
    <x v="0"/>
    <d v="2024-05-31T00:00:00"/>
    <s v="H"/>
    <s v="EUR"/>
    <n v="-23418.03"/>
    <n v="-4711.972071872673"/>
  </r>
  <r>
    <x v="22"/>
    <s v="284246"/>
    <s v="RO10"/>
    <s v="2023"/>
    <s v="KN"/>
    <s v="11"/>
    <s v="91001600"/>
    <s v="2504632136"/>
    <d v="2024-02-09T00:00:00"/>
    <d v="2024-02-09T00:00:00"/>
    <n v="-61"/>
    <x v="0"/>
    <d v="2024-05-31T00:00:00"/>
    <s v="H"/>
    <s v="EUR"/>
    <n v="-62.7"/>
    <n v="-12.615948007002153"/>
  </r>
  <r>
    <x v="22"/>
    <s v="284246"/>
    <s v="RO10"/>
    <s v="2023"/>
    <s v="KN"/>
    <s v="11"/>
    <s v="91001608"/>
    <s v="2504638732"/>
    <d v="2024-02-19T00:00:00"/>
    <d v="2024-02-19T00:00:00"/>
    <n v="-61"/>
    <x v="0"/>
    <d v="2024-05-31T00:00:00"/>
    <s v="H"/>
    <s v="EUR"/>
    <n v="-9443.86"/>
    <n v="-1900.2112718565768"/>
  </r>
  <r>
    <x v="22"/>
    <s v="284246"/>
    <s v="RO10"/>
    <s v="2023"/>
    <s v="KN"/>
    <s v="11"/>
    <s v="91001684"/>
    <s v="2504640709"/>
    <d v="2024-02-21T00:00:00"/>
    <d v="2024-02-21T00:00:00"/>
    <n v="-61"/>
    <x v="0"/>
    <d v="2024-05-31T00:00:00"/>
    <s v="H"/>
    <s v="EUR"/>
    <n v="-13221.67"/>
    <n v="-2660.3493028028734"/>
  </r>
  <r>
    <x v="22"/>
    <s v="284246"/>
    <s v="RO10"/>
    <s v="2023"/>
    <s v="KN"/>
    <s v="11"/>
    <s v="91001686"/>
    <s v="2504642976"/>
    <d v="2024-02-23T00:00:00"/>
    <d v="2024-02-23T00:00:00"/>
    <n v="-61"/>
    <x v="0"/>
    <d v="2024-05-31T00:00:00"/>
    <s v="H"/>
    <s v="EUR"/>
    <n v="-37706.99"/>
    <n v="-7587.0721744904322"/>
  </r>
  <r>
    <x v="22"/>
    <s v="284246"/>
    <s v="RO10"/>
    <s v="2023"/>
    <s v="KN"/>
    <s v="11"/>
    <s v="91001717"/>
    <s v="2504642977"/>
    <d v="2024-02-23T00:00:00"/>
    <d v="2024-02-23T00:00:00"/>
    <n v="-61"/>
    <x v="0"/>
    <d v="2024-05-31T00:00:00"/>
    <s v="H"/>
    <s v="EUR"/>
    <n v="-11438.11"/>
    <n v="-2301.4768908831165"/>
  </r>
  <r>
    <x v="22"/>
    <s v="284246"/>
    <s v="RO10"/>
    <s v="2023"/>
    <s v="KN"/>
    <s v="9"/>
    <s v="91000218"/>
    <s v="2504601277"/>
    <d v="2023-12-28T00:00:00"/>
    <d v="2023-12-28T00:00:00"/>
    <n v="0"/>
    <x v="0"/>
    <d v="2024-03-31T00:00:00"/>
    <s v="H"/>
    <s v="EUR"/>
    <n v="-387.82"/>
    <n v="-78.033763254793854"/>
  </r>
  <r>
    <x v="22"/>
    <s v="284246"/>
    <s v="RO10"/>
    <s v="2023"/>
    <s v="KN"/>
    <s v="12"/>
    <s v="91002535"/>
    <s v="2504651585"/>
    <d v="2024-03-06T00:00:00"/>
    <d v="2024-03-06T00:00:00"/>
    <n v="-91"/>
    <x v="0"/>
    <d v="2024-06-30T00:00:00"/>
    <s v="H"/>
    <s v="EUR"/>
    <n v="-5660.51"/>
    <n v="-1138.9585303527235"/>
  </r>
  <r>
    <x v="23"/>
    <s v="285490"/>
    <s v="RO10"/>
    <s v="2023"/>
    <s v="KN"/>
    <s v="11"/>
    <s v="91001419"/>
    <s v="2504632882"/>
    <d v="2024-02-08T00:00:00"/>
    <d v="2024-02-08T00:00:00"/>
    <n v="-61"/>
    <x v="0"/>
    <d v="2024-05-31T00:00:00"/>
    <s v="H"/>
    <s v="EUR"/>
    <n v="-394.17"/>
    <n v="-79.311454958852295"/>
  </r>
  <r>
    <x v="23"/>
    <s v="285490"/>
    <s v="RO10"/>
    <s v="2023"/>
    <s v="KN"/>
    <s v="12"/>
    <s v="91002572"/>
    <s v="2504654313"/>
    <d v="2024-03-09T00:00:00"/>
    <d v="2024-03-09T00:00:00"/>
    <n v="-91"/>
    <x v="0"/>
    <d v="2024-06-30T00:00:00"/>
    <s v="H"/>
    <s v="EUR"/>
    <n v="-393.55"/>
    <n v="-79.186703957826111"/>
  </r>
  <r>
    <x v="24"/>
    <s v="285652"/>
    <s v="RO10"/>
    <s v="2023"/>
    <s v="KN"/>
    <s v="12"/>
    <s v="91002092"/>
    <s v="3101"/>
    <d v="2024-03-05T00:00:00"/>
    <d v="2024-03-05T00:00:00"/>
    <n v="-4"/>
    <x v="0"/>
    <d v="2024-04-04T00:00:00"/>
    <s v="H"/>
    <s v="RON"/>
    <n v="-412.69"/>
    <n v="-83.037888086279395"/>
  </r>
  <r>
    <x v="24"/>
    <s v="285652"/>
    <s v="RO10"/>
    <s v="2023"/>
    <s v="ZA"/>
    <s v="8"/>
    <s v="200002117"/>
    <s v="2814"/>
    <d v="2023-11-08T00:00:00"/>
    <d v="2023-11-30T00:00:00"/>
    <n v="84"/>
    <x v="2"/>
    <d v="2024-01-07T00:00:00"/>
    <s v="H"/>
    <s v="RON"/>
    <n v="-206.35"/>
    <n v="-41.51995009959959"/>
  </r>
  <r>
    <x v="24"/>
    <s v="285652"/>
    <s v="RO10"/>
    <s v="2023"/>
    <s v="ZA"/>
    <s v="8"/>
    <s v="200002118"/>
    <s v="2821"/>
    <d v="2023-11-10T00:00:00"/>
    <d v="2023-11-30T00:00:00"/>
    <n v="82"/>
    <x v="2"/>
    <d v="2024-01-09T00:00:00"/>
    <s v="H"/>
    <s v="RON"/>
    <n v="-206.34"/>
    <n v="-41.517937986679812"/>
  </r>
  <r>
    <x v="24"/>
    <s v="285652"/>
    <s v="RO10"/>
    <s v="2023"/>
    <s v="KN"/>
    <s v="11"/>
    <s v="91001618"/>
    <s v="3077"/>
    <d v="2024-02-22T00:00:00"/>
    <d v="2024-02-22T00:00:00"/>
    <n v="8"/>
    <x v="1"/>
    <d v="2024-03-23T00:00:00"/>
    <s v="H"/>
    <s v="RON"/>
    <n v="-412.69"/>
    <n v="-83.037888086279395"/>
  </r>
  <r>
    <x v="24"/>
    <s v="285652"/>
    <s v="RO10"/>
    <s v="2023"/>
    <s v="KZ"/>
    <s v="10"/>
    <s v="1500000197"/>
    <s v="10"/>
    <d v="2024-01-05T00:00:00"/>
    <d v="2024-01-05T00:00:00"/>
    <n v="86"/>
    <x v="2"/>
    <d v="2024-01-05T00:00:00"/>
    <s v="S"/>
    <s v="RON"/>
    <n v="412.69"/>
    <n v="83.037888086279395"/>
  </r>
  <r>
    <x v="25"/>
    <s v="285580"/>
    <s v="RO10"/>
    <s v="2023"/>
    <s v="KN"/>
    <s v="11"/>
    <s v="91001777"/>
    <s v="19513"/>
    <d v="2024-02-26T00:00:00"/>
    <d v="2024-02-26T00:00:00"/>
    <n v="4"/>
    <x v="1"/>
    <d v="2024-03-27T00:00:00"/>
    <s v="H"/>
    <s v="RON"/>
    <n v="-438.3"/>
    <n v="-88.190909273828453"/>
  </r>
  <r>
    <x v="26"/>
    <s v="285455"/>
    <s v="RO10"/>
    <s v="2023"/>
    <s v="KN"/>
    <s v="11"/>
    <s v="91001624"/>
    <s v="28277"/>
    <d v="2024-02-23T00:00:00"/>
    <d v="2024-02-23T00:00:00"/>
    <n v="7"/>
    <x v="1"/>
    <d v="2024-03-24T00:00:00"/>
    <s v="H"/>
    <s v="RON"/>
    <n v="-1292.95"/>
    <n v="-260.15613996257468"/>
  </r>
  <r>
    <x v="26"/>
    <s v="285455"/>
    <s v="RO10"/>
    <s v="2023"/>
    <s v="KN"/>
    <s v="12"/>
    <s v="91002735"/>
    <s v="28527"/>
    <d v="2024-03-21T00:00:00"/>
    <d v="2024-03-21T00:00:00"/>
    <n v="-20"/>
    <x v="0"/>
    <d v="2024-04-20T00:00:00"/>
    <s v="H"/>
    <s v="RON"/>
    <n v="-227.47"/>
    <n v="-45.769532586168737"/>
  </r>
  <r>
    <x v="27"/>
    <s v="285949"/>
    <s v="RO10"/>
    <s v="2023"/>
    <s v="KZ"/>
    <s v="10"/>
    <s v="1500000285"/>
    <s v="10"/>
    <d v="2024-01-31T00:00:00"/>
    <d v="2024-01-31T00:00:00"/>
    <n v="60"/>
    <x v="1"/>
    <d v="2024-01-31T00:00:00"/>
    <s v="S"/>
    <s v="RON"/>
    <n v="1652.31"/>
    <n v="332.46342984768302"/>
  </r>
  <r>
    <x v="28"/>
    <s v="285620"/>
    <s v="RO10"/>
    <s v="2023"/>
    <s v="KN"/>
    <s v="10"/>
    <s v="91001227"/>
    <s v="10864098"/>
    <d v="2024-01-19T00:00:00"/>
    <d v="2024-01-19T00:00:00"/>
    <n v="72"/>
    <x v="2"/>
    <d v="2024-01-19T00:00:00"/>
    <s v="H"/>
    <s v="RON"/>
    <n v="-36251"/>
    <n v="-7294.1105454838125"/>
  </r>
  <r>
    <x v="28"/>
    <s v="285620"/>
    <s v="RO10"/>
    <s v="2023"/>
    <s v="KN"/>
    <s v="10"/>
    <s v="91001228"/>
    <s v="15467129"/>
    <d v="2024-01-11T00:00:00"/>
    <d v="2024-01-11T00:00:00"/>
    <n v="80"/>
    <x v="2"/>
    <d v="2024-01-11T00:00:00"/>
    <s v="H"/>
    <s v="RON"/>
    <n v="-7325"/>
    <n v="-1473.872713736695"/>
  </r>
  <r>
    <x v="28"/>
    <s v="285620"/>
    <s v="RO10"/>
    <s v="2023"/>
    <s v="AB"/>
    <s v="10"/>
    <s v="100015292"/>
    <s v="36893615"/>
    <d v="2024-01-01T00:00:00"/>
    <d v="2024-01-01T00:00:00"/>
    <n v="90"/>
    <x v="2"/>
    <d v="2024-01-01T00:00:00"/>
    <s v="H"/>
    <s v="RON"/>
    <n v="-49"/>
    <n v="-9.8593533069075843"/>
  </r>
  <r>
    <x v="28"/>
    <s v="285620"/>
    <s v="RO10"/>
    <s v="2023"/>
    <s v="AB"/>
    <s v="11"/>
    <s v="100018973"/>
    <s v="1592989-O142"/>
    <d v="2024-02-01T00:00:00"/>
    <d v="2024-02-01T00:00:00"/>
    <n v="59"/>
    <x v="1"/>
    <d v="2024-02-01T00:00:00"/>
    <s v="H"/>
    <s v="RON"/>
    <n v="-261"/>
    <n v="-52.516147206181209"/>
  </r>
  <r>
    <x v="28"/>
    <s v="285620"/>
    <s v="RO10"/>
    <s v="2023"/>
    <s v="AB"/>
    <s v="11"/>
    <s v="100019074"/>
    <s v="11577994-F1589"/>
    <d v="2024-02-27T00:00:00"/>
    <d v="2024-02-27T00:00:00"/>
    <n v="33"/>
    <x v="1"/>
    <d v="2024-02-27T00:00:00"/>
    <s v="H"/>
    <s v="RON"/>
    <n v="-91"/>
    <n v="-18.310227569971225"/>
  </r>
  <r>
    <x v="28"/>
    <s v="285620"/>
    <s v="RO10"/>
    <s v="2023"/>
    <s v="KZ"/>
    <s v="10"/>
    <s v="1500000236"/>
    <s v="10"/>
    <d v="2024-01-12T00:00:00"/>
    <d v="2024-01-12T00:00:00"/>
    <n v="79"/>
    <x v="2"/>
    <d v="2024-01-12T00:00:00"/>
    <s v="S"/>
    <s v="RON"/>
    <n v="261"/>
    <n v="52.516147206181209"/>
  </r>
  <r>
    <x v="28"/>
    <s v="285620"/>
    <s v="RO10"/>
    <s v="2023"/>
    <s v="KZ"/>
    <s v="10"/>
    <s v="1500000250"/>
    <s v="10"/>
    <d v="2024-01-16T00:00:00"/>
    <d v="2024-01-16T00:00:00"/>
    <n v="75"/>
    <x v="2"/>
    <d v="2024-01-16T00:00:00"/>
    <s v="S"/>
    <s v="RON"/>
    <n v="6443"/>
    <n v="1296.4043542123584"/>
  </r>
  <r>
    <x v="28"/>
    <s v="285620"/>
    <s v="RO10"/>
    <s v="2023"/>
    <s v="KZ"/>
    <s v="10"/>
    <s v="1500000251"/>
    <s v="10"/>
    <d v="2024-01-16T00:00:00"/>
    <d v="2024-01-16T00:00:00"/>
    <n v="75"/>
    <x v="2"/>
    <d v="2024-01-16T00:00:00"/>
    <s v="S"/>
    <s v="RON"/>
    <n v="882"/>
    <n v="177.46835952433651"/>
  </r>
  <r>
    <x v="28"/>
    <s v="285620"/>
    <s v="RO10"/>
    <s v="2023"/>
    <s v="ZP"/>
    <s v="10"/>
    <s v="2000000165"/>
    <s v="10"/>
    <d v="2024-01-23T00:00:00"/>
    <d v="2024-01-23T00:00:00"/>
    <n v="68"/>
    <x v="2"/>
    <d v="2024-01-23T00:00:00"/>
    <s v="S"/>
    <s v="RON"/>
    <n v="33320"/>
    <n v="6704.3602486971567"/>
  </r>
  <r>
    <x v="28"/>
    <s v="285620"/>
    <s v="RO10"/>
    <s v="2023"/>
    <s v="ZP"/>
    <s v="10"/>
    <s v="2000000166"/>
    <s v="10"/>
    <d v="2024-01-23T00:00:00"/>
    <d v="2024-01-23T00:00:00"/>
    <n v="68"/>
    <x v="2"/>
    <d v="2024-01-23T00:00:00"/>
    <s v="S"/>
    <s v="RON"/>
    <n v="2931"/>
    <n v="589.75029678665567"/>
  </r>
  <r>
    <x v="28"/>
    <s v="285620"/>
    <s v="RO10"/>
    <s v="2023"/>
    <s v="KZ"/>
    <s v="11"/>
    <s v="1500000407"/>
    <s v="11"/>
    <d v="2024-02-27T00:00:00"/>
    <d v="2024-02-27T00:00:00"/>
    <n v="33"/>
    <x v="1"/>
    <d v="2024-02-27T00:00:00"/>
    <s v="S"/>
    <s v="RON"/>
    <n v="91"/>
    <n v="18.310227569971225"/>
  </r>
  <r>
    <x v="29"/>
    <s v="102061"/>
    <s v="RO10"/>
    <s v="2023"/>
    <s v="KN"/>
    <s v="11"/>
    <s v="91001868"/>
    <s v="1004430101"/>
    <d v="2024-02-06T00:00:00"/>
    <d v="2024-02-06T00:00:00"/>
    <n v="14"/>
    <x v="1"/>
    <d v="2024-03-17T00:00:00"/>
    <s v="H"/>
    <s v="EUR"/>
    <n v="-162.13999999999999"/>
    <n v="-32.624398881265215"/>
  </r>
  <r>
    <x v="29"/>
    <s v="102061"/>
    <s v="RO10"/>
    <s v="2023"/>
    <s v="KN"/>
    <s v="10"/>
    <s v="91000821"/>
    <s v="8645511531"/>
    <d v="2024-01-18T00:00:00"/>
    <d v="2024-01-18T00:00:00"/>
    <n v="33"/>
    <x v="1"/>
    <d v="2024-02-27T00:00:00"/>
    <s v="H"/>
    <s v="EUR"/>
    <n v="-1104.49"/>
    <n v="-222.23585987645626"/>
  </r>
  <r>
    <x v="29"/>
    <s v="102061"/>
    <s v="RO10"/>
    <s v="2023"/>
    <s v="KN"/>
    <s v="10"/>
    <s v="91000822"/>
    <s v="8645511620"/>
    <d v="2024-01-18T00:00:00"/>
    <d v="2024-01-18T00:00:00"/>
    <n v="33"/>
    <x v="1"/>
    <d v="2024-02-27T00:00:00"/>
    <s v="H"/>
    <s v="EUR"/>
    <n v="-90.6"/>
    <n v="-18.229743053180144"/>
  </r>
  <r>
    <x v="29"/>
    <s v="102061"/>
    <s v="RO10"/>
    <s v="2023"/>
    <s v="KN"/>
    <s v="11"/>
    <s v="91001867"/>
    <s v="1004430100"/>
    <d v="2024-02-07T00:00:00"/>
    <d v="2024-02-07T00:00:00"/>
    <n v="13"/>
    <x v="1"/>
    <d v="2024-03-18T00:00:00"/>
    <s v="H"/>
    <s v="EUR"/>
    <n v="-126.24"/>
    <n v="-25.400913499265577"/>
  </r>
  <r>
    <x v="29"/>
    <s v="102061"/>
    <s v="RO10"/>
    <s v="2023"/>
    <s v="KN"/>
    <s v="12"/>
    <s v="91003302"/>
    <s v="6600897152"/>
    <d v="2024-03-07T00:00:00"/>
    <d v="2024-03-07T00:00:00"/>
    <n v="-16"/>
    <x v="0"/>
    <d v="2024-04-16T00:00:00"/>
    <s v="H"/>
    <s v="EUR"/>
    <n v="-110.13"/>
    <n v="-22.159399585504737"/>
  </r>
  <r>
    <x v="29"/>
    <s v="102061"/>
    <s v="RO10"/>
    <s v="2023"/>
    <s v="DZ"/>
    <s v="10"/>
    <s v="1400000138"/>
    <s v="10"/>
    <d v="2024-01-23T00:00:00"/>
    <d v="2024-01-23T00:00:00"/>
    <n v="68"/>
    <x v="2"/>
    <d v="2024-01-23T00:00:00"/>
    <s v="S"/>
    <s v="EUR"/>
    <n v="688.4"/>
    <n v="138.51385339745266"/>
  </r>
  <r>
    <x v="29"/>
    <s v="102061"/>
    <s v="RO10"/>
    <s v="2023"/>
    <s v="DZ"/>
    <s v="10"/>
    <s v="1400000135"/>
    <s v="10"/>
    <d v="2024-01-18T00:00:00"/>
    <d v="2024-01-18T00:00:00"/>
    <n v="73"/>
    <x v="2"/>
    <d v="2024-01-18T00:00:00"/>
    <s v="S"/>
    <s v="EUR"/>
    <n v="1"/>
    <n v="0.20121129197770579"/>
  </r>
  <r>
    <x v="30"/>
    <s v="285990"/>
    <s v="RO10"/>
    <s v="2023"/>
    <s v="SK"/>
    <s v="12"/>
    <s v="1300000099"/>
    <s v=""/>
    <d v="2024-03-08T00:00:00"/>
    <d v="2024-03-08T00:00:00"/>
    <n v="23"/>
    <x v="1"/>
    <d v="2024-03-08T00:00:00"/>
    <s v="S"/>
    <s v="RON"/>
    <n v="203.44"/>
    <n v="40.934425239944467"/>
  </r>
  <r>
    <x v="30"/>
    <s v="285990"/>
    <s v="RO10"/>
    <s v="2023"/>
    <s v="KN"/>
    <s v="12"/>
    <s v="91003259"/>
    <s v="19578"/>
    <d v="2024-03-05T00:00:00"/>
    <d v="2024-03-05T00:00:00"/>
    <n v="26"/>
    <x v="1"/>
    <d v="2024-03-05T00:00:00"/>
    <s v="H"/>
    <s v="RON"/>
    <n v="-203.44"/>
    <n v="-40.934425239944467"/>
  </r>
  <r>
    <x v="31"/>
    <s v="286025"/>
    <s v="RO10"/>
    <s v="2023"/>
    <s v="KN"/>
    <s v="12"/>
    <s v="91003281"/>
    <s v="94732"/>
    <d v="2024-03-31T00:00:00"/>
    <d v="2024-03-31T00:00:00"/>
    <n v="0"/>
    <x v="0"/>
    <d v="2024-03-31T00:00:00"/>
    <s v="H"/>
    <s v="RON"/>
    <n v="-16060.53"/>
    <n v="-3231.5599911467034"/>
  </r>
  <r>
    <x v="31"/>
    <s v="286025"/>
    <s v="RO10"/>
    <s v="2023"/>
    <s v="ZP"/>
    <s v="12"/>
    <s v="2000000392"/>
    <s v="1198"/>
    <d v="2024-03-28T00:00:00"/>
    <d v="2024-03-28T00:00:00"/>
    <n v="3"/>
    <x v="1"/>
    <d v="2024-03-28T00:00:00"/>
    <s v="S"/>
    <s v="EUR"/>
    <n v="16059.76"/>
    <n v="3231.4050584518804"/>
  </r>
  <r>
    <x v="32"/>
    <s v="283228"/>
    <s v="RO10"/>
    <s v="2023"/>
    <s v="KN"/>
    <s v="12"/>
    <s v="91002834"/>
    <s v="3"/>
    <d v="2024-03-19T00:00:00"/>
    <d v="2024-03-19T00:00:00"/>
    <n v="12"/>
    <x v="1"/>
    <d v="2024-03-19T00:00:00"/>
    <s v="H"/>
    <s v="EUR"/>
    <n v="-5831.57"/>
    <n v="-1173.3777339584296"/>
  </r>
  <r>
    <x v="33"/>
    <s v="281615"/>
    <s v="RO10"/>
    <s v="2023"/>
    <s v="KN"/>
    <s v="11"/>
    <s v="91002585"/>
    <s v="187VEN"/>
    <d v="2024-02-28T00:00:00"/>
    <d v="2024-02-28T00:00:00"/>
    <n v="16"/>
    <x v="1"/>
    <d v="2024-03-15T00:00:00"/>
    <s v="H"/>
    <s v="EUR"/>
    <n v="-2309.86"/>
    <n v="-464.76991488762354"/>
  </r>
  <r>
    <x v="33"/>
    <s v="281615"/>
    <s v="RO10"/>
    <s v="2023"/>
    <s v="KN"/>
    <s v="12"/>
    <s v="91002908"/>
    <s v="205"/>
    <d v="2024-03-11T00:00:00"/>
    <d v="2024-03-11T00:00:00"/>
    <n v="16"/>
    <x v="1"/>
    <d v="2024-03-15T00:00:00"/>
    <s v="H"/>
    <s v="EUR"/>
    <n v="-1248411.8400000001"/>
    <n v="-251194.55924666495"/>
  </r>
  <r>
    <x v="33"/>
    <s v="281615"/>
    <s v="RO10"/>
    <s v="2023"/>
    <s v="KN"/>
    <s v="12"/>
    <s v="91002908"/>
    <s v="205"/>
    <d v="2024-03-11T00:00:00"/>
    <d v="2024-03-11T00:00:00"/>
    <n v="20"/>
    <x v="1"/>
    <d v="2024-03-11T00:00:00"/>
    <s v="S"/>
    <s v="EUR"/>
    <n v="1248411.8400000001"/>
    <n v="251194.55924666495"/>
  </r>
  <r>
    <x v="33"/>
    <s v="281615"/>
    <s v="RO10"/>
    <s v="2023"/>
    <s v="KN"/>
    <s v="11"/>
    <s v="91002283"/>
    <s v="100"/>
    <d v="2024-02-06T00:00:00"/>
    <d v="2024-02-06T00:00:00"/>
    <n v="45"/>
    <x v="1"/>
    <d v="2024-02-15T00:00:00"/>
    <s v="H"/>
    <s v="EUR"/>
    <n v="-1499.54"/>
    <n v="-301.72438077224894"/>
  </r>
  <r>
    <x v="33"/>
    <s v="281615"/>
    <s v="RO10"/>
    <s v="2023"/>
    <s v="KG"/>
    <s v="11"/>
    <s v="1700000001"/>
    <s v="98"/>
    <d v="2024-02-06T00:00:00"/>
    <d v="2024-02-06T00:00:00"/>
    <n v="54"/>
    <x v="1"/>
    <d v="2024-02-06T00:00:00"/>
    <s v="S"/>
    <s v="EUR"/>
    <n v="1499.54"/>
    <n v="301.72438077224894"/>
  </r>
  <r>
    <x v="33"/>
    <s v="281615"/>
    <s v="RO10"/>
    <s v="2023"/>
    <s v="ZA"/>
    <s v="8"/>
    <s v="200002012"/>
    <s v="883"/>
    <d v="2023-11-17T00:00:00"/>
    <d v="2023-11-30T00:00:00"/>
    <n v="120"/>
    <x v="4"/>
    <d v="2023-12-02T00:00:00"/>
    <s v="H"/>
    <s v="EUR"/>
    <n v="-10442.459999999999"/>
    <n v="-2101.1408680255136"/>
  </r>
  <r>
    <x v="33"/>
    <s v="281615"/>
    <s v="RO10"/>
    <s v="2023"/>
    <s v="ZA"/>
    <s v="8"/>
    <s v="200001973"/>
    <s v="655"/>
    <d v="2023-09-04T00:00:00"/>
    <d v="2023-11-30T00:00:00"/>
    <n v="194"/>
    <x v="3"/>
    <d v="2023-09-19T00:00:00"/>
    <s v="H"/>
    <s v="EUR"/>
    <n v="-2332.15"/>
    <n v="-469.2549145858066"/>
  </r>
  <r>
    <x v="33"/>
    <s v="281615"/>
    <s v="RO10"/>
    <s v="2023"/>
    <s v="KN"/>
    <s v="10"/>
    <s v="91000972"/>
    <s v="85VEN"/>
    <d v="2024-01-30T00:00:00"/>
    <d v="2024-01-30T00:00:00"/>
    <n v="46"/>
    <x v="1"/>
    <d v="2024-02-14T00:00:00"/>
    <s v="H"/>
    <s v="EUR"/>
    <n v="-1500.57"/>
    <n v="-301.93162840298595"/>
  </r>
  <r>
    <x v="33"/>
    <s v="281615"/>
    <s v="RO10"/>
    <s v="2023"/>
    <s v="KN"/>
    <s v="11"/>
    <s v="91002252"/>
    <s v="179"/>
    <d v="2024-02-27T00:00:00"/>
    <d v="2024-02-27T00:00:00"/>
    <n v="45"/>
    <x v="1"/>
    <d v="2024-02-15T00:00:00"/>
    <s v="H"/>
    <s v="EUR"/>
    <n v="-18089.150000000001"/>
    <n v="-3639.7412422785169"/>
  </r>
  <r>
    <x v="33"/>
    <s v="281615"/>
    <s v="RO10"/>
    <s v="2023"/>
    <s v="KN"/>
    <s v="12"/>
    <s v="91003205"/>
    <s v="280"/>
    <d v="2024-03-27T00:00:00"/>
    <d v="2024-03-27T00:00:00"/>
    <n v="16"/>
    <x v="1"/>
    <d v="2024-03-15T00:00:00"/>
    <s v="H"/>
    <s v="EUR"/>
    <n v="-2087.9"/>
    <n v="-420.10905652025195"/>
  </r>
  <r>
    <x v="33"/>
    <s v="281615"/>
    <s v="RO10"/>
    <s v="2023"/>
    <s v="ZA"/>
    <s v="8"/>
    <s v="200002031"/>
    <s v="814"/>
    <d v="2022-09-15T00:00:00"/>
    <d v="2023-11-30T00:00:00"/>
    <n v="563"/>
    <x v="5"/>
    <d v="2022-09-15T00:00:00"/>
    <s v="S"/>
    <s v="EUR"/>
    <n v="114732.8"/>
    <n v="23085.534920219725"/>
  </r>
  <r>
    <x v="33"/>
    <s v="281615"/>
    <s v="RO10"/>
    <s v="2023"/>
    <s v="ZA"/>
    <s v="8"/>
    <s v="200002020"/>
    <s v="122"/>
    <d v="2023-02-17T00:00:00"/>
    <d v="2023-11-30T00:00:00"/>
    <n v="408"/>
    <x v="5"/>
    <d v="2023-02-17T00:00:00"/>
    <s v="S"/>
    <s v="EUR"/>
    <n v="903612.93"/>
    <n v="181817.12509306023"/>
  </r>
  <r>
    <x v="34"/>
    <s v="283966"/>
    <s v="RO10"/>
    <s v="2023"/>
    <s v="KN"/>
    <s v="12"/>
    <s v="91003245"/>
    <s v="344"/>
    <d v="2024-03-25T00:00:00"/>
    <d v="2024-03-25T00:00:00"/>
    <n v="-91"/>
    <x v="0"/>
    <d v="2024-06-30T00:00:00"/>
    <s v="H"/>
    <s v="EUR"/>
    <n v="-95603.17"/>
    <n v="-19236.437352864243"/>
  </r>
  <r>
    <x v="34"/>
    <s v="283966"/>
    <s v="RO10"/>
    <s v="2023"/>
    <s v="KN"/>
    <s v="10"/>
    <s v="91000915"/>
    <s v="39"/>
    <d v="2024-01-23T00:00:00"/>
    <d v="2024-01-23T00:00:00"/>
    <n v="-30"/>
    <x v="0"/>
    <d v="2024-04-30T00:00:00"/>
    <s v="H"/>
    <s v="EUR"/>
    <n v="-27800.55"/>
    <n v="-5593.7845831908089"/>
  </r>
  <r>
    <x v="34"/>
    <s v="283966"/>
    <s v="RO10"/>
    <s v="2023"/>
    <s v="KN"/>
    <s v="11"/>
    <s v="91001706"/>
    <s v="196"/>
    <d v="2024-02-22T00:00:00"/>
    <d v="2024-02-22T00:00:00"/>
    <n v="-61"/>
    <x v="0"/>
    <d v="2024-05-31T00:00:00"/>
    <s v="H"/>
    <s v="EUR"/>
    <n v="-52227.89"/>
    <n v="-10508.8412241695"/>
  </r>
  <r>
    <x v="34"/>
    <s v="283966"/>
    <s v="RO10"/>
    <s v="2023"/>
    <s v="KN"/>
    <s v="9"/>
    <s v="91000192"/>
    <s v="1732"/>
    <d v="2023-12-15T00:00:00"/>
    <d v="2023-12-15T00:00:00"/>
    <n v="0"/>
    <x v="0"/>
    <d v="2024-03-31T00:00:00"/>
    <s v="H"/>
    <s v="EUR"/>
    <n v="-54957.51"/>
    <n v="-11058.071590977686"/>
  </r>
  <r>
    <x v="35"/>
    <s v="285456"/>
    <s v="RO10"/>
    <s v="2023"/>
    <s v="KN"/>
    <s v="11"/>
    <s v="91001778"/>
    <s v="1389250"/>
    <d v="2024-02-26T00:00:00"/>
    <d v="2024-02-26T00:00:00"/>
    <n v="4"/>
    <x v="1"/>
    <d v="2024-03-27T00:00:00"/>
    <s v="H"/>
    <s v="RON"/>
    <n v="-26107.17"/>
    <n v="-5253.0574055816005"/>
  </r>
  <r>
    <x v="35"/>
    <s v="285456"/>
    <s v="RO10"/>
    <s v="2023"/>
    <s v="KN"/>
    <s v="12"/>
    <s v="91002758"/>
    <s v="1411309"/>
    <d v="2024-03-14T00:00:00"/>
    <d v="2024-03-14T00:00:00"/>
    <n v="-13"/>
    <x v="0"/>
    <d v="2024-04-13T00:00:00"/>
    <s v="H"/>
    <s v="RON"/>
    <n v="-26331.65"/>
    <n v="-5298.225316404757"/>
  </r>
  <r>
    <x v="36"/>
    <s v="285656"/>
    <s v="RO10"/>
    <s v="2023"/>
    <s v="KN"/>
    <s v="10"/>
    <s v="91000642"/>
    <s v="5197840"/>
    <d v="2024-01-09T00:00:00"/>
    <d v="2024-01-09T00:00:00"/>
    <n v="76"/>
    <x v="2"/>
    <d v="2024-01-15T00:00:00"/>
    <s v="H"/>
    <s v="RON"/>
    <n v="-150.19999999999999"/>
    <n v="-30.221936055051408"/>
  </r>
  <r>
    <x v="36"/>
    <s v="285656"/>
    <s v="RO10"/>
    <s v="2023"/>
    <s v="KN"/>
    <s v="10"/>
    <s v="91000643"/>
    <s v="5197841"/>
    <d v="2024-01-09T00:00:00"/>
    <d v="2024-01-09T00:00:00"/>
    <n v="76"/>
    <x v="2"/>
    <d v="2024-01-15T00:00:00"/>
    <s v="H"/>
    <s v="RON"/>
    <n v="-71.989999999999995"/>
    <n v="-14.485200909475038"/>
  </r>
  <r>
    <x v="36"/>
    <s v="285656"/>
    <s v="RO10"/>
    <s v="2023"/>
    <s v="SK"/>
    <s v="10"/>
    <s v="1300000047"/>
    <s v=""/>
    <d v="2024-01-10T00:00:00"/>
    <d v="2024-01-10T00:00:00"/>
    <n v="81"/>
    <x v="2"/>
    <d v="2024-01-10T00:00:00"/>
    <s v="S"/>
    <s v="RON"/>
    <n v="223"/>
    <n v="44.87011811102839"/>
  </r>
  <r>
    <x v="37"/>
    <s v="285443"/>
    <s v="RO10"/>
    <s v="2023"/>
    <s v="KN"/>
    <s v="12"/>
    <s v="91002729"/>
    <s v="91481223"/>
    <d v="2024-03-22T00:00:00"/>
    <d v="2024-03-22T00:00:00"/>
    <n v="-21"/>
    <x v="0"/>
    <d v="2024-04-21T00:00:00"/>
    <s v="H"/>
    <s v="EUR"/>
    <n v="-1902.56"/>
    <n v="-382.81655566510392"/>
  </r>
  <r>
    <x v="38"/>
    <s v="283912"/>
    <s v="RO10"/>
    <s v="2023"/>
    <s v="KN"/>
    <s v="10"/>
    <s v="91001356"/>
    <s v="44"/>
    <d v="2024-01-30T00:00:00"/>
    <d v="2024-01-30T00:00:00"/>
    <n v="-30"/>
    <x v="0"/>
    <d v="2024-04-30T00:00:00"/>
    <s v="H"/>
    <s v="EUR"/>
    <n v="-15996.98"/>
    <n v="-3218.77301354152"/>
  </r>
  <r>
    <x v="38"/>
    <s v="283912"/>
    <s v="RO10"/>
    <s v="2023"/>
    <s v="KN"/>
    <s v="11"/>
    <s v="91001601"/>
    <s v="76"/>
    <d v="2024-02-14T00:00:00"/>
    <d v="2024-02-14T00:00:00"/>
    <n v="-61"/>
    <x v="0"/>
    <d v="2024-05-31T00:00:00"/>
    <s v="H"/>
    <s v="EUR"/>
    <n v="-15943.43"/>
    <n v="-3207.9981488561139"/>
  </r>
  <r>
    <x v="38"/>
    <s v="283912"/>
    <s v="RO10"/>
    <s v="2023"/>
    <s v="KN"/>
    <s v="9"/>
    <s v="91000201"/>
    <s v="660"/>
    <d v="2023-12-20T00:00:00"/>
    <d v="2023-12-20T00:00:00"/>
    <n v="0"/>
    <x v="0"/>
    <d v="2024-03-31T00:00:00"/>
    <s v="H"/>
    <s v="EUR"/>
    <n v="-2054.6799999999998"/>
    <n v="-413.42481740075249"/>
  </r>
  <r>
    <x v="38"/>
    <s v="283912"/>
    <s v="RO10"/>
    <s v="2023"/>
    <s v="KN"/>
    <s v="9"/>
    <s v="91000250"/>
    <s v="660"/>
    <d v="2023-12-20T00:00:00"/>
    <d v="2023-12-20T00:00:00"/>
    <n v="0"/>
    <x v="0"/>
    <d v="2024-03-31T00:00:00"/>
    <s v="H"/>
    <s v="EUR"/>
    <n v="-2054.6799999999998"/>
    <n v="-413.42481740075249"/>
  </r>
  <r>
    <x v="38"/>
    <s v="283912"/>
    <s v="RO10"/>
    <s v="2023"/>
    <s v="KR"/>
    <s v="9"/>
    <s v="92000018"/>
    <s v="660"/>
    <d v="2023-12-20T00:00:00"/>
    <d v="2023-12-20T00:00:00"/>
    <n v="0"/>
    <x v="0"/>
    <d v="2024-03-31T00:00:00"/>
    <s v="H"/>
    <s v="EUR"/>
    <n v="2054.6799999999998"/>
    <n v="413.42481740075249"/>
  </r>
  <r>
    <x v="39"/>
    <s v="285527"/>
    <s v="RO10"/>
    <s v="2023"/>
    <s v="SK"/>
    <s v="12"/>
    <s v="1300000098"/>
    <s v=""/>
    <d v="2024-03-08T00:00:00"/>
    <d v="2024-03-08T00:00:00"/>
    <n v="23"/>
    <x v="1"/>
    <d v="2024-03-08T00:00:00"/>
    <s v="S"/>
    <s v="RON"/>
    <n v="9.5"/>
    <n v="1.9115072737882051"/>
  </r>
  <r>
    <x v="39"/>
    <s v="285527"/>
    <s v="RO10"/>
    <s v="2023"/>
    <s v="KN"/>
    <s v="12"/>
    <s v="91003257"/>
    <s v="8596974"/>
    <d v="2024-03-07T00:00:00"/>
    <d v="2024-03-07T00:00:00"/>
    <n v="24"/>
    <x v="1"/>
    <d v="2024-03-07T00:00:00"/>
    <s v="H"/>
    <s v="RON"/>
    <n v="-9.5"/>
    <n v="-1.9115072737882051"/>
  </r>
  <r>
    <x v="40"/>
    <s v="286016"/>
    <s v="RO10"/>
    <s v="2023"/>
    <s v="KN"/>
    <s v="12"/>
    <s v="91002955"/>
    <s v="530"/>
    <d v="2024-03-25T00:00:00"/>
    <d v="2024-03-25T00:00:00"/>
    <n v="5"/>
    <x v="1"/>
    <d v="2024-03-26T00:00:00"/>
    <s v="H"/>
    <s v="RON"/>
    <n v="-2683.56"/>
    <n v="-539.96257469969214"/>
  </r>
  <r>
    <x v="41"/>
    <s v="285989"/>
    <s v="RO10"/>
    <s v="2023"/>
    <s v="KN"/>
    <s v="11"/>
    <s v="91002309"/>
    <s v="2024073"/>
    <d v="2024-02-29T00:00:00"/>
    <d v="2024-02-29T00:00:00"/>
    <n v="-9"/>
    <x v="0"/>
    <d v="2024-04-09T00:00:00"/>
    <s v="H"/>
    <s v="EUR"/>
    <n v="-37330.71"/>
    <n v="-7511.3603895450615"/>
  </r>
  <r>
    <x v="41"/>
    <s v="285989"/>
    <s v="RO10"/>
    <s v="2023"/>
    <s v="KN"/>
    <s v="11"/>
    <s v="91002253"/>
    <s v="39"/>
    <d v="2024-02-26T00:00:00"/>
    <d v="2024-02-26T00:00:00"/>
    <n v="-6"/>
    <x v="0"/>
    <d v="2024-04-06T00:00:00"/>
    <s v="H"/>
    <s v="EUR"/>
    <n v="-19932.54"/>
    <n v="-4010.6521257973"/>
  </r>
  <r>
    <x v="42"/>
    <s v="285662"/>
    <s v="RO10"/>
    <s v="2023"/>
    <s v="ZA"/>
    <s v="8"/>
    <s v="200001963"/>
    <s v="53679"/>
    <d v="2023-10-23T00:00:00"/>
    <d v="2023-11-30T00:00:00"/>
    <n v="145"/>
    <x v="3"/>
    <d v="2023-11-07T00:00:00"/>
    <s v="H"/>
    <s v="EUR"/>
    <n v="-198.9"/>
    <n v="-40.020925974365682"/>
  </r>
  <r>
    <x v="43"/>
    <s v="285634"/>
    <s v="RO10"/>
    <s v="2023"/>
    <s v="KN"/>
    <s v="11"/>
    <s v="91001625"/>
    <s v="78"/>
    <d v="2024-02-23T00:00:00"/>
    <d v="2024-02-23T00:00:00"/>
    <n v="7"/>
    <x v="1"/>
    <d v="2024-03-24T00:00:00"/>
    <s v="H"/>
    <s v="RON"/>
    <n v="-3908.85"/>
    <n v="-786.50475864705527"/>
  </r>
  <r>
    <x v="44"/>
    <s v="285460"/>
    <s v="RO10"/>
    <s v="2023"/>
    <s v="KN"/>
    <s v="10"/>
    <s v="91001448"/>
    <s v="8900365972"/>
    <d v="2024-01-05T00:00:00"/>
    <d v="2024-01-05T00:00:00"/>
    <n v="86"/>
    <x v="2"/>
    <d v="2024-01-05T00:00:00"/>
    <s v="H"/>
    <s v="RON"/>
    <n v="-1329.83"/>
    <n v="-267.57681241071248"/>
  </r>
  <r>
    <x v="45"/>
    <s v="284390"/>
    <s v="RO10"/>
    <s v="2023"/>
    <s v="KN"/>
    <s v="12"/>
    <s v="91002328"/>
    <s v="109815"/>
    <d v="2024-03-12T00:00:00"/>
    <d v="2024-03-12T00:00:00"/>
    <n v="-26"/>
    <x v="0"/>
    <d v="2024-04-26T00:00:00"/>
    <s v="H"/>
    <s v="RON"/>
    <n v="-28070.62"/>
    <n v="-5648.1257168152279"/>
  </r>
  <r>
    <x v="45"/>
    <s v="284390"/>
    <s v="RO10"/>
    <s v="2023"/>
    <s v="KN"/>
    <s v="12"/>
    <s v="91002785"/>
    <s v="109869"/>
    <d v="2024-03-25T00:00:00"/>
    <d v="2024-03-25T00:00:00"/>
    <n v="-39"/>
    <x v="0"/>
    <d v="2024-05-09T00:00:00"/>
    <s v="H"/>
    <s v="RON"/>
    <n v="-6470.01"/>
    <n v="-1301.8390712086764"/>
  </r>
  <r>
    <x v="45"/>
    <s v="284390"/>
    <s v="RO10"/>
    <s v="2023"/>
    <s v="KN"/>
    <s v="11"/>
    <s v="91001493"/>
    <s v="109721"/>
    <d v="2024-02-19T00:00:00"/>
    <d v="2024-02-19T00:00:00"/>
    <n v="-4"/>
    <x v="0"/>
    <d v="2024-04-04T00:00:00"/>
    <s v="H"/>
    <s v="RON"/>
    <n v="-28428.62"/>
    <n v="-5720.1593593432463"/>
  </r>
  <r>
    <x v="45"/>
    <s v="284390"/>
    <s v="RO10"/>
    <s v="2023"/>
    <s v="KN"/>
    <s v="12"/>
    <s v="91002416"/>
    <s v="109835"/>
    <d v="2024-03-14T00:00:00"/>
    <d v="2024-03-14T00:00:00"/>
    <n v="-28"/>
    <x v="0"/>
    <d v="2024-04-28T00:00:00"/>
    <s v="H"/>
    <s v="RON"/>
    <n v="-8138.89"/>
    <n v="-1637.6365721644299"/>
  </r>
  <r>
    <x v="46"/>
    <s v="283706"/>
    <s v="RO10"/>
    <s v="2023"/>
    <s v="ZA"/>
    <s v="8"/>
    <s v="200001174"/>
    <s v="87658449"/>
    <d v="2022-03-01T00:00:00"/>
    <d v="2023-11-30T00:00:00"/>
    <n v="701"/>
    <x v="5"/>
    <d v="2022-04-30T00:00:00"/>
    <s v="H"/>
    <s v="RON"/>
    <n v="-86.5"/>
    <n v="-17.404776756071552"/>
  </r>
  <r>
    <x v="47"/>
    <s v="285530"/>
    <s v="RO10"/>
    <s v="2023"/>
    <s v="KN"/>
    <s v="12"/>
    <s v="91002561"/>
    <s v="7320413765"/>
    <d v="2024-03-19T00:00:00"/>
    <d v="2024-03-19T00:00:00"/>
    <n v="-18"/>
    <x v="0"/>
    <d v="2024-04-18T00:00:00"/>
    <s v="H"/>
    <s v="RON"/>
    <n v="-958.9"/>
    <n v="-192.94150787742208"/>
  </r>
  <r>
    <x v="48"/>
    <s v="107027"/>
    <s v="RO10"/>
    <s v="2023"/>
    <s v="KN"/>
    <s v="11"/>
    <s v="91002413"/>
    <s v="11523"/>
    <d v="2023-10-31T00:00:00"/>
    <d v="2024-02-01T00:00:00"/>
    <n v="152"/>
    <x v="3"/>
    <d v="2023-10-31T00:00:00"/>
    <s v="H"/>
    <s v="EUR"/>
    <n v="-45629.56"/>
    <n v="-9181.1827199742438"/>
  </r>
  <r>
    <x v="48"/>
    <s v="107027"/>
    <s v="RO10"/>
    <s v="2023"/>
    <s v="KN"/>
    <s v="11"/>
    <s v="91002414"/>
    <s v="130723"/>
    <d v="2023-07-31T00:00:00"/>
    <d v="2024-02-01T00:00:00"/>
    <n v="244"/>
    <x v="3"/>
    <d v="2023-07-31T00:00:00"/>
    <s v="H"/>
    <s v="EUR"/>
    <n v="-331.72"/>
    <n v="-66.745809774844574"/>
  </r>
  <r>
    <x v="49"/>
    <s v="285534"/>
    <s v="RO10"/>
    <s v="2023"/>
    <s v="KN"/>
    <s v="12"/>
    <s v="91002929"/>
    <s v="1141441"/>
    <d v="2024-03-21T00:00:00"/>
    <d v="2024-03-21T00:00:00"/>
    <n v="10"/>
    <x v="1"/>
    <d v="2024-03-21T00:00:00"/>
    <s v="H"/>
    <s v="RON"/>
    <n v="-270"/>
    <n v="-54.327048833980562"/>
  </r>
  <r>
    <x v="49"/>
    <s v="285534"/>
    <s v="RO10"/>
    <s v="2023"/>
    <s v="SK"/>
    <s v="12"/>
    <s v="1300000116"/>
    <s v=""/>
    <d v="2024-03-22T00:00:00"/>
    <d v="2024-03-22T00:00:00"/>
    <n v="9"/>
    <x v="1"/>
    <d v="2024-03-22T00:00:00"/>
    <s v="S"/>
    <s v="RON"/>
    <n v="270"/>
    <n v="54.327048833980562"/>
  </r>
  <r>
    <x v="50"/>
    <s v="285461"/>
    <s v="RO10"/>
    <s v="2023"/>
    <s v="KN"/>
    <s v="10"/>
    <s v="91000667"/>
    <s v="62"/>
    <d v="2024-01-18T00:00:00"/>
    <d v="2024-01-18T00:00:00"/>
    <n v="-17"/>
    <x v="0"/>
    <d v="2024-04-17T00:00:00"/>
    <s v="H"/>
    <s v="RON"/>
    <n v="-2131.29"/>
    <n v="-428.83961447916454"/>
  </r>
  <r>
    <x v="50"/>
    <s v="285461"/>
    <s v="RO10"/>
    <s v="2023"/>
    <s v="KN"/>
    <s v="9"/>
    <s v="91000178"/>
    <s v="2307"/>
    <d v="2023-12-18T00:00:00"/>
    <d v="2023-12-18T00:00:00"/>
    <n v="14"/>
    <x v="1"/>
    <d v="2024-03-17T00:00:00"/>
    <s v="H"/>
    <s v="RON"/>
    <n v="-428.4"/>
    <n v="-86.198917483249161"/>
  </r>
  <r>
    <x v="50"/>
    <s v="285461"/>
    <s v="RO10"/>
    <s v="2023"/>
    <s v="KN"/>
    <s v="12"/>
    <s v="91002671"/>
    <s v="519"/>
    <d v="2024-03-21T00:00:00"/>
    <d v="2024-03-21T00:00:00"/>
    <n v="-80"/>
    <x v="0"/>
    <d v="2024-06-19T00:00:00"/>
    <s v="H"/>
    <s v="RON"/>
    <n v="-583.12"/>
    <n v="-117.3303285780398"/>
  </r>
  <r>
    <x v="51"/>
    <s v="152020"/>
    <s v="RO10"/>
    <s v="2023"/>
    <s v="KN"/>
    <s v="11"/>
    <s v="91002111"/>
    <s v="11104"/>
    <d v="2024-02-29T00:00:00"/>
    <d v="2024-02-29T00:00:00"/>
    <n v="1"/>
    <x v="1"/>
    <d v="2024-03-30T00:00:00"/>
    <s v="H"/>
    <s v="RON"/>
    <n v="-238"/>
    <n v="-47.888287490693976"/>
  </r>
  <r>
    <x v="51"/>
    <s v="152020"/>
    <s v="RO10"/>
    <s v="2023"/>
    <s v="KN"/>
    <s v="11"/>
    <s v="91002112"/>
    <s v="11146"/>
    <d v="2024-02-29T00:00:00"/>
    <d v="2024-02-29T00:00:00"/>
    <n v="1"/>
    <x v="1"/>
    <d v="2024-03-30T00:00:00"/>
    <s v="H"/>
    <s v="RON"/>
    <n v="-1258.6400000000001"/>
    <n v="-253.25258053481963"/>
  </r>
  <r>
    <x v="51"/>
    <s v="152020"/>
    <s v="RO10"/>
    <s v="2023"/>
    <s v="KN"/>
    <s v="12"/>
    <s v="91003166"/>
    <s v="11244"/>
    <d v="2024-03-29T00:00:00"/>
    <d v="2024-03-29T00:00:00"/>
    <n v="-28"/>
    <x v="0"/>
    <d v="2024-04-28T00:00:00"/>
    <s v="H"/>
    <s v="RON"/>
    <n v="-238"/>
    <n v="-47.888287490693976"/>
  </r>
  <r>
    <x v="51"/>
    <s v="152020"/>
    <s v="RO10"/>
    <s v="2023"/>
    <s v="KN"/>
    <s v="12"/>
    <s v="91003167"/>
    <s v="11275"/>
    <d v="2024-03-29T00:00:00"/>
    <d v="2024-03-29T00:00:00"/>
    <n v="-28"/>
    <x v="0"/>
    <d v="2024-04-28T00:00:00"/>
    <s v="H"/>
    <s v="RON"/>
    <n v="-1659.62"/>
    <n v="-333.93428439204007"/>
  </r>
  <r>
    <x v="52"/>
    <s v="285462"/>
    <s v="RO10"/>
    <s v="2023"/>
    <s v="KN"/>
    <s v="12"/>
    <s v="91003052"/>
    <s v="48563"/>
    <d v="2024-03-28T00:00:00"/>
    <d v="2024-03-28T00:00:00"/>
    <n v="-27"/>
    <x v="0"/>
    <d v="2024-04-27T00:00:00"/>
    <s v="H"/>
    <s v="RON"/>
    <n v="-165.64"/>
    <n v="-33.328638403187185"/>
  </r>
  <r>
    <x v="53"/>
    <s v="102049"/>
    <s v="RO10"/>
    <s v="2023"/>
    <s v="KN"/>
    <s v="12"/>
    <s v="91003207"/>
    <s v="937015544"/>
    <d v="2024-03-04T00:00:00"/>
    <d v="2024-03-04T00:00:00"/>
    <n v="-13"/>
    <x v="0"/>
    <d v="2024-04-13T00:00:00"/>
    <s v="H"/>
    <s v="EUR"/>
    <n v="-6070.58"/>
    <n v="-1221.4692448540211"/>
  </r>
  <r>
    <x v="53"/>
    <s v="102049"/>
    <s v="RO10"/>
    <s v="2023"/>
    <s v="DZ"/>
    <s v="12"/>
    <s v="1400000298"/>
    <s v="12"/>
    <d v="2024-03-07T00:00:00"/>
    <d v="2024-03-07T00:00:00"/>
    <n v="24"/>
    <x v="1"/>
    <d v="2024-03-07T00:00:00"/>
    <s v="S"/>
    <s v="EUR"/>
    <n v="6216.04"/>
    <n v="1250.7374393850982"/>
  </r>
  <r>
    <x v="54"/>
    <s v="285537"/>
    <s v="RO10"/>
    <s v="2023"/>
    <s v="SK"/>
    <s v="12"/>
    <s v="1300000111"/>
    <s v=""/>
    <d v="2024-03-20T00:00:00"/>
    <d v="2024-03-20T00:00:00"/>
    <n v="11"/>
    <x v="1"/>
    <d v="2024-03-20T00:00:00"/>
    <s v="S"/>
    <s v="RON"/>
    <n v="92"/>
    <n v="18.511438861948932"/>
  </r>
  <r>
    <x v="55"/>
    <s v="286024"/>
    <s v="RO10"/>
    <s v="2023"/>
    <s v="SK"/>
    <s v="12"/>
    <s v="1300000123"/>
    <s v=""/>
    <d v="2024-03-29T00:00:00"/>
    <d v="2024-03-29T00:00:00"/>
    <n v="2"/>
    <x v="1"/>
    <d v="2024-03-29T00:00:00"/>
    <s v="S"/>
    <s v="RON"/>
    <n v="88"/>
    <n v="17.706593694038109"/>
  </r>
  <r>
    <x v="55"/>
    <s v="286024"/>
    <s v="RO10"/>
    <s v="2023"/>
    <s v="KN"/>
    <s v="12"/>
    <s v="91003262"/>
    <s v="6000"/>
    <d v="2024-03-27T00:00:00"/>
    <d v="2024-03-27T00:00:00"/>
    <n v="4"/>
    <x v="1"/>
    <d v="2024-03-27T00:00:00"/>
    <s v="H"/>
    <s v="RON"/>
    <n v="-88"/>
    <n v="-17.706593694038109"/>
  </r>
  <r>
    <x v="56"/>
    <s v="286021"/>
    <s v="RO10"/>
    <s v="2023"/>
    <s v="KN"/>
    <s v="12"/>
    <s v="91003306"/>
    <s v="332/2024"/>
    <d v="2024-03-08T00:00:00"/>
    <d v="2024-03-08T00:00:00"/>
    <n v="22"/>
    <x v="1"/>
    <d v="2024-03-09T00:00:00"/>
    <s v="H"/>
    <s v="EUR"/>
    <n v="-3606.25"/>
    <n v="-725.61822169460152"/>
  </r>
  <r>
    <x v="57"/>
    <s v="285463"/>
    <s v="RO10"/>
    <s v="2023"/>
    <s v="KN"/>
    <s v="12"/>
    <s v="91002379"/>
    <s v="114"/>
    <d v="2024-03-01T00:00:00"/>
    <d v="2024-03-01T00:00:00"/>
    <n v="0"/>
    <x v="0"/>
    <d v="2024-03-31T00:00:00"/>
    <s v="H"/>
    <s v="RON"/>
    <n v="-16627.28"/>
    <n v="-3345.5964908750675"/>
  </r>
  <r>
    <x v="58"/>
    <s v="285464"/>
    <s v="RO10"/>
    <s v="2023"/>
    <s v="KN"/>
    <s v="12"/>
    <s v="91002380"/>
    <s v="28042"/>
    <d v="2024-03-05T00:00:00"/>
    <d v="2024-03-05T00:00:00"/>
    <n v="-4"/>
    <x v="0"/>
    <d v="2024-04-04T00:00:00"/>
    <s v="H"/>
    <s v="RON"/>
    <n v="-2000"/>
    <n v="-402.4225839554116"/>
  </r>
  <r>
    <x v="59"/>
    <s v="285097"/>
    <s v="RO10"/>
    <s v="2023"/>
    <s v="KN"/>
    <s v="12"/>
    <s v="91003014"/>
    <s v="88570"/>
    <d v="2024-03-25T00:00:00"/>
    <d v="2024-03-25T00:00:00"/>
    <n v="-24"/>
    <x v="0"/>
    <d v="2024-04-24T00:00:00"/>
    <s v="H"/>
    <s v="EUR"/>
    <n v="-3170.1"/>
    <n v="-637.85991669852513"/>
  </r>
  <r>
    <x v="60"/>
    <s v="285538"/>
    <s v="RO10"/>
    <s v="2023"/>
    <s v="KN"/>
    <s v="12"/>
    <s v="91003123"/>
    <s v="9310744"/>
    <d v="2024-03-31T00:00:00"/>
    <d v="2024-03-31T00:00:00"/>
    <n v="-14"/>
    <x v="0"/>
    <d v="2024-04-14T00:00:00"/>
    <s v="H"/>
    <s v="RON"/>
    <n v="-220.84"/>
    <n v="-44.435501720356548"/>
  </r>
  <r>
    <x v="60"/>
    <s v="285538"/>
    <s v="RO10"/>
    <s v="2023"/>
    <s v="KN"/>
    <s v="11"/>
    <s v="91002114"/>
    <s v="9231040"/>
    <d v="2024-02-29T00:00:00"/>
    <d v="2024-02-29T00:00:00"/>
    <n v="17"/>
    <x v="1"/>
    <d v="2024-03-14T00:00:00"/>
    <s v="H"/>
    <s v="RON"/>
    <n v="-82.82"/>
    <n v="-16.664319201593592"/>
  </r>
  <r>
    <x v="60"/>
    <s v="285538"/>
    <s v="RO10"/>
    <s v="2023"/>
    <s v="KN"/>
    <s v="12"/>
    <s v="91002759"/>
    <s v="9271054"/>
    <d v="2024-03-16T00:00:00"/>
    <d v="2024-03-16T00:00:00"/>
    <n v="1"/>
    <x v="1"/>
    <d v="2024-03-30T00:00:00"/>
    <s v="H"/>
    <s v="RON"/>
    <n v="-127.01"/>
    <n v="-25.555846194088414"/>
  </r>
  <r>
    <x v="61"/>
    <s v="285465"/>
    <s v="RO10"/>
    <s v="2023"/>
    <s v="KN"/>
    <s v="12"/>
    <s v="91003029"/>
    <s v="3215858"/>
    <d v="2024-03-29T00:00:00"/>
    <d v="2024-03-29T00:00:00"/>
    <n v="-30"/>
    <x v="0"/>
    <d v="2024-04-30T00:00:00"/>
    <s v="H"/>
    <s v="RON"/>
    <n v="-599.4"/>
    <n v="-120.60604841143684"/>
  </r>
  <r>
    <x v="61"/>
    <s v="285465"/>
    <s v="RO10"/>
    <s v="2023"/>
    <s v="KN"/>
    <s v="11"/>
    <s v="91001183"/>
    <s v="2870253"/>
    <d v="2024-02-06T00:00:00"/>
    <d v="2024-02-06T00:00:00"/>
    <n v="1"/>
    <x v="1"/>
    <d v="2024-03-30T00:00:00"/>
    <s v="H"/>
    <s v="RON"/>
    <n v="-1070"/>
    <n v="-215.2960824161452"/>
  </r>
  <r>
    <x v="61"/>
    <s v="285465"/>
    <s v="RO10"/>
    <s v="2023"/>
    <s v="KN"/>
    <s v="12"/>
    <s v="91002097"/>
    <s v="3049973"/>
    <d v="2024-03-05T00:00:00"/>
    <d v="2024-03-05T00:00:00"/>
    <n v="-30"/>
    <x v="0"/>
    <d v="2024-04-30T00:00:00"/>
    <s v="H"/>
    <s v="RON"/>
    <n v="-944.8"/>
    <n v="-190.10442866053643"/>
  </r>
  <r>
    <x v="61"/>
    <s v="285465"/>
    <s v="RO10"/>
    <s v="2023"/>
    <s v="KN"/>
    <s v="11"/>
    <s v="91001370"/>
    <s v="2834775"/>
    <d v="2024-02-01T00:00:00"/>
    <d v="2024-02-01T00:00:00"/>
    <n v="1"/>
    <x v="1"/>
    <d v="2024-03-30T00:00:00"/>
    <s v="H"/>
    <s v="RON"/>
    <n v="-930"/>
    <n v="-187.12650153926637"/>
  </r>
  <r>
    <x v="61"/>
    <s v="285465"/>
    <s v="RO10"/>
    <s v="2023"/>
    <s v="KN"/>
    <s v="11"/>
    <s v="91001424"/>
    <s v="2905357"/>
    <d v="2024-02-12T00:00:00"/>
    <d v="2024-02-12T00:00:00"/>
    <n v="1"/>
    <x v="1"/>
    <d v="2024-03-30T00:00:00"/>
    <s v="H"/>
    <s v="RON"/>
    <n v="-890.5"/>
    <n v="-179.17865550614701"/>
  </r>
  <r>
    <x v="61"/>
    <s v="285465"/>
    <s v="RO10"/>
    <s v="2023"/>
    <s v="KN"/>
    <s v="11"/>
    <s v="91001425"/>
    <s v="2923090"/>
    <d v="2024-02-14T00:00:00"/>
    <d v="2024-02-14T00:00:00"/>
    <n v="1"/>
    <x v="1"/>
    <d v="2024-03-30T00:00:00"/>
    <s v="H"/>
    <s v="RON"/>
    <n v="-590"/>
    <n v="-118.71466226684642"/>
  </r>
  <r>
    <x v="61"/>
    <s v="285465"/>
    <s v="RO10"/>
    <s v="2023"/>
    <s v="KN"/>
    <s v="11"/>
    <s v="91001452"/>
    <s v="2912566"/>
    <d v="2024-02-13T00:00:00"/>
    <d v="2024-02-13T00:00:00"/>
    <n v="1"/>
    <x v="1"/>
    <d v="2024-03-30T00:00:00"/>
    <s v="H"/>
    <s v="RON"/>
    <n v="-50.85"/>
    <n v="-10.23159419706634"/>
  </r>
  <r>
    <x v="61"/>
    <s v="285465"/>
    <s v="RO10"/>
    <s v="2023"/>
    <s v="KN"/>
    <s v="11"/>
    <s v="91001499"/>
    <s v="2934215"/>
    <d v="2024-02-15T00:00:00"/>
    <d v="2024-02-15T00:00:00"/>
    <n v="1"/>
    <x v="1"/>
    <d v="2024-03-30T00:00:00"/>
    <s v="H"/>
    <s v="RON"/>
    <n v="-81.849999999999994"/>
    <n v="-16.469144248375219"/>
  </r>
  <r>
    <x v="61"/>
    <s v="285465"/>
    <s v="RO10"/>
    <s v="2023"/>
    <s v="KN"/>
    <s v="11"/>
    <s v="91001632"/>
    <s v="2976092"/>
    <d v="2024-02-22T00:00:00"/>
    <d v="2024-02-22T00:00:00"/>
    <n v="1"/>
    <x v="1"/>
    <d v="2024-03-30T00:00:00"/>
    <s v="H"/>
    <s v="RON"/>
    <n v="-227.1"/>
    <n v="-45.695084408136985"/>
  </r>
  <r>
    <x v="61"/>
    <s v="285465"/>
    <s v="RO10"/>
    <s v="2023"/>
    <s v="KN"/>
    <s v="11"/>
    <s v="91002254"/>
    <s v="2969709"/>
    <d v="2024-02-21T00:00:00"/>
    <d v="2024-02-21T00:00:00"/>
    <n v="0"/>
    <x v="0"/>
    <d v="2024-03-31T00:00:00"/>
    <s v="H"/>
    <s v="RON"/>
    <n v="-63"/>
    <n v="-12.676311394595464"/>
  </r>
  <r>
    <x v="62"/>
    <s v="285466"/>
    <s v="RO10"/>
    <s v="2023"/>
    <s v="KN"/>
    <s v="12"/>
    <s v="91002381"/>
    <s v="614"/>
    <d v="2024-03-01T00:00:00"/>
    <d v="2024-03-03T00:00:00"/>
    <n v="0"/>
    <x v="0"/>
    <d v="2024-03-31T00:00:00"/>
    <s v="H"/>
    <s v="RON"/>
    <n v="-18070.45"/>
    <n v="-3635.9785911185336"/>
  </r>
  <r>
    <x v="62"/>
    <s v="285466"/>
    <s v="RO10"/>
    <s v="2023"/>
    <s v="KN"/>
    <s v="12"/>
    <s v="91002382"/>
    <s v="615"/>
    <d v="2024-03-01T00:00:00"/>
    <d v="2024-03-01T00:00:00"/>
    <n v="0"/>
    <x v="0"/>
    <d v="2024-03-31T00:00:00"/>
    <s v="H"/>
    <s v="RON"/>
    <n v="-21543.17"/>
    <n v="-4334.7290689953516"/>
  </r>
  <r>
    <x v="62"/>
    <s v="285466"/>
    <s v="RO10"/>
    <s v="2023"/>
    <s v="KN"/>
    <s v="12"/>
    <s v="91002383"/>
    <s v="616"/>
    <d v="2024-03-01T00:00:00"/>
    <d v="2024-03-01T00:00:00"/>
    <n v="0"/>
    <x v="0"/>
    <d v="2024-03-31T00:00:00"/>
    <s v="H"/>
    <s v="RON"/>
    <n v="-29522.11"/>
    <n v="-5940.1818950079478"/>
  </r>
  <r>
    <x v="62"/>
    <s v="285466"/>
    <s v="RO10"/>
    <s v="2023"/>
    <s v="KN"/>
    <s v="12"/>
    <s v="91002385"/>
    <s v="617"/>
    <d v="2024-03-01T00:00:00"/>
    <d v="2024-03-01T00:00:00"/>
    <n v="0"/>
    <x v="0"/>
    <d v="2024-03-31T00:00:00"/>
    <s v="H"/>
    <s v="RON"/>
    <n v="-24101.85"/>
    <n v="-4849.5643775528679"/>
  </r>
  <r>
    <x v="63"/>
    <s v="107029"/>
    <s v="RO10"/>
    <s v="2023"/>
    <s v="ZA"/>
    <s v="8"/>
    <s v="200001290"/>
    <s v="1213"/>
    <d v="2021-12-09T00:00:00"/>
    <d v="2023-11-30T00:00:00"/>
    <n v="798"/>
    <x v="5"/>
    <d v="2022-01-23T00:00:00"/>
    <s v="H"/>
    <s v="EUR"/>
    <n v="-745.89"/>
    <n v="-150.08149057325096"/>
  </r>
  <r>
    <x v="63"/>
    <s v="107029"/>
    <s v="RO10"/>
    <s v="2023"/>
    <s v="ZA"/>
    <s v="8"/>
    <s v="200001962"/>
    <s v="50172468"/>
    <d v="2023-11-29T00:00:00"/>
    <d v="2023-11-30T00:00:00"/>
    <n v="78"/>
    <x v="2"/>
    <d v="2024-01-13T00:00:00"/>
    <s v="H"/>
    <s v="EUR"/>
    <n v="-745.89"/>
    <n v="-150.08149057325096"/>
  </r>
  <r>
    <x v="63"/>
    <s v="107029"/>
    <s v="RO10"/>
    <s v="2023"/>
    <s v="KN"/>
    <s v="12"/>
    <s v="91003304"/>
    <s v="9950173228"/>
    <d v="2024-03-05T00:00:00"/>
    <d v="2024-03-05T00:00:00"/>
    <n v="-14"/>
    <x v="0"/>
    <d v="2024-04-14T00:00:00"/>
    <s v="H"/>
    <s v="EUR"/>
    <n v="-4626.88"/>
    <n v="-930.98050262580739"/>
  </r>
  <r>
    <x v="63"/>
    <s v="107029"/>
    <s v="RO10"/>
    <s v="2023"/>
    <s v="ZA"/>
    <s v="8"/>
    <s v="200001335"/>
    <s v="1263"/>
    <d v="2022-03-01T00:00:00"/>
    <d v="2023-11-30T00:00:00"/>
    <n v="716"/>
    <x v="5"/>
    <d v="2022-04-15T00:00:00"/>
    <s v="H"/>
    <s v="EUR"/>
    <n v="-1319.78"/>
    <n v="-265.55463892633657"/>
  </r>
  <r>
    <x v="63"/>
    <s v="107029"/>
    <s v="RO10"/>
    <s v="2023"/>
    <s v="KN"/>
    <s v="11"/>
    <s v="91002248"/>
    <s v="9950173172"/>
    <d v="2024-02-26T00:00:00"/>
    <d v="2024-02-26T00:00:00"/>
    <n v="-6"/>
    <x v="0"/>
    <d v="2024-04-06T00:00:00"/>
    <s v="H"/>
    <s v="EUR"/>
    <n v="-1766.23"/>
    <n v="-355.38542022978328"/>
  </r>
  <r>
    <x v="63"/>
    <s v="107029"/>
    <s v="RO10"/>
    <s v="2023"/>
    <s v="KN"/>
    <s v="12"/>
    <s v="91003305"/>
    <s v="9950173402"/>
    <d v="2024-03-26T00:00:00"/>
    <d v="2024-03-26T00:00:00"/>
    <n v="-35"/>
    <x v="0"/>
    <d v="2024-05-05T00:00:00"/>
    <s v="H"/>
    <s v="EUR"/>
    <n v="-2038.15"/>
    <n v="-410.0987947443611"/>
  </r>
  <r>
    <x v="64"/>
    <s v="284138"/>
    <s v="RO10"/>
    <s v="2023"/>
    <s v="KN"/>
    <s v="11"/>
    <s v="91002116"/>
    <s v="6247060"/>
    <d v="2024-02-29T00:00:00"/>
    <d v="2024-02-29T00:00:00"/>
    <n v="1"/>
    <x v="1"/>
    <d v="2024-03-30T00:00:00"/>
    <s v="H"/>
    <s v="RON"/>
    <n v="-945.87"/>
    <n v="-190.31972474295259"/>
  </r>
  <r>
    <x v="64"/>
    <s v="284138"/>
    <s v="RO10"/>
    <s v="2023"/>
    <s v="KN"/>
    <s v="12"/>
    <s v="91003168"/>
    <s v="6274593"/>
    <d v="2024-03-29T00:00:00"/>
    <d v="2024-03-29T00:00:00"/>
    <n v="-28"/>
    <x v="0"/>
    <d v="2024-04-28T00:00:00"/>
    <s v="H"/>
    <s v="RON"/>
    <n v="-8633.5300000000007"/>
    <n v="-1737.1637256282825"/>
  </r>
  <r>
    <x v="64"/>
    <s v="284138"/>
    <s v="RO10"/>
    <s v="2023"/>
    <s v="KN"/>
    <s v="12"/>
    <s v="91003169"/>
    <s v="6274594"/>
    <d v="2024-03-29T00:00:00"/>
    <d v="2024-03-29T00:00:00"/>
    <n v="-28"/>
    <x v="0"/>
    <d v="2024-04-28T00:00:00"/>
    <s v="H"/>
    <s v="RON"/>
    <n v="-1400.37"/>
    <n v="-281.77025694681981"/>
  </r>
  <r>
    <x v="64"/>
    <s v="284138"/>
    <s v="RO10"/>
    <s v="2023"/>
    <s v="KN"/>
    <s v="11"/>
    <s v="91001764"/>
    <s v="814422430"/>
    <d v="2024-02-28T00:00:00"/>
    <d v="2024-02-28T00:00:00"/>
    <n v="2"/>
    <x v="1"/>
    <d v="2024-03-29T00:00:00"/>
    <s v="H"/>
    <s v="RON"/>
    <n v="-4266.6000000000004"/>
    <n v="-858.48809835207965"/>
  </r>
  <r>
    <x v="64"/>
    <s v="284138"/>
    <s v="RO10"/>
    <s v="2023"/>
    <s v="KN"/>
    <s v="12"/>
    <s v="91002768"/>
    <s v="814426138"/>
    <d v="2024-03-20T00:00:00"/>
    <d v="2024-03-20T00:00:00"/>
    <n v="-19"/>
    <x v="0"/>
    <d v="2024-04-19T00:00:00"/>
    <s v="H"/>
    <s v="RON"/>
    <n v="-8647.0499999999993"/>
    <n v="-1739.8841022958206"/>
  </r>
  <r>
    <x v="64"/>
    <s v="284138"/>
    <s v="RO10"/>
    <s v="2023"/>
    <s v="KN"/>
    <s v="12"/>
    <s v="91003124"/>
    <s v="6270398"/>
    <d v="2024-03-28T00:00:00"/>
    <d v="2024-03-28T00:00:00"/>
    <n v="-27"/>
    <x v="0"/>
    <d v="2024-04-27T00:00:00"/>
    <s v="H"/>
    <s v="RON"/>
    <n v="-1405.04"/>
    <n v="-282.70991368035573"/>
  </r>
  <r>
    <x v="64"/>
    <s v="284138"/>
    <s v="RO10"/>
    <s v="2023"/>
    <s v="KN"/>
    <s v="12"/>
    <s v="91002760"/>
    <s v="6006796"/>
    <d v="2024-03-01T00:00:00"/>
    <d v="2024-03-01T00:00:00"/>
    <n v="0"/>
    <x v="0"/>
    <d v="2024-03-31T00:00:00"/>
    <s v="H"/>
    <s v="RON"/>
    <n v="-760.9"/>
    <n v="-153.10167206583634"/>
  </r>
  <r>
    <x v="64"/>
    <s v="284138"/>
    <s v="RO10"/>
    <s v="2023"/>
    <s v="KN"/>
    <s v="12"/>
    <s v="91002763"/>
    <s v="6112385"/>
    <d v="2024-03-01T00:00:00"/>
    <d v="2024-03-01T00:00:00"/>
    <n v="0"/>
    <x v="0"/>
    <d v="2024-03-31T00:00:00"/>
    <s v="H"/>
    <s v="RON"/>
    <n v="-1387.72"/>
    <n v="-279.2249341033019"/>
  </r>
  <r>
    <x v="64"/>
    <s v="284138"/>
    <s v="RO10"/>
    <s v="2023"/>
    <s v="ZA"/>
    <s v="8"/>
    <s v="200001078"/>
    <s v="5653110"/>
    <d v="2022-03-19T00:00:00"/>
    <d v="2023-11-30T00:00:00"/>
    <n v="683"/>
    <x v="5"/>
    <d v="2022-05-18T00:00:00"/>
    <s v="H"/>
    <s v="RON"/>
    <n v="-1534.91"/>
    <n v="-308.84122416950044"/>
  </r>
  <r>
    <x v="64"/>
    <s v="284138"/>
    <s v="RO10"/>
    <s v="2023"/>
    <s v="ZA"/>
    <s v="8"/>
    <s v="200001080"/>
    <s v="5668023"/>
    <d v="2022-04-02T00:00:00"/>
    <d v="2023-11-30T00:00:00"/>
    <n v="669"/>
    <x v="5"/>
    <d v="2022-06-01T00:00:00"/>
    <s v="H"/>
    <s v="RON"/>
    <n v="-186.78"/>
    <n v="-37.582245115595889"/>
  </r>
  <r>
    <x v="64"/>
    <s v="284138"/>
    <s v="RO10"/>
    <s v="2023"/>
    <s v="ZA"/>
    <s v="8"/>
    <s v="200001081"/>
    <s v="5689595"/>
    <d v="2022-05-01T00:00:00"/>
    <d v="2023-11-30T00:00:00"/>
    <n v="640"/>
    <x v="5"/>
    <d v="2022-06-30T00:00:00"/>
    <s v="H"/>
    <s v="RON"/>
    <n v="-835.52"/>
    <n v="-168.11605867321273"/>
  </r>
  <r>
    <x v="64"/>
    <s v="284138"/>
    <s v="RO10"/>
    <s v="2023"/>
    <s v="ZA"/>
    <s v="8"/>
    <s v="200001079"/>
    <s v="5660168"/>
    <d v="2022-03-29T00:00:00"/>
    <d v="2023-11-30T00:00:00"/>
    <n v="673"/>
    <x v="5"/>
    <d v="2022-05-28T00:00:00"/>
    <s v="H"/>
    <s v="RON"/>
    <n v="-4128.68"/>
    <n v="-830.73703696251437"/>
  </r>
  <r>
    <x v="64"/>
    <s v="284138"/>
    <s v="RO10"/>
    <s v="2023"/>
    <s v="KN"/>
    <s v="11"/>
    <s v="91002273"/>
    <s v="814419020"/>
    <d v="2024-02-14T00:00:00"/>
    <d v="2024-02-14T00:00:00"/>
    <n v="16"/>
    <x v="1"/>
    <d v="2024-03-15T00:00:00"/>
    <s v="H"/>
    <s v="RON"/>
    <n v="-1172.4000000000001"/>
    <n v="-235.90011871466228"/>
  </r>
  <r>
    <x v="64"/>
    <s v="284138"/>
    <s v="RO10"/>
    <s v="2023"/>
    <s v="KN"/>
    <s v="11"/>
    <s v="91001815"/>
    <s v="6235665"/>
    <d v="2024-02-15T00:00:00"/>
    <d v="2024-02-15T00:00:00"/>
    <n v="15"/>
    <x v="1"/>
    <d v="2024-03-16T00:00:00"/>
    <s v="H"/>
    <s v="RON"/>
    <n v="-1115.2"/>
    <n v="-224.39083281353751"/>
  </r>
  <r>
    <x v="64"/>
    <s v="284138"/>
    <s v="RO10"/>
    <s v="2023"/>
    <s v="KN"/>
    <s v="11"/>
    <s v="91002280"/>
    <s v="814420846"/>
    <d v="2024-02-21T00:00:00"/>
    <d v="2024-02-21T00:00:00"/>
    <n v="9"/>
    <x v="1"/>
    <d v="2024-03-22T00:00:00"/>
    <s v="H"/>
    <s v="RON"/>
    <n v="-1964.09"/>
    <n v="-395.19708646049213"/>
  </r>
  <r>
    <x v="64"/>
    <s v="284138"/>
    <s v="RO10"/>
    <s v="2023"/>
    <s v="KN"/>
    <s v="11"/>
    <s v="91001816"/>
    <s v="6240130"/>
    <d v="2024-02-17T00:00:00"/>
    <d v="2024-02-17T00:00:00"/>
    <n v="13"/>
    <x v="1"/>
    <d v="2024-03-18T00:00:00"/>
    <s v="H"/>
    <s v="RON"/>
    <n v="-379.88"/>
    <n v="-76.436145596490874"/>
  </r>
  <r>
    <x v="64"/>
    <s v="284138"/>
    <s v="RO10"/>
    <s v="2023"/>
    <s v="KN"/>
    <s v="11"/>
    <s v="91001775"/>
    <s v="6241439"/>
    <d v="2024-02-22T00:00:00"/>
    <d v="2024-02-22T00:00:00"/>
    <n v="8"/>
    <x v="1"/>
    <d v="2024-03-23T00:00:00"/>
    <s v="H"/>
    <s v="RON"/>
    <n v="-913.17"/>
    <n v="-183.7401154952816"/>
  </r>
  <r>
    <x v="64"/>
    <s v="284138"/>
    <s v="RO10"/>
    <s v="2023"/>
    <s v="KN"/>
    <s v="11"/>
    <s v="91001776"/>
    <s v="6245642"/>
    <d v="2024-02-24T00:00:00"/>
    <d v="2024-02-24T00:00:00"/>
    <n v="6"/>
    <x v="1"/>
    <d v="2024-03-25T00:00:00"/>
    <s v="H"/>
    <s v="RON"/>
    <n v="-446.14"/>
    <n v="-89.768405802933657"/>
  </r>
  <r>
    <x v="64"/>
    <s v="284138"/>
    <s v="RO10"/>
    <s v="2023"/>
    <s v="KN"/>
    <s v="11"/>
    <s v="91002266"/>
    <s v="6245643"/>
    <d v="2024-02-24T00:00:00"/>
    <d v="2024-02-24T00:00:00"/>
    <n v="6"/>
    <x v="1"/>
    <d v="2024-03-25T00:00:00"/>
    <s v="H"/>
    <s v="RON"/>
    <n v="-133.61000000000001"/>
    <n v="-26.883840721141272"/>
  </r>
  <r>
    <x v="64"/>
    <s v="284138"/>
    <s v="RO10"/>
    <s v="2023"/>
    <s v="KN"/>
    <s v="12"/>
    <s v="91002767"/>
    <s v="814423175"/>
    <d v="2024-03-06T00:00:00"/>
    <d v="2024-03-06T00:00:00"/>
    <n v="-5"/>
    <x v="0"/>
    <d v="2024-04-05T00:00:00"/>
    <s v="H"/>
    <s v="RON"/>
    <n v="-2966.86"/>
    <n v="-596.96573371697627"/>
  </r>
  <r>
    <x v="64"/>
    <s v="284138"/>
    <s v="RO10"/>
    <s v="2023"/>
    <s v="KN"/>
    <s v="12"/>
    <s v="91002365"/>
    <s v="6252609"/>
    <d v="2024-03-06T00:00:00"/>
    <d v="2024-03-06T00:00:00"/>
    <n v="-5"/>
    <x v="0"/>
    <d v="2024-04-05T00:00:00"/>
    <s v="H"/>
    <s v="RON"/>
    <n v="-1067.83"/>
    <n v="-214.85945391255356"/>
  </r>
  <r>
    <x v="64"/>
    <s v="284138"/>
    <s v="RO10"/>
    <s v="2023"/>
    <s v="KN"/>
    <s v="12"/>
    <s v="91002357"/>
    <s v="814424542"/>
    <d v="2024-03-13T00:00:00"/>
    <d v="2024-03-13T00:00:00"/>
    <n v="-12"/>
    <x v="0"/>
    <d v="2024-04-12T00:00:00"/>
    <s v="H"/>
    <s v="RON"/>
    <n v="-6293.2"/>
    <n v="-1266.2629026740981"/>
  </r>
  <r>
    <x v="64"/>
    <s v="284138"/>
    <s v="RO10"/>
    <s v="2023"/>
    <s v="KN"/>
    <s v="12"/>
    <s v="91002761"/>
    <s v="6258776"/>
    <d v="2024-03-14T00:00:00"/>
    <d v="2024-03-14T00:00:00"/>
    <n v="-13"/>
    <x v="0"/>
    <d v="2024-04-13T00:00:00"/>
    <s v="H"/>
    <s v="RON"/>
    <n v="-375.03"/>
    <n v="-75.460270830398997"/>
  </r>
  <r>
    <x v="64"/>
    <s v="284138"/>
    <s v="RO10"/>
    <s v="2023"/>
    <s v="KN"/>
    <s v="12"/>
    <s v="91002762"/>
    <s v="6258777"/>
    <d v="2024-03-14T00:00:00"/>
    <d v="2024-03-14T00:00:00"/>
    <n v="-13"/>
    <x v="0"/>
    <d v="2024-04-13T00:00:00"/>
    <s v="H"/>
    <s v="RON"/>
    <n v="-1228.1400000000001"/>
    <n v="-247.11563612949962"/>
  </r>
  <r>
    <x v="64"/>
    <s v="284138"/>
    <s v="RO10"/>
    <s v="2023"/>
    <s v="KN"/>
    <s v="12"/>
    <s v="91002894"/>
    <s v="814427667"/>
    <d v="2024-03-27T00:00:00"/>
    <d v="2024-03-27T00:00:00"/>
    <n v="-26"/>
    <x v="0"/>
    <d v="2024-04-26T00:00:00"/>
    <s v="H"/>
    <s v="RON"/>
    <n v="-462.26"/>
    <n v="-93.011931829614269"/>
  </r>
  <r>
    <x v="64"/>
    <s v="284138"/>
    <s v="RO10"/>
    <s v="2023"/>
    <s v="KN"/>
    <s v="12"/>
    <s v="91002363"/>
    <s v="6251746"/>
    <d v="2024-03-02T00:00:00"/>
    <d v="2024-03-02T00:00:00"/>
    <n v="-1"/>
    <x v="0"/>
    <d v="2024-04-01T00:00:00"/>
    <s v="H"/>
    <s v="RON"/>
    <n v="-3665.94"/>
    <n v="-737.62852371275073"/>
  </r>
  <r>
    <x v="64"/>
    <s v="284138"/>
    <s v="RO10"/>
    <s v="2023"/>
    <s v="KN"/>
    <s v="12"/>
    <s v="91002366"/>
    <s v="6257300"/>
    <d v="2024-03-09T00:00:00"/>
    <d v="2024-03-09T00:00:00"/>
    <n v="-8"/>
    <x v="0"/>
    <d v="2024-04-08T00:00:00"/>
    <s v="H"/>
    <s v="RON"/>
    <n v="-68.69"/>
    <n v="-13.821203645948611"/>
  </r>
  <r>
    <x v="64"/>
    <s v="284138"/>
    <s v="RO10"/>
    <s v="2023"/>
    <s v="KN"/>
    <s v="12"/>
    <s v="91002765"/>
    <s v="6263189"/>
    <d v="2024-03-16T00:00:00"/>
    <d v="2024-03-16T00:00:00"/>
    <n v="-15"/>
    <x v="0"/>
    <d v="2024-04-15T00:00:00"/>
    <s v="H"/>
    <s v="RON"/>
    <n v="-5984.95"/>
    <n v="-1204.2395219219702"/>
  </r>
  <r>
    <x v="64"/>
    <s v="284138"/>
    <s v="RO10"/>
    <s v="2023"/>
    <s v="KN"/>
    <s v="12"/>
    <s v="91002766"/>
    <s v="6263190"/>
    <d v="2024-03-16T00:00:00"/>
    <d v="2024-03-16T00:00:00"/>
    <n v="-15"/>
    <x v="0"/>
    <d v="2024-04-15T00:00:00"/>
    <s v="H"/>
    <s v="RON"/>
    <n v="-2022.31"/>
    <n v="-406.9116078794342"/>
  </r>
  <r>
    <x v="64"/>
    <s v="284138"/>
    <s v="RO10"/>
    <s v="2023"/>
    <s v="KN"/>
    <s v="12"/>
    <s v="91002891"/>
    <s v="6264694"/>
    <d v="2024-03-21T00:00:00"/>
    <d v="2024-03-21T00:00:00"/>
    <n v="-20"/>
    <x v="0"/>
    <d v="2024-04-20T00:00:00"/>
    <s v="H"/>
    <s v="RON"/>
    <n v="-902.67"/>
    <n v="-181.62739692951567"/>
  </r>
  <r>
    <x v="64"/>
    <s v="284138"/>
    <s v="RO10"/>
    <s v="2023"/>
    <s v="KN"/>
    <s v="12"/>
    <s v="91002892"/>
    <s v="6268576"/>
    <d v="2024-03-23T00:00:00"/>
    <d v="2024-03-23T00:00:00"/>
    <n v="-22"/>
    <x v="0"/>
    <d v="2024-04-22T00:00:00"/>
    <s v="H"/>
    <s v="RON"/>
    <n v="-4908.76"/>
    <n v="-987.69794160848312"/>
  </r>
  <r>
    <x v="64"/>
    <s v="284138"/>
    <s v="RO10"/>
    <s v="2023"/>
    <s v="KN"/>
    <s v="12"/>
    <s v="91002895"/>
    <s v="814427369"/>
    <d v="2024-03-27T00:00:00"/>
    <d v="2024-03-27T00:00:00"/>
    <n v="-26"/>
    <x v="0"/>
    <d v="2024-04-26T00:00:00"/>
    <s v="H"/>
    <s v="RON"/>
    <n v="-5233.83"/>
    <n v="-1053.1056962916759"/>
  </r>
  <r>
    <x v="64"/>
    <s v="284138"/>
    <s v="RO10"/>
    <s v="2023"/>
    <s v="KN"/>
    <s v="12"/>
    <s v="91002893"/>
    <s v="6269854"/>
    <d v="2024-03-27T00:00:00"/>
    <d v="2024-03-27T00:00:00"/>
    <n v="-26"/>
    <x v="0"/>
    <d v="2024-04-26T00:00:00"/>
    <s v="H"/>
    <s v="RON"/>
    <n v="-557.53"/>
    <n v="-112.1813316163303"/>
  </r>
  <r>
    <x v="65"/>
    <s v="285540"/>
    <s v="RO10"/>
    <s v="2023"/>
    <s v="KN"/>
    <s v="12"/>
    <s v="91003272"/>
    <s v="1430969305"/>
    <d v="2024-03-29T00:00:00"/>
    <d v="2024-03-29T00:00:00"/>
    <n v="-5"/>
    <x v="0"/>
    <d v="2024-04-05T00:00:00"/>
    <s v="H"/>
    <s v="RON"/>
    <n v="-317.23"/>
    <n v="-63.830258154087609"/>
  </r>
  <r>
    <x v="65"/>
    <s v="285540"/>
    <s v="RO10"/>
    <s v="2023"/>
    <s v="KN"/>
    <s v="12"/>
    <s v="91002745"/>
    <s v="1430968848"/>
    <d v="2024-03-25T00:00:00"/>
    <d v="2024-03-25T00:00:00"/>
    <n v="-1"/>
    <x v="0"/>
    <d v="2024-04-01T00:00:00"/>
    <s v="H"/>
    <s v="RON"/>
    <n v="-331.12"/>
    <n v="-66.625082999657948"/>
  </r>
  <r>
    <x v="65"/>
    <s v="285540"/>
    <s v="RO10"/>
    <s v="2023"/>
    <s v="KN"/>
    <s v="12"/>
    <s v="91002520"/>
    <s v="1430968355"/>
    <d v="2024-03-19T00:00:00"/>
    <d v="2024-03-19T00:00:00"/>
    <n v="5"/>
    <x v="1"/>
    <d v="2024-03-26T00:00:00"/>
    <s v="H"/>
    <s v="RON"/>
    <n v="-1096.76"/>
    <n v="-220.68049658946859"/>
  </r>
  <r>
    <x v="66"/>
    <s v="285541"/>
    <s v="RO10"/>
    <s v="2023"/>
    <s v="KN"/>
    <s v="11"/>
    <s v="91001766"/>
    <s v="3969"/>
    <d v="2024-02-29T00:00:00"/>
    <d v="2024-02-29T00:00:00"/>
    <n v="31"/>
    <x v="1"/>
    <d v="2024-02-29T00:00:00"/>
    <s v="H"/>
    <s v="RON"/>
    <n v="-1485"/>
    <n v="-298.79876858689312"/>
  </r>
  <r>
    <x v="66"/>
    <s v="285541"/>
    <s v="RO10"/>
    <s v="2023"/>
    <s v="KN"/>
    <s v="12"/>
    <s v="91003126"/>
    <s v="4686"/>
    <d v="2024-03-29T00:00:00"/>
    <d v="2024-03-29T00:00:00"/>
    <n v="16"/>
    <x v="1"/>
    <d v="2024-03-15T00:00:00"/>
    <s v="H"/>
    <s v="RON"/>
    <n v="-4190"/>
    <n v="-843.07531338658725"/>
  </r>
  <r>
    <x v="66"/>
    <s v="285541"/>
    <s v="RO10"/>
    <s v="2023"/>
    <s v="KN"/>
    <s v="12"/>
    <s v="91002896"/>
    <s v="4548"/>
    <d v="2024-03-23T00:00:00"/>
    <d v="2024-03-23T00:00:00"/>
    <n v="16"/>
    <x v="1"/>
    <d v="2024-03-15T00:00:00"/>
    <s v="H"/>
    <s v="RON"/>
    <n v="-3971"/>
    <n v="-799.01004044346973"/>
  </r>
  <r>
    <x v="66"/>
    <s v="285541"/>
    <s v="RO10"/>
    <s v="2023"/>
    <s v="KN"/>
    <s v="12"/>
    <s v="91003125"/>
    <s v="4624"/>
    <d v="2024-03-27T00:00:00"/>
    <d v="2024-03-27T00:00:00"/>
    <n v="16"/>
    <x v="1"/>
    <d v="2024-03-15T00:00:00"/>
    <s v="H"/>
    <s v="RON"/>
    <n v="-2285"/>
    <n v="-459.76780216905775"/>
  </r>
  <r>
    <x v="67"/>
    <s v="285542"/>
    <s v="RO10"/>
    <s v="2023"/>
    <s v="KN"/>
    <s v="9"/>
    <s v="91000437"/>
    <s v="9"/>
    <d v="2023-12-22T00:00:00"/>
    <d v="2023-12-22T00:00:00"/>
    <n v="100"/>
    <x v="4"/>
    <d v="2023-12-22T00:00:00"/>
    <s v="H"/>
    <s v="RON"/>
    <n v="-10"/>
    <n v="-2.0121129197770578"/>
  </r>
  <r>
    <x v="68"/>
    <s v="285543"/>
    <s v="RO10"/>
    <s v="2023"/>
    <s v="KN"/>
    <s v="12"/>
    <s v="91002093"/>
    <s v="95891612"/>
    <d v="2024-03-05T00:00:00"/>
    <d v="2024-03-05T00:00:00"/>
    <n v="-4"/>
    <x v="0"/>
    <d v="2024-04-04T00:00:00"/>
    <s v="H"/>
    <s v="RON"/>
    <n v="-1247.07"/>
    <n v="-250.92456588663754"/>
  </r>
  <r>
    <x v="69"/>
    <s v="285553"/>
    <s v="RO10"/>
    <s v="2023"/>
    <s v="KN"/>
    <s v="12"/>
    <s v="91003130"/>
    <s v="11230622"/>
    <d v="2024-03-29T00:00:00"/>
    <d v="2024-03-29T00:00:00"/>
    <n v="2"/>
    <x v="1"/>
    <d v="2024-03-29T00:00:00"/>
    <s v="H"/>
    <s v="RON"/>
    <n v="-10652.17"/>
    <n v="-2143.3368880661583"/>
  </r>
  <r>
    <x v="70"/>
    <s v="285589"/>
    <s v="RO10"/>
    <s v="2023"/>
    <s v="KN"/>
    <s v="12"/>
    <s v="91003298"/>
    <s v="19013"/>
    <d v="2024-03-19T00:00:00"/>
    <d v="2024-03-19T00:00:00"/>
    <n v="12"/>
    <x v="1"/>
    <d v="2024-03-19T00:00:00"/>
    <s v="H"/>
    <s v="RON"/>
    <n v="-2590"/>
    <n v="-521.137246222258"/>
  </r>
  <r>
    <x v="71"/>
    <s v="285098"/>
    <s v="RO10"/>
    <s v="2023"/>
    <s v="KN"/>
    <s v="12"/>
    <s v="91002270"/>
    <s v="7627785"/>
    <d v="2024-03-05T00:00:00"/>
    <d v="2024-03-05T00:00:00"/>
    <n v="-30"/>
    <x v="0"/>
    <d v="2024-04-30T00:00:00"/>
    <s v="H"/>
    <s v="EUR"/>
    <n v="-2384.7600000000002"/>
    <n v="-479.84064065675369"/>
  </r>
  <r>
    <x v="71"/>
    <s v="285098"/>
    <s v="RO10"/>
    <s v="2023"/>
    <s v="KN"/>
    <s v="12"/>
    <s v="91002271"/>
    <s v="7627786"/>
    <d v="2024-03-05T00:00:00"/>
    <d v="2024-03-05T00:00:00"/>
    <n v="-30"/>
    <x v="0"/>
    <d v="2024-04-30T00:00:00"/>
    <s v="H"/>
    <s v="EUR"/>
    <n v="-39878.32"/>
    <n v="-8023.968289100384"/>
  </r>
  <r>
    <x v="71"/>
    <s v="285098"/>
    <s v="RO10"/>
    <s v="2023"/>
    <s v="KN"/>
    <s v="12"/>
    <s v="91002272"/>
    <s v="7627787"/>
    <d v="2024-03-05T00:00:00"/>
    <d v="2024-03-05T00:00:00"/>
    <n v="-30"/>
    <x v="0"/>
    <d v="2024-04-30T00:00:00"/>
    <s v="H"/>
    <s v="EUR"/>
    <n v="-268.37"/>
    <n v="-53.9990744280569"/>
  </r>
  <r>
    <x v="71"/>
    <s v="285098"/>
    <s v="RO10"/>
    <s v="2023"/>
    <s v="KN"/>
    <s v="12"/>
    <s v="91002274"/>
    <s v="7627867"/>
    <d v="2024-03-05T00:00:00"/>
    <d v="2024-03-05T00:00:00"/>
    <n v="-30"/>
    <x v="0"/>
    <d v="2024-04-30T00:00:00"/>
    <s v="H"/>
    <s v="EUR"/>
    <n v="-4308.82"/>
    <n v="-866.98323909937824"/>
  </r>
  <r>
    <x v="71"/>
    <s v="285098"/>
    <s v="RO10"/>
    <s v="2023"/>
    <s v="KN"/>
    <s v="12"/>
    <s v="91002275"/>
    <s v="7627868"/>
    <d v="2024-03-05T00:00:00"/>
    <d v="2024-03-05T00:00:00"/>
    <n v="-30"/>
    <x v="0"/>
    <d v="2024-04-30T00:00:00"/>
    <s v="H"/>
    <s v="EUR"/>
    <n v="-265.39"/>
    <n v="-53.399464777963338"/>
  </r>
  <r>
    <x v="71"/>
    <s v="285098"/>
    <s v="RO10"/>
    <s v="2023"/>
    <s v="KN"/>
    <s v="12"/>
    <s v="91002276"/>
    <s v="7627788"/>
    <d v="2024-03-05T00:00:00"/>
    <d v="2024-03-05T00:00:00"/>
    <n v="-30"/>
    <x v="0"/>
    <d v="2024-04-30T00:00:00"/>
    <s v="H"/>
    <s v="EUR"/>
    <n v="-139373.06"/>
    <n v="-28043.433469486306"/>
  </r>
  <r>
    <x v="71"/>
    <s v="285098"/>
    <s v="RO10"/>
    <s v="2023"/>
    <s v="KN"/>
    <s v="12"/>
    <s v="91002277"/>
    <s v="7627789"/>
    <d v="2024-03-05T00:00:00"/>
    <d v="2024-03-05T00:00:00"/>
    <n v="-30"/>
    <x v="0"/>
    <d v="2024-04-30T00:00:00"/>
    <s v="H"/>
    <s v="EUR"/>
    <n v="-3029.59"/>
    <n v="-609.58771806273774"/>
  </r>
  <r>
    <x v="71"/>
    <s v="285098"/>
    <s v="RO10"/>
    <s v="2023"/>
    <s v="KN"/>
    <s v="12"/>
    <s v="91002278"/>
    <s v="7627790"/>
    <d v="2024-03-05T00:00:00"/>
    <d v="2024-03-05T00:00:00"/>
    <n v="-30"/>
    <x v="0"/>
    <d v="2024-04-30T00:00:00"/>
    <s v="H"/>
    <s v="EUR"/>
    <n v="-134.18"/>
    <n v="-26.998531157568564"/>
  </r>
  <r>
    <x v="71"/>
    <s v="285098"/>
    <s v="RO10"/>
    <s v="2023"/>
    <s v="KN"/>
    <s v="11"/>
    <s v="91001251"/>
    <s v="7583584"/>
    <d v="2024-02-01T00:00:00"/>
    <d v="2024-02-01T00:00:00"/>
    <n v="0"/>
    <x v="0"/>
    <d v="2024-03-31T00:00:00"/>
    <s v="H"/>
    <s v="EUR"/>
    <n v="-3159.45"/>
    <n v="-635.71701643896256"/>
  </r>
  <r>
    <x v="71"/>
    <s v="285098"/>
    <s v="RO10"/>
    <s v="2023"/>
    <s v="KN"/>
    <s v="11"/>
    <s v="91001252"/>
    <s v="7583585"/>
    <d v="2024-02-01T00:00:00"/>
    <d v="2024-02-01T00:00:00"/>
    <n v="0"/>
    <x v="0"/>
    <d v="2024-03-31T00:00:00"/>
    <s v="H"/>
    <s v="EUR"/>
    <n v="-3033.31"/>
    <n v="-610.33622406889469"/>
  </r>
  <r>
    <x v="71"/>
    <s v="285098"/>
    <s v="RO10"/>
    <s v="2023"/>
    <s v="KN"/>
    <s v="11"/>
    <s v="91001253"/>
    <s v="7589508"/>
    <d v="2024-02-05T00:00:00"/>
    <d v="2024-02-05T00:00:00"/>
    <n v="0"/>
    <x v="0"/>
    <d v="2024-03-31T00:00:00"/>
    <s v="H"/>
    <s v="EUR"/>
    <n v="-1551.51"/>
    <n v="-312.18133161633028"/>
  </r>
  <r>
    <x v="71"/>
    <s v="285098"/>
    <s v="RO10"/>
    <s v="2023"/>
    <s v="KN"/>
    <s v="11"/>
    <s v="91001254"/>
    <s v="7589509"/>
    <d v="2024-02-05T00:00:00"/>
    <d v="2024-02-05T00:00:00"/>
    <n v="0"/>
    <x v="0"/>
    <d v="2024-03-31T00:00:00"/>
    <s v="H"/>
    <s v="EUR"/>
    <n v="-40684.86"/>
    <n v="-8186.253244532083"/>
  </r>
  <r>
    <x v="71"/>
    <s v="285098"/>
    <s v="RO10"/>
    <s v="2023"/>
    <s v="KN"/>
    <s v="12"/>
    <s v="91002529"/>
    <s v="7629416"/>
    <d v="2024-03-06T00:00:00"/>
    <d v="2024-03-06T00:00:00"/>
    <n v="-30"/>
    <x v="0"/>
    <d v="2024-04-30T00:00:00"/>
    <s v="H"/>
    <s v="EUR"/>
    <n v="-4737.97"/>
    <n v="-953.33306505161079"/>
  </r>
  <r>
    <x v="71"/>
    <s v="285098"/>
    <s v="RO10"/>
    <s v="2023"/>
    <s v="KN"/>
    <s v="12"/>
    <s v="91002530"/>
    <s v="7629417"/>
    <d v="2024-03-06T00:00:00"/>
    <d v="2024-03-06T00:00:00"/>
    <n v="-30"/>
    <x v="0"/>
    <d v="2024-04-30T00:00:00"/>
    <s v="H"/>
    <s v="EUR"/>
    <n v="-322895.07"/>
    <n v="-64970.134207931747"/>
  </r>
  <r>
    <x v="71"/>
    <s v="285098"/>
    <s v="RO10"/>
    <s v="2023"/>
    <s v="KN"/>
    <s v="12"/>
    <s v="91002705"/>
    <s v="7642950"/>
    <d v="2024-03-18T00:00:00"/>
    <d v="2024-03-18T00:00:00"/>
    <n v="-30"/>
    <x v="0"/>
    <d v="2024-04-30T00:00:00"/>
    <s v="H"/>
    <s v="EUR"/>
    <n v="-24484.42"/>
    <n v="-4926.5417815247793"/>
  </r>
  <r>
    <x v="72"/>
    <s v="283994"/>
    <s v="RO10"/>
    <s v="2023"/>
    <s v="KN"/>
    <s v="11"/>
    <s v="91001753"/>
    <s v="2400047"/>
    <d v="2024-02-29T00:00:00"/>
    <d v="2024-02-29T00:00:00"/>
    <n v="-30"/>
    <x v="0"/>
    <d v="2024-04-30T00:00:00"/>
    <s v="H"/>
    <s v="RON"/>
    <n v="-60876.49"/>
    <n v="-12249.037203967886"/>
  </r>
  <r>
    <x v="72"/>
    <s v="283994"/>
    <s v="RO10"/>
    <s v="2023"/>
    <s v="KN"/>
    <s v="11"/>
    <s v="91002035"/>
    <s v="2400048"/>
    <d v="2024-02-29T00:00:00"/>
    <d v="2024-02-29T00:00:00"/>
    <n v="-30"/>
    <x v="0"/>
    <d v="2024-04-30T00:00:00"/>
    <s v="H"/>
    <s v="RON"/>
    <n v="-84243.64"/>
    <n v="-16950.771645304736"/>
  </r>
  <r>
    <x v="72"/>
    <s v="283994"/>
    <s v="RO10"/>
    <s v="2023"/>
    <s v="KN"/>
    <s v="12"/>
    <s v="91002736"/>
    <s v="240004"/>
    <d v="2024-03-25T00:00:00"/>
    <d v="2024-03-25T00:00:00"/>
    <n v="-61"/>
    <x v="0"/>
    <d v="2024-05-31T00:00:00"/>
    <s v="H"/>
    <s v="RON"/>
    <n v="-15179.12"/>
    <n v="-3054.2103462846335"/>
  </r>
  <r>
    <x v="72"/>
    <s v="283994"/>
    <s v="RO10"/>
    <s v="2023"/>
    <s v="KN"/>
    <s v="12"/>
    <s v="91002952"/>
    <s v="240006"/>
    <d v="2024-03-28T00:00:00"/>
    <d v="2024-03-28T00:00:00"/>
    <n v="-61"/>
    <x v="0"/>
    <d v="2024-05-31T00:00:00"/>
    <s v="H"/>
    <s v="RON"/>
    <n v="-9069.89"/>
    <n v="-1824.9642849956738"/>
  </r>
  <r>
    <x v="72"/>
    <s v="283994"/>
    <s v="RO10"/>
    <s v="2023"/>
    <s v="KN"/>
    <s v="12"/>
    <s v="91002953"/>
    <s v="240005"/>
    <d v="2024-03-28T00:00:00"/>
    <d v="2024-03-28T00:00:00"/>
    <n v="-61"/>
    <x v="0"/>
    <d v="2024-05-31T00:00:00"/>
    <s v="H"/>
    <s v="RON"/>
    <n v="-67709.94"/>
    <n v="-13624.00450713294"/>
  </r>
  <r>
    <x v="72"/>
    <s v="283994"/>
    <s v="RO10"/>
    <s v="2023"/>
    <s v="KN"/>
    <s v="12"/>
    <s v="91001949"/>
    <s v="2400049"/>
    <d v="2024-03-01T00:00:00"/>
    <d v="2024-03-01T00:00:00"/>
    <n v="-61"/>
    <x v="0"/>
    <d v="2024-05-31T00:00:00"/>
    <s v="H"/>
    <s v="RON"/>
    <n v="-5008.7"/>
    <n v="-1007.8069981287349"/>
  </r>
  <r>
    <x v="72"/>
    <s v="283994"/>
    <s v="RO10"/>
    <s v="2023"/>
    <s v="KN"/>
    <s v="12"/>
    <s v="91002065"/>
    <s v="2400050"/>
    <d v="2024-03-05T00:00:00"/>
    <d v="2024-03-05T00:00:00"/>
    <n v="-61"/>
    <x v="0"/>
    <d v="2024-05-31T00:00:00"/>
    <s v="H"/>
    <s v="RON"/>
    <n v="-18537.05"/>
    <n v="-3729.8637799553308"/>
  </r>
  <r>
    <x v="72"/>
    <s v="283994"/>
    <s v="RO10"/>
    <s v="2023"/>
    <s v="KN"/>
    <s v="12"/>
    <s v="91002066"/>
    <s v="2400051"/>
    <d v="2024-03-05T00:00:00"/>
    <d v="2024-03-05T00:00:00"/>
    <n v="-61"/>
    <x v="0"/>
    <d v="2024-05-31T00:00:00"/>
    <s v="H"/>
    <s v="RON"/>
    <n v="-5009.51"/>
    <n v="-1007.9699792752369"/>
  </r>
  <r>
    <x v="72"/>
    <s v="283994"/>
    <s v="RO10"/>
    <s v="2023"/>
    <s v="KN"/>
    <s v="10"/>
    <s v="91000527"/>
    <s v="2400004"/>
    <d v="2024-01-18T00:00:00"/>
    <d v="2024-01-18T00:00:00"/>
    <n v="0"/>
    <x v="0"/>
    <d v="2024-03-31T00:00:00"/>
    <s v="H"/>
    <s v="RON"/>
    <n v="-4639.28"/>
    <n v="-933.47552264633089"/>
  </r>
  <r>
    <x v="72"/>
    <s v="283994"/>
    <s v="RO10"/>
    <s v="2023"/>
    <s v="KN"/>
    <s v="10"/>
    <s v="91000646"/>
    <s v="2400003"/>
    <d v="2024-01-18T00:00:00"/>
    <d v="2024-01-18T00:00:00"/>
    <n v="0"/>
    <x v="0"/>
    <d v="2024-03-31T00:00:00"/>
    <s v="H"/>
    <s v="RON"/>
    <n v="-55313.33"/>
    <n v="-11129.666592889193"/>
  </r>
  <r>
    <x v="72"/>
    <s v="283994"/>
    <s v="RO10"/>
    <s v="2023"/>
    <s v="KN"/>
    <s v="10"/>
    <s v="91000659"/>
    <s v="2400019"/>
    <d v="2024-01-25T00:00:00"/>
    <d v="2024-01-25T00:00:00"/>
    <n v="0"/>
    <x v="0"/>
    <d v="2024-03-31T00:00:00"/>
    <s v="H"/>
    <s v="RON"/>
    <n v="-44049.02"/>
    <n v="-8863.1602245518006"/>
  </r>
  <r>
    <x v="72"/>
    <s v="283994"/>
    <s v="RO10"/>
    <s v="2023"/>
    <s v="KN"/>
    <s v="10"/>
    <s v="91000662"/>
    <s v="2400005"/>
    <d v="2024-01-19T00:00:00"/>
    <d v="2024-01-19T00:00:00"/>
    <n v="0"/>
    <x v="0"/>
    <d v="2024-03-31T00:00:00"/>
    <s v="H"/>
    <s v="RON"/>
    <n v="-4640.49"/>
    <n v="-933.71898830962391"/>
  </r>
  <r>
    <x v="72"/>
    <s v="283994"/>
    <s v="RO10"/>
    <s v="2023"/>
    <s v="KN"/>
    <s v="10"/>
    <s v="91000518"/>
    <s v="2400001"/>
    <d v="2024-01-11T00:00:00"/>
    <d v="2024-01-11T00:00:00"/>
    <n v="0"/>
    <x v="0"/>
    <d v="2024-03-31T00:00:00"/>
    <s v="H"/>
    <s v="RON"/>
    <n v="-17687.82"/>
    <n v="-3558.9891144691042"/>
  </r>
  <r>
    <x v="72"/>
    <s v="283994"/>
    <s v="RO10"/>
    <s v="2023"/>
    <s v="KN"/>
    <s v="10"/>
    <s v="91000647"/>
    <s v="2400002"/>
    <d v="2024-01-11T00:00:00"/>
    <d v="2024-01-11T00:00:00"/>
    <n v="0"/>
    <x v="0"/>
    <d v="2024-03-31T00:00:00"/>
    <s v="H"/>
    <s v="RON"/>
    <n v="-120300.21"/>
    <n v="-24205.760679289324"/>
  </r>
  <r>
    <x v="72"/>
    <s v="283994"/>
    <s v="RO10"/>
    <s v="2023"/>
    <s v="KN"/>
    <s v="11"/>
    <s v="91001200"/>
    <s v="2400030"/>
    <d v="2024-02-09T00:00:00"/>
    <d v="2024-02-09T00:00:00"/>
    <n v="-30"/>
    <x v="0"/>
    <d v="2024-04-30T00:00:00"/>
    <s v="H"/>
    <s v="RON"/>
    <n v="-4640.3900000000003"/>
    <n v="-933.69886718042619"/>
  </r>
  <r>
    <x v="72"/>
    <s v="283994"/>
    <s v="RO10"/>
    <s v="2023"/>
    <s v="KN"/>
    <s v="11"/>
    <s v="91001203"/>
    <s v="2400029"/>
    <d v="2024-02-08T00:00:00"/>
    <d v="2024-02-08T00:00:00"/>
    <n v="-30"/>
    <x v="0"/>
    <d v="2024-04-30T00:00:00"/>
    <s v="H"/>
    <s v="RON"/>
    <n v="-64652.12"/>
    <n v="-13008.736594297672"/>
  </r>
  <r>
    <x v="72"/>
    <s v="283994"/>
    <s v="RO10"/>
    <s v="2023"/>
    <s v="KN"/>
    <s v="11"/>
    <s v="91001221"/>
    <s v="2400023"/>
    <d v="2024-02-01T00:00:00"/>
    <d v="2024-02-01T00:00:00"/>
    <n v="-30"/>
    <x v="0"/>
    <d v="2024-04-30T00:00:00"/>
    <s v="H"/>
    <s v="RON"/>
    <n v="-178315.81"/>
    <n v="-35879.154510151107"/>
  </r>
  <r>
    <x v="72"/>
    <s v="283994"/>
    <s v="RO10"/>
    <s v="2023"/>
    <s v="KN"/>
    <s v="11"/>
    <s v="91001422"/>
    <s v="2400036"/>
    <d v="2024-02-15T00:00:00"/>
    <d v="2024-02-15T00:00:00"/>
    <n v="-30"/>
    <x v="0"/>
    <d v="2024-04-30T00:00:00"/>
    <s v="H"/>
    <s v="RON"/>
    <n v="-72622.53"/>
    <n v="-14612.473087989698"/>
  </r>
  <r>
    <x v="72"/>
    <s v="283994"/>
    <s v="RO10"/>
    <s v="2023"/>
    <s v="KN"/>
    <s v="11"/>
    <s v="91001204"/>
    <s v="2400028"/>
    <d v="2024-02-08T00:00:00"/>
    <d v="2024-02-08T00:00:00"/>
    <n v="-30"/>
    <x v="0"/>
    <d v="2024-04-30T00:00:00"/>
    <s v="H"/>
    <s v="RON"/>
    <n v="-13486.6"/>
    <n v="-2713.6562103865272"/>
  </r>
  <r>
    <x v="72"/>
    <s v="283994"/>
    <s v="RO10"/>
    <s v="2023"/>
    <s v="KN"/>
    <s v="11"/>
    <s v="91001359"/>
    <s v="2400032"/>
    <d v="2024-02-13T00:00:00"/>
    <d v="2024-02-13T00:00:00"/>
    <n v="-30"/>
    <x v="0"/>
    <d v="2024-04-30T00:00:00"/>
    <s v="H"/>
    <s v="RON"/>
    <n v="-11598.47"/>
    <n v="-2333.7431336646609"/>
  </r>
  <r>
    <x v="72"/>
    <s v="283994"/>
    <s v="RO10"/>
    <s v="2023"/>
    <s v="KN"/>
    <s v="11"/>
    <s v="91001423"/>
    <s v="2400037"/>
    <d v="2024-02-15T00:00:00"/>
    <d v="2024-02-15T00:00:00"/>
    <n v="-30"/>
    <x v="0"/>
    <d v="2024-04-30T00:00:00"/>
    <s v="H"/>
    <s v="RON"/>
    <n v="-9280.09"/>
    <n v="-1867.2588985693878"/>
  </r>
  <r>
    <x v="72"/>
    <s v="283994"/>
    <s v="RO10"/>
    <s v="2023"/>
    <s v="KN"/>
    <s v="11"/>
    <s v="91001431"/>
    <s v="2400038"/>
    <d v="2024-02-16T00:00:00"/>
    <d v="2024-02-16T00:00:00"/>
    <n v="-30"/>
    <x v="0"/>
    <d v="2024-04-30T00:00:00"/>
    <s v="H"/>
    <s v="RON"/>
    <n v="-6961.06"/>
    <n v="-1400.6438761343288"/>
  </r>
  <r>
    <x v="72"/>
    <s v="283994"/>
    <s v="RO10"/>
    <s v="2023"/>
    <s v="KN"/>
    <s v="11"/>
    <s v="91001575"/>
    <s v="2400043"/>
    <d v="2024-02-22T00:00:00"/>
    <d v="2024-02-22T00:00:00"/>
    <n v="-30"/>
    <x v="0"/>
    <d v="2024-04-30T00:00:00"/>
    <s v="H"/>
    <s v="RON"/>
    <n v="-93608.72"/>
    <n v="-18835.131491579308"/>
  </r>
  <r>
    <x v="72"/>
    <s v="283994"/>
    <s v="RO10"/>
    <s v="2023"/>
    <s v="KN"/>
    <s v="11"/>
    <s v="91001576"/>
    <s v="2400042"/>
    <d v="2024-02-22T00:00:00"/>
    <d v="2024-02-22T00:00:00"/>
    <n v="-30"/>
    <x v="0"/>
    <d v="2024-04-30T00:00:00"/>
    <s v="H"/>
    <s v="RON"/>
    <n v="-21653.08"/>
    <n v="-4356.8442020966222"/>
  </r>
  <r>
    <x v="72"/>
    <s v="283994"/>
    <s v="RO10"/>
    <s v="2023"/>
    <s v="KN"/>
    <s v="12"/>
    <s v="91002060"/>
    <s v="2400055"/>
    <d v="2024-03-07T00:00:00"/>
    <d v="2024-03-07T00:00:00"/>
    <n v="-61"/>
    <x v="0"/>
    <d v="2024-05-31T00:00:00"/>
    <s v="H"/>
    <s v="RON"/>
    <n v="-22967.63"/>
    <n v="-4621.3465059659147"/>
  </r>
  <r>
    <x v="72"/>
    <s v="283994"/>
    <s v="RO10"/>
    <s v="2023"/>
    <s v="KN"/>
    <s v="12"/>
    <s v="91002061"/>
    <s v="2400056"/>
    <d v="2024-03-07T00:00:00"/>
    <d v="2024-03-07T00:00:00"/>
    <n v="-61"/>
    <x v="0"/>
    <d v="2024-05-31T00:00:00"/>
    <s v="H"/>
    <s v="RON"/>
    <n v="-94210.94"/>
    <n v="-18956.304955834123"/>
  </r>
  <r>
    <x v="72"/>
    <s v="283994"/>
    <s v="RO10"/>
    <s v="2023"/>
    <s v="KN"/>
    <s v="12"/>
    <s v="91002322"/>
    <s v="2400062"/>
    <d v="2024-03-14T00:00:00"/>
    <d v="2024-03-14T00:00:00"/>
    <n v="-61"/>
    <x v="0"/>
    <d v="2024-05-31T00:00:00"/>
    <s v="H"/>
    <s v="RON"/>
    <n v="-80895.59"/>
    <n v="-16277.106179198776"/>
  </r>
  <r>
    <x v="72"/>
    <s v="283994"/>
    <s v="RO10"/>
    <s v="2023"/>
    <s v="KN"/>
    <s v="12"/>
    <s v="91002323"/>
    <s v="2400063"/>
    <d v="2024-03-14T00:00:00"/>
    <d v="2024-03-14T00:00:00"/>
    <n v="-61"/>
    <x v="0"/>
    <d v="2024-05-31T00:00:00"/>
    <s v="H"/>
    <s v="RON"/>
    <n v="-30880.76"/>
    <n v="-6213.5576168534571"/>
  </r>
  <r>
    <x v="72"/>
    <s v="283994"/>
    <s v="RO10"/>
    <s v="2023"/>
    <s v="KN"/>
    <s v="12"/>
    <s v="91002669"/>
    <s v="240001"/>
    <d v="2024-03-22T00:00:00"/>
    <d v="2024-03-22T00:00:00"/>
    <n v="-61"/>
    <x v="0"/>
    <d v="2024-05-31T00:00:00"/>
    <s v="H"/>
    <s v="RON"/>
    <n v="-30039.93"/>
    <n v="-6044.3731262198435"/>
  </r>
  <r>
    <x v="72"/>
    <s v="283994"/>
    <s v="RO10"/>
    <s v="2023"/>
    <s v="KN"/>
    <s v="12"/>
    <s v="91003244"/>
    <s v="240002"/>
    <d v="2024-03-22T00:00:00"/>
    <d v="2024-03-22T00:00:00"/>
    <n v="-61"/>
    <x v="0"/>
    <d v="2024-05-31T00:00:00"/>
    <s v="H"/>
    <s v="RON"/>
    <n v="-61660.14"/>
    <n v="-12406.716432926216"/>
  </r>
  <r>
    <x v="72"/>
    <s v="283994"/>
    <s v="RO10"/>
    <s v="2023"/>
    <s v="KN"/>
    <s v="12"/>
    <s v="91003292"/>
    <s v="240003"/>
    <d v="2024-03-22T00:00:00"/>
    <d v="2024-03-22T00:00:00"/>
    <n v="-51"/>
    <x v="0"/>
    <d v="2024-05-21T00:00:00"/>
    <s v="H"/>
    <s v="RON"/>
    <n v="-2071.67"/>
    <n v="-416.84339725145378"/>
  </r>
  <r>
    <x v="73"/>
    <s v="285679"/>
    <s v="RO10"/>
    <s v="2023"/>
    <s v="KN"/>
    <s v="12"/>
    <s v="91003314"/>
    <s v="350106887"/>
    <d v="2024-03-31T00:00:00"/>
    <d v="2024-03-31T00:00:00"/>
    <n v="-30"/>
    <x v="0"/>
    <d v="2024-04-30T00:00:00"/>
    <s v="H"/>
    <s v="EUR"/>
    <n v="-5381.97"/>
    <n v="-1082.9131370852533"/>
  </r>
  <r>
    <x v="74"/>
    <s v="284054"/>
    <s v="RO10"/>
    <s v="2023"/>
    <s v="KN"/>
    <s v="10"/>
    <s v="91001031"/>
    <s v="240106"/>
    <d v="2024-01-30T00:00:00"/>
    <d v="2024-01-30T00:00:00"/>
    <n v="-30"/>
    <x v="0"/>
    <d v="2024-04-30T00:00:00"/>
    <s v="H"/>
    <s v="EUR"/>
    <n v="-7156.19"/>
    <n v="-1439.9062355379383"/>
  </r>
  <r>
    <x v="74"/>
    <s v="284054"/>
    <s v="RO10"/>
    <s v="2023"/>
    <s v="KN"/>
    <s v="10"/>
    <s v="91001609"/>
    <s v="240106A"/>
    <d v="2024-01-30T00:00:00"/>
    <d v="2024-01-30T00:00:00"/>
    <n v="-30"/>
    <x v="0"/>
    <d v="2024-04-30T00:00:00"/>
    <s v="H"/>
    <s v="EUR"/>
    <n v="-7156.18"/>
    <n v="-1439.9042234250187"/>
  </r>
  <r>
    <x v="74"/>
    <s v="284054"/>
    <s v="RO10"/>
    <s v="2023"/>
    <s v="KN"/>
    <s v="11"/>
    <s v="91002148"/>
    <s v="240230"/>
    <d v="2024-02-26T00:00:00"/>
    <d v="2024-02-26T00:00:00"/>
    <n v="-61"/>
    <x v="0"/>
    <d v="2024-05-31T00:00:00"/>
    <s v="H"/>
    <s v="EUR"/>
    <n v="-12986.78"/>
    <n v="-2613.08678243023"/>
  </r>
  <r>
    <x v="74"/>
    <s v="284054"/>
    <s v="RO10"/>
    <s v="2023"/>
    <s v="KN"/>
    <s v="11"/>
    <s v="91002085"/>
    <s v="240230"/>
    <d v="2024-02-26T00:00:00"/>
    <d v="2024-02-26T00:00:00"/>
    <n v="-61"/>
    <x v="0"/>
    <d v="2024-05-31T00:00:00"/>
    <s v="H"/>
    <s v="EUR"/>
    <n v="-12986.78"/>
    <n v="-2613.08678243023"/>
  </r>
  <r>
    <x v="74"/>
    <s v="284054"/>
    <s v="RO10"/>
    <s v="2023"/>
    <s v="KN"/>
    <s v="9"/>
    <s v="91000191"/>
    <s v="231269"/>
    <d v="2023-12-18T00:00:00"/>
    <d v="2023-12-18T00:00:00"/>
    <n v="0"/>
    <x v="0"/>
    <d v="2024-03-31T00:00:00"/>
    <s v="H"/>
    <s v="EUR"/>
    <n v="-10349.98"/>
    <n v="-2082.5328477434155"/>
  </r>
  <r>
    <x v="74"/>
    <s v="284054"/>
    <s v="RO10"/>
    <s v="2023"/>
    <s v="KN"/>
    <s v="9"/>
    <s v="91000247"/>
    <s v="231269"/>
    <d v="2023-12-18T00:00:00"/>
    <d v="2023-12-18T00:00:00"/>
    <n v="0"/>
    <x v="0"/>
    <d v="2024-03-31T00:00:00"/>
    <s v="H"/>
    <s v="EUR"/>
    <n v="-10349.98"/>
    <n v="-2082.5328477434155"/>
  </r>
  <r>
    <x v="74"/>
    <s v="284054"/>
    <s v="RO10"/>
    <s v="2023"/>
    <s v="KN"/>
    <s v="12"/>
    <s v="91002734"/>
    <s v="240301"/>
    <d v="2024-03-18T00:00:00"/>
    <d v="2024-03-18T00:00:00"/>
    <n v="-91"/>
    <x v="0"/>
    <d v="2024-06-30T00:00:00"/>
    <s v="H"/>
    <s v="EUR"/>
    <n v="-25486.55"/>
    <n v="-5128.1816535543976"/>
  </r>
  <r>
    <x v="74"/>
    <s v="284054"/>
    <s v="RO10"/>
    <s v="2023"/>
    <s v="KR"/>
    <s v="9"/>
    <s v="92000015"/>
    <s v="231269"/>
    <d v="2023-12-18T00:00:00"/>
    <d v="2023-12-18T00:00:00"/>
    <n v="0"/>
    <x v="0"/>
    <d v="2024-03-31T00:00:00"/>
    <s v="H"/>
    <s v="EUR"/>
    <n v="10349.98"/>
    <n v="2082.5328477434155"/>
  </r>
  <r>
    <x v="74"/>
    <s v="284054"/>
    <s v="RO10"/>
    <s v="2023"/>
    <s v="KN"/>
    <s v="10"/>
    <s v="91001607"/>
    <s v="240106"/>
    <d v="2024-01-30T00:00:00"/>
    <d v="2024-01-30T00:00:00"/>
    <n v="61"/>
    <x v="2"/>
    <d v="2024-01-30T00:00:00"/>
    <s v="H"/>
    <s v="EUR"/>
    <n v="7156.18"/>
    <n v="1439.9042234250187"/>
  </r>
  <r>
    <x v="74"/>
    <s v="284054"/>
    <s v="RO10"/>
    <s v="2023"/>
    <s v="KR"/>
    <s v="11"/>
    <s v="92000115"/>
    <s v="240230"/>
    <d v="2024-02-26T00:00:00"/>
    <d v="2024-02-26T00:00:00"/>
    <n v="-61"/>
    <x v="0"/>
    <d v="2024-05-31T00:00:00"/>
    <s v="H"/>
    <s v="EUR"/>
    <n v="12986.78"/>
    <n v="2613.08678243023"/>
  </r>
  <r>
    <x v="75"/>
    <s v="280003"/>
    <s v="RO10"/>
    <s v="2023"/>
    <s v="KN"/>
    <s v="10"/>
    <s v="91001039"/>
    <s v="2400126"/>
    <d v="2024-01-31T00:00:00"/>
    <d v="2024-01-31T00:00:00"/>
    <n v="-30"/>
    <x v="0"/>
    <d v="2024-04-30T00:00:00"/>
    <s v="H"/>
    <s v="EUR"/>
    <n v="-14413.25"/>
    <n v="-2900.108654097668"/>
  </r>
  <r>
    <x v="75"/>
    <s v="280003"/>
    <s v="RO10"/>
    <s v="2023"/>
    <s v="KN"/>
    <s v="11"/>
    <s v="91001990"/>
    <s v="2400237"/>
    <d v="2024-02-28T00:00:00"/>
    <d v="2024-02-28T00:00:00"/>
    <n v="-61"/>
    <x v="0"/>
    <d v="2024-05-31T00:00:00"/>
    <s v="H"/>
    <s v="EUR"/>
    <n v="-12196.22"/>
    <n v="-2454.0171834443349"/>
  </r>
  <r>
    <x v="75"/>
    <s v="280003"/>
    <s v="RO10"/>
    <s v="2023"/>
    <s v="KN"/>
    <s v="12"/>
    <s v="91002103"/>
    <s v="2400257"/>
    <d v="2024-03-01T00:00:00"/>
    <d v="2024-03-01T00:00:00"/>
    <n v="-91"/>
    <x v="0"/>
    <d v="2024-06-30T00:00:00"/>
    <s v="H"/>
    <s v="EUR"/>
    <n v="-35188.92"/>
    <n v="-7080.4080565001304"/>
  </r>
  <r>
    <x v="75"/>
    <s v="280003"/>
    <s v="RO10"/>
    <s v="2023"/>
    <s v="KN"/>
    <s v="10"/>
    <s v="91000623"/>
    <s v="2400031"/>
    <d v="2024-01-12T00:00:00"/>
    <d v="2024-01-12T00:00:00"/>
    <n v="-30"/>
    <x v="0"/>
    <d v="2024-04-30T00:00:00"/>
    <s v="H"/>
    <s v="EUR"/>
    <n v="-42090.13"/>
    <n v="-8469.0094368095924"/>
  </r>
  <r>
    <x v="75"/>
    <s v="280003"/>
    <s v="RO10"/>
    <s v="2023"/>
    <s v="KN"/>
    <s v="10"/>
    <s v="91000801"/>
    <s v="2400072"/>
    <d v="2024-01-19T00:00:00"/>
    <d v="2024-01-19T00:00:00"/>
    <n v="-30"/>
    <x v="0"/>
    <d v="2024-04-30T00:00:00"/>
    <s v="H"/>
    <s v="EUR"/>
    <n v="-15605.65"/>
    <n v="-3140.0329986518841"/>
  </r>
  <r>
    <x v="75"/>
    <s v="280003"/>
    <s v="RO10"/>
    <s v="2023"/>
    <s v="KN"/>
    <s v="10"/>
    <s v="91001034"/>
    <s v="2400106"/>
    <d v="2024-01-26T00:00:00"/>
    <d v="2024-01-26T00:00:00"/>
    <n v="-30"/>
    <x v="0"/>
    <d v="2024-04-30T00:00:00"/>
    <s v="H"/>
    <s v="EUR"/>
    <n v="-9905.23"/>
    <n v="-1993.0441256363306"/>
  </r>
  <r>
    <x v="75"/>
    <s v="280003"/>
    <s v="RO10"/>
    <s v="2023"/>
    <s v="KN"/>
    <s v="10"/>
    <s v="91000524"/>
    <s v="2400019"/>
    <d v="2024-01-10T00:00:00"/>
    <d v="2024-01-10T00:00:00"/>
    <n v="-30"/>
    <x v="0"/>
    <d v="2024-04-30T00:00:00"/>
    <s v="H"/>
    <s v="EUR"/>
    <n v="-33271.870000000003"/>
    <n v="-6694.6759492142701"/>
  </r>
  <r>
    <x v="75"/>
    <s v="280003"/>
    <s v="RO10"/>
    <s v="2023"/>
    <s v="KN"/>
    <s v="10"/>
    <s v="91000802"/>
    <s v="2400052"/>
    <d v="2024-01-17T00:00:00"/>
    <d v="2024-01-17T00:00:00"/>
    <n v="-30"/>
    <x v="0"/>
    <d v="2024-04-30T00:00:00"/>
    <s v="H"/>
    <s v="EUR"/>
    <n v="-14346.99"/>
    <n v="-2886.7763938912253"/>
  </r>
  <r>
    <x v="75"/>
    <s v="280003"/>
    <s v="RO10"/>
    <s v="2023"/>
    <s v="KN"/>
    <s v="10"/>
    <s v="91000803"/>
    <s v="2400089"/>
    <d v="2024-01-24T00:00:00"/>
    <d v="2024-01-24T00:00:00"/>
    <n v="-30"/>
    <x v="0"/>
    <d v="2024-04-30T00:00:00"/>
    <s v="H"/>
    <s v="EUR"/>
    <n v="-25895.759999999998"/>
    <n v="-5210.5193263445944"/>
  </r>
  <r>
    <x v="75"/>
    <s v="280003"/>
    <s v="RO10"/>
    <s v="2023"/>
    <s v="KN"/>
    <s v="11"/>
    <s v="91001332"/>
    <s v="2400136"/>
    <d v="2024-02-02T00:00:00"/>
    <d v="2024-02-02T00:00:00"/>
    <n v="-61"/>
    <x v="0"/>
    <d v="2024-05-31T00:00:00"/>
    <s v="H"/>
    <s v="EUR"/>
    <n v="-33795.279999999999"/>
    <n v="-6799.9919515483207"/>
  </r>
  <r>
    <x v="75"/>
    <s v="280003"/>
    <s v="RO10"/>
    <s v="2023"/>
    <s v="KN"/>
    <s v="11"/>
    <s v="91001333"/>
    <s v="2400153"/>
    <d v="2024-02-07T00:00:00"/>
    <d v="2024-02-07T00:00:00"/>
    <n v="-61"/>
    <x v="0"/>
    <d v="2024-05-31T00:00:00"/>
    <s v="H"/>
    <s v="EUR"/>
    <n v="-24079.66"/>
    <n v="-4845.0994989838828"/>
  </r>
  <r>
    <x v="75"/>
    <s v="280003"/>
    <s v="RO10"/>
    <s v="2023"/>
    <s v="KN"/>
    <s v="11"/>
    <s v="91001374"/>
    <s v="2400169"/>
    <d v="2024-02-09T00:00:00"/>
    <d v="2024-02-09T00:00:00"/>
    <n v="-61"/>
    <x v="0"/>
    <d v="2024-05-31T00:00:00"/>
    <s v="H"/>
    <s v="EUR"/>
    <n v="-14439.07"/>
    <n v="-2905.3039296565321"/>
  </r>
  <r>
    <x v="75"/>
    <s v="280003"/>
    <s v="RO10"/>
    <s v="2023"/>
    <s v="KN"/>
    <s v="11"/>
    <s v="91001525"/>
    <s v="2400183"/>
    <d v="2024-02-14T00:00:00"/>
    <d v="2024-02-14T00:00:00"/>
    <n v="-61"/>
    <x v="0"/>
    <d v="2024-05-31T00:00:00"/>
    <s v="H"/>
    <s v="EUR"/>
    <n v="-57521.53"/>
    <n v="-11573.981367834363"/>
  </r>
  <r>
    <x v="75"/>
    <s v="280003"/>
    <s v="RO10"/>
    <s v="2023"/>
    <s v="KN"/>
    <s v="11"/>
    <s v="91001648"/>
    <s v="2400207"/>
    <d v="2024-02-21T00:00:00"/>
    <d v="2024-02-21T00:00:00"/>
    <n v="-61"/>
    <x v="0"/>
    <d v="2024-05-31T00:00:00"/>
    <s v="H"/>
    <s v="EUR"/>
    <n v="-19584.990000000002"/>
    <n v="-3940.7211412704482"/>
  </r>
  <r>
    <x v="75"/>
    <s v="280003"/>
    <s v="RO10"/>
    <s v="2023"/>
    <s v="KN"/>
    <s v="11"/>
    <s v="91001758"/>
    <s v="2400221"/>
    <d v="2024-02-23T00:00:00"/>
    <d v="2024-02-23T00:00:00"/>
    <n v="-61"/>
    <x v="0"/>
    <d v="2024-05-31T00:00:00"/>
    <s v="H"/>
    <s v="EUR"/>
    <n v="-21766.97"/>
    <n v="-4379.7601561399624"/>
  </r>
  <r>
    <x v="75"/>
    <s v="280003"/>
    <s v="RO10"/>
    <s v="2023"/>
    <s v="KN"/>
    <s v="9"/>
    <s v="91000117"/>
    <s v="2301643"/>
    <d v="2023-12-13T00:00:00"/>
    <d v="2023-12-13T00:00:00"/>
    <n v="0"/>
    <x v="0"/>
    <d v="2024-03-31T00:00:00"/>
    <s v="H"/>
    <s v="EUR"/>
    <n v="-26722.080000000002"/>
    <n v="-5376.7842411316124"/>
  </r>
  <r>
    <x v="75"/>
    <s v="280003"/>
    <s v="RO10"/>
    <s v="2023"/>
    <s v="KN"/>
    <s v="9"/>
    <s v="91000118"/>
    <s v="2301627"/>
    <d v="2023-12-06T00:00:00"/>
    <d v="2023-12-06T00:00:00"/>
    <n v="0"/>
    <x v="0"/>
    <d v="2024-03-31T00:00:00"/>
    <s v="H"/>
    <s v="EUR"/>
    <n v="-37923.53"/>
    <n v="-7630.6424676552842"/>
  </r>
  <r>
    <x v="75"/>
    <s v="280003"/>
    <s v="RO10"/>
    <s v="2023"/>
    <s v="KN"/>
    <s v="9"/>
    <s v="91000119"/>
    <s v="2301607"/>
    <d v="2023-12-01T00:00:00"/>
    <d v="2023-12-01T00:00:00"/>
    <n v="0"/>
    <x v="0"/>
    <d v="2024-03-31T00:00:00"/>
    <s v="H"/>
    <s v="EUR"/>
    <n v="-34099.1"/>
    <n v="-6861.1239662769876"/>
  </r>
  <r>
    <x v="75"/>
    <s v="280003"/>
    <s v="RO10"/>
    <s v="2023"/>
    <s v="KN"/>
    <s v="9"/>
    <s v="91000138"/>
    <s v="2301656"/>
    <d v="2023-12-15T00:00:00"/>
    <d v="2023-12-15T00:00:00"/>
    <n v="0"/>
    <x v="0"/>
    <d v="2024-03-31T00:00:00"/>
    <s v="H"/>
    <s v="EUR"/>
    <n v="-17263.68"/>
    <n v="-3473.6473570896801"/>
  </r>
  <r>
    <x v="75"/>
    <s v="280003"/>
    <s v="RO10"/>
    <s v="2023"/>
    <s v="KN"/>
    <s v="12"/>
    <s v="91002509"/>
    <s v="2400313"/>
    <d v="2024-03-13T00:00:00"/>
    <d v="2024-03-13T00:00:00"/>
    <n v="-91"/>
    <x v="0"/>
    <d v="2024-06-30T00:00:00"/>
    <s v="H"/>
    <s v="EUR"/>
    <n v="-11286.57"/>
    <n v="-2270.9853316968147"/>
  </r>
  <r>
    <x v="75"/>
    <s v="280003"/>
    <s v="RO10"/>
    <s v="2023"/>
    <s v="KN"/>
    <s v="12"/>
    <s v="91002532"/>
    <s v="2400330"/>
    <d v="2024-03-15T00:00:00"/>
    <d v="2024-03-15T00:00:00"/>
    <n v="-91"/>
    <x v="0"/>
    <d v="2024-06-30T00:00:00"/>
    <s v="H"/>
    <s v="EUR"/>
    <n v="-31316.080000000002"/>
    <n v="-6301.1489164771929"/>
  </r>
  <r>
    <x v="76"/>
    <s v="284667"/>
    <s v="RO10"/>
    <s v="2023"/>
    <s v="KN"/>
    <s v="12"/>
    <s v="91002518"/>
    <s v="12976"/>
    <d v="2024-03-12T00:00:00"/>
    <d v="2024-03-12T00:00:00"/>
    <n v="-11"/>
    <x v="0"/>
    <d v="2024-04-11T00:00:00"/>
    <s v="H"/>
    <s v="EUR"/>
    <n v="-596.54999999999995"/>
    <n v="-120.03259622930038"/>
  </r>
  <r>
    <x v="77"/>
    <s v="285714"/>
    <s v="RO10"/>
    <s v="2023"/>
    <s v="KN"/>
    <s v="11"/>
    <s v="91002342"/>
    <s v="9515668"/>
    <d v="2024-02-27T00:00:00"/>
    <d v="2024-02-27T00:00:00"/>
    <n v="3"/>
    <x v="1"/>
    <d v="2024-03-28T00:00:00"/>
    <s v="H"/>
    <s v="RON"/>
    <n v="-4530.7700000000004"/>
    <n v="-911.64208535383011"/>
  </r>
  <r>
    <x v="78"/>
    <s v="284594"/>
    <s v="RO10"/>
    <s v="2023"/>
    <s v="KN"/>
    <s v="12"/>
    <s v="91002786"/>
    <s v="3504161"/>
    <d v="2024-03-25T00:00:00"/>
    <d v="2024-03-25T00:00:00"/>
    <n v="-24"/>
    <x v="0"/>
    <d v="2024-04-24T00:00:00"/>
    <s v="H"/>
    <s v="RON"/>
    <n v="-70486.509999999995"/>
    <n v="-14182.681744099478"/>
  </r>
  <r>
    <x v="78"/>
    <s v="284594"/>
    <s v="RO10"/>
    <s v="2023"/>
    <s v="KN"/>
    <s v="12"/>
    <s v="91002553"/>
    <s v="3504152"/>
    <d v="2024-03-11T00:00:00"/>
    <d v="2024-03-11T00:00:00"/>
    <n v="-10"/>
    <x v="0"/>
    <d v="2024-04-10T00:00:00"/>
    <s v="H"/>
    <s v="RON"/>
    <n v="-59681.74"/>
    <n v="-12008.640012877522"/>
  </r>
  <r>
    <x v="78"/>
    <s v="284594"/>
    <s v="RO10"/>
    <s v="2023"/>
    <s v="KN"/>
    <s v="12"/>
    <s v="91003226"/>
    <s v="3504155"/>
    <d v="2024-03-19T00:00:00"/>
    <d v="2024-03-19T00:00:00"/>
    <n v="-18"/>
    <x v="0"/>
    <d v="2024-04-18T00:00:00"/>
    <s v="H"/>
    <s v="RON"/>
    <n v="-4022.94"/>
    <n v="-809.46095494879171"/>
  </r>
  <r>
    <x v="78"/>
    <s v="284594"/>
    <s v="RO10"/>
    <s v="2023"/>
    <s v="KN"/>
    <s v="12"/>
    <s v="91002858"/>
    <s v="8505007"/>
    <d v="2024-03-28T00:00:00"/>
    <d v="2024-03-28T00:00:00"/>
    <n v="-27"/>
    <x v="0"/>
    <d v="2024-04-27T00:00:00"/>
    <s v="H"/>
    <s v="RON"/>
    <n v="-1984.06"/>
    <n v="-399.21527596128692"/>
  </r>
  <r>
    <x v="78"/>
    <s v="284594"/>
    <s v="RO10"/>
    <s v="2023"/>
    <s v="KN"/>
    <s v="11"/>
    <s v="91001446"/>
    <s v="3504123"/>
    <d v="2024-02-15T00:00:00"/>
    <d v="2024-02-15T00:00:00"/>
    <n v="15"/>
    <x v="1"/>
    <d v="2024-03-16T00:00:00"/>
    <s v="H"/>
    <s v="RON"/>
    <n v="-27024.91"/>
    <n v="-5437.717056681221"/>
  </r>
  <r>
    <x v="78"/>
    <s v="284594"/>
    <s v="RO10"/>
    <s v="2023"/>
    <s v="KN"/>
    <s v="11"/>
    <s v="91001450"/>
    <s v="3504124"/>
    <d v="2024-02-16T00:00:00"/>
    <d v="2024-02-16T00:00:00"/>
    <n v="14"/>
    <x v="1"/>
    <d v="2024-03-17T00:00:00"/>
    <s v="H"/>
    <s v="RON"/>
    <n v="-8990.1"/>
    <n v="-1808.9096360087728"/>
  </r>
  <r>
    <x v="78"/>
    <s v="284594"/>
    <s v="RO10"/>
    <s v="2023"/>
    <s v="KN"/>
    <s v="11"/>
    <s v="91001680"/>
    <s v="3504122"/>
    <d v="2024-02-12T00:00:00"/>
    <d v="2024-02-12T00:00:00"/>
    <n v="18"/>
    <x v="1"/>
    <d v="2024-03-13T00:00:00"/>
    <s v="H"/>
    <s v="RON"/>
    <n v="-50790.67"/>
    <n v="-10219.656331113301"/>
  </r>
  <r>
    <x v="78"/>
    <s v="284594"/>
    <s v="RO10"/>
    <s v="2023"/>
    <s v="KN"/>
    <s v="11"/>
    <s v="91001820"/>
    <s v="8504949"/>
    <d v="2024-02-14T00:00:00"/>
    <d v="2024-02-14T00:00:00"/>
    <n v="16"/>
    <x v="1"/>
    <d v="2024-03-15T00:00:00"/>
    <s v="H"/>
    <s v="RON"/>
    <n v="-13350.35"/>
    <n v="-2686.2411718545645"/>
  </r>
  <r>
    <x v="78"/>
    <s v="284594"/>
    <s v="RO10"/>
    <s v="2023"/>
    <s v="KN"/>
    <s v="11"/>
    <s v="91001986"/>
    <s v="3504138"/>
    <d v="2024-02-26T00:00:00"/>
    <d v="2024-02-26T00:00:00"/>
    <n v="4"/>
    <x v="1"/>
    <d v="2024-03-27T00:00:00"/>
    <s v="H"/>
    <s v="RON"/>
    <n v="-66819.64"/>
    <n v="-13444.866093885188"/>
  </r>
  <r>
    <x v="78"/>
    <s v="284594"/>
    <s v="RO10"/>
    <s v="2023"/>
    <s v="KN"/>
    <s v="11"/>
    <s v="91001988"/>
    <s v="8504961"/>
    <d v="2024-02-26T00:00:00"/>
    <d v="2024-02-26T00:00:00"/>
    <n v="4"/>
    <x v="1"/>
    <d v="2024-03-27T00:00:00"/>
    <s v="H"/>
    <s v="RON"/>
    <n v="-399.94"/>
    <n v="-80.472444113563654"/>
  </r>
  <r>
    <x v="78"/>
    <s v="284594"/>
    <s v="RO10"/>
    <s v="2023"/>
    <s v="KN"/>
    <s v="11"/>
    <s v="91001983"/>
    <s v="3504126"/>
    <d v="2024-02-19T00:00:00"/>
    <d v="2024-02-19T00:00:00"/>
    <n v="11"/>
    <x v="1"/>
    <d v="2024-03-20T00:00:00"/>
    <s v="H"/>
    <s v="RON"/>
    <n v="-65902.78"/>
    <n v="-13260.383508722509"/>
  </r>
  <r>
    <x v="78"/>
    <s v="284594"/>
    <s v="RO10"/>
    <s v="2023"/>
    <s v="KN"/>
    <s v="11"/>
    <s v="91001654"/>
    <s v="3504134"/>
    <d v="2024-02-22T00:00:00"/>
    <d v="2024-02-22T00:00:00"/>
    <n v="8"/>
    <x v="1"/>
    <d v="2024-03-23T00:00:00"/>
    <s v="H"/>
    <s v="RON"/>
    <n v="-3054.36"/>
    <n v="-614.57172176502547"/>
  </r>
  <r>
    <x v="78"/>
    <s v="284594"/>
    <s v="RO10"/>
    <s v="2023"/>
    <s v="KN"/>
    <s v="11"/>
    <s v="91002118"/>
    <s v="3504139"/>
    <d v="2024-02-27T00:00:00"/>
    <d v="2024-02-27T00:00:00"/>
    <n v="3"/>
    <x v="1"/>
    <d v="2024-03-28T00:00:00"/>
    <s v="H"/>
    <s v="RON"/>
    <n v="-15298"/>
    <n v="-3078.130344674943"/>
  </r>
  <r>
    <x v="78"/>
    <s v="284594"/>
    <s v="RO10"/>
    <s v="2023"/>
    <s v="KN"/>
    <s v="12"/>
    <s v="91002049"/>
    <s v="3504148"/>
    <d v="2024-03-06T00:00:00"/>
    <d v="2024-03-06T00:00:00"/>
    <n v="-5"/>
    <x v="0"/>
    <d v="2024-04-05T00:00:00"/>
    <s v="H"/>
    <s v="RON"/>
    <n v="-14659.4"/>
    <n v="-2949.6368136179804"/>
  </r>
  <r>
    <x v="78"/>
    <s v="284594"/>
    <s v="RO10"/>
    <s v="2023"/>
    <s v="KN"/>
    <s v="12"/>
    <s v="91002334"/>
    <s v="3504149"/>
    <d v="2024-03-06T00:00:00"/>
    <d v="2024-03-06T00:00:00"/>
    <n v="-5"/>
    <x v="0"/>
    <d v="2024-04-05T00:00:00"/>
    <s v="H"/>
    <s v="RON"/>
    <n v="-12028.64"/>
    <n v="-2420.298195134711"/>
  </r>
  <r>
    <x v="78"/>
    <s v="284594"/>
    <s v="RO10"/>
    <s v="2023"/>
    <s v="KN"/>
    <s v="12"/>
    <s v="91002558"/>
    <s v="3504147"/>
    <d v="2024-03-04T00:00:00"/>
    <d v="2024-03-04T00:00:00"/>
    <n v="-3"/>
    <x v="0"/>
    <d v="2024-04-03T00:00:00"/>
    <s v="H"/>
    <s v="RON"/>
    <n v="-80565.41"/>
    <n v="-16210.670234813579"/>
  </r>
  <r>
    <x v="78"/>
    <s v="284594"/>
    <s v="RO10"/>
    <s v="2023"/>
    <s v="KN"/>
    <s v="12"/>
    <s v="91002549"/>
    <s v="3504154"/>
    <d v="2024-03-18T00:00:00"/>
    <d v="2024-03-18T00:00:00"/>
    <n v="-17"/>
    <x v="0"/>
    <d v="2024-04-17T00:00:00"/>
    <s v="H"/>
    <s v="RON"/>
    <n v="-70359.91"/>
    <n v="-14157.208394535102"/>
  </r>
  <r>
    <x v="78"/>
    <s v="284594"/>
    <s v="RO10"/>
    <s v="2023"/>
    <s v="KN"/>
    <s v="12"/>
    <s v="91002743"/>
    <s v="3504158"/>
    <d v="2024-03-22T00:00:00"/>
    <d v="2024-03-22T00:00:00"/>
    <n v="-21"/>
    <x v="0"/>
    <d v="2024-04-21T00:00:00"/>
    <s v="H"/>
    <s v="RON"/>
    <n v="-9818.39"/>
    <n v="-1975.5709370409866"/>
  </r>
  <r>
    <x v="78"/>
    <s v="284594"/>
    <s v="RO10"/>
    <s v="2023"/>
    <s v="KN"/>
    <s v="12"/>
    <s v="91002787"/>
    <s v="3504162"/>
    <d v="2024-03-26T00:00:00"/>
    <d v="2024-03-26T00:00:00"/>
    <n v="-25"/>
    <x v="0"/>
    <d v="2024-04-25T00:00:00"/>
    <s v="H"/>
    <s v="RON"/>
    <n v="-3375.49"/>
    <n v="-679.18670395782613"/>
  </r>
  <r>
    <x v="78"/>
    <s v="284594"/>
    <s v="RO10"/>
    <s v="2023"/>
    <s v="KN"/>
    <s v="12"/>
    <s v="91002842"/>
    <s v="3504165"/>
    <d v="2024-03-26T00:00:00"/>
    <d v="2024-03-26T00:00:00"/>
    <n v="-25"/>
    <x v="0"/>
    <d v="2024-04-25T00:00:00"/>
    <s v="H"/>
    <s v="RON"/>
    <n v="-7807.47"/>
    <n v="-1570.9511257771787"/>
  </r>
  <r>
    <x v="79"/>
    <s v="285409"/>
    <s v="RO10"/>
    <s v="2023"/>
    <s v="KN"/>
    <s v="12"/>
    <s v="91002547"/>
    <s v="8638194"/>
    <d v="2024-03-20T00:00:00"/>
    <d v="2024-03-20T00:00:00"/>
    <n v="-19"/>
    <x v="0"/>
    <d v="2024-04-19T00:00:00"/>
    <s v="H"/>
    <s v="RON"/>
    <n v="-207.18"/>
    <n v="-41.68695547194109"/>
  </r>
  <r>
    <x v="79"/>
    <s v="285409"/>
    <s v="RO10"/>
    <s v="2023"/>
    <s v="KN"/>
    <s v="12"/>
    <s v="91002548"/>
    <s v="8638193"/>
    <d v="2024-03-20T00:00:00"/>
    <d v="2024-03-20T00:00:00"/>
    <n v="-19"/>
    <x v="0"/>
    <d v="2024-04-19T00:00:00"/>
    <s v="H"/>
    <s v="RON"/>
    <n v="-473.62"/>
    <n v="-95.297692106481023"/>
  </r>
  <r>
    <x v="79"/>
    <s v="285409"/>
    <s v="RO10"/>
    <s v="2023"/>
    <s v="KN"/>
    <s v="11"/>
    <s v="91001675"/>
    <s v="8638104"/>
    <d v="2024-02-26T00:00:00"/>
    <d v="2024-02-26T00:00:00"/>
    <n v="4"/>
    <x v="1"/>
    <d v="2024-03-27T00:00:00"/>
    <s v="H"/>
    <s v="RON"/>
    <n v="-1982.22"/>
    <n v="-398.84504718404798"/>
  </r>
  <r>
    <x v="79"/>
    <s v="285409"/>
    <s v="RO10"/>
    <s v="2023"/>
    <s v="KN"/>
    <s v="11"/>
    <s v="91001676"/>
    <s v="8638105"/>
    <d v="2024-02-26T00:00:00"/>
    <d v="2024-02-26T00:00:00"/>
    <n v="4"/>
    <x v="1"/>
    <d v="2024-03-27T00:00:00"/>
    <s v="H"/>
    <s v="RON"/>
    <n v="-1982.22"/>
    <n v="-398.84504718404798"/>
  </r>
  <r>
    <x v="79"/>
    <s v="285409"/>
    <s v="RO10"/>
    <s v="2023"/>
    <s v="KN"/>
    <s v="11"/>
    <s v="91001492"/>
    <s v="8638091"/>
    <d v="2024-02-19T00:00:00"/>
    <d v="2024-02-19T00:00:00"/>
    <n v="11"/>
    <x v="1"/>
    <d v="2024-03-20T00:00:00"/>
    <s v="H"/>
    <s v="RON"/>
    <n v="-207.3"/>
    <n v="-41.711100826978409"/>
  </r>
  <r>
    <x v="79"/>
    <s v="285409"/>
    <s v="RO10"/>
    <s v="2023"/>
    <s v="KN"/>
    <s v="11"/>
    <s v="91001574"/>
    <s v="8638101"/>
    <d v="2024-02-21T00:00:00"/>
    <d v="2024-02-21T00:00:00"/>
    <n v="9"/>
    <x v="1"/>
    <d v="2024-03-22T00:00:00"/>
    <s v="H"/>
    <s v="RON"/>
    <n v="-460.94"/>
    <n v="-92.746332924203699"/>
  </r>
  <r>
    <x v="79"/>
    <s v="285409"/>
    <s v="RO10"/>
    <s v="2023"/>
    <s v="KN"/>
    <s v="12"/>
    <s v="91003077"/>
    <s v="8638211"/>
    <d v="2024-03-22T00:00:00"/>
    <d v="2024-03-22T00:00:00"/>
    <n v="-21"/>
    <x v="0"/>
    <d v="2024-04-21T00:00:00"/>
    <s v="H"/>
    <s v="RON"/>
    <n v="-207.18"/>
    <n v="-41.68695547194109"/>
  </r>
  <r>
    <x v="80"/>
    <s v="285633"/>
    <s v="RO10"/>
    <s v="2023"/>
    <s v="ZA"/>
    <s v="8"/>
    <s v="200001254"/>
    <s v="11"/>
    <d v="2023-11-29T00:00:00"/>
    <d v="2023-11-30T00:00:00"/>
    <n v="123"/>
    <x v="3"/>
    <d v="2023-11-29T00:00:00"/>
    <s v="S"/>
    <s v="RON"/>
    <n v="1126.6099999999999"/>
    <n v="226.68665365500311"/>
  </r>
  <r>
    <x v="80"/>
    <s v="285633"/>
    <s v="RO10"/>
    <s v="2023"/>
    <s v="KN"/>
    <s v="9"/>
    <s v="91000043"/>
    <s v="51493579"/>
    <d v="2023-12-04T00:00:00"/>
    <d v="2023-12-04T00:00:00"/>
    <n v="118"/>
    <x v="4"/>
    <d v="2023-12-04T00:00:00"/>
    <s v="H"/>
    <s v="RON"/>
    <n v="-1126.6099999999999"/>
    <n v="-226.68665365500311"/>
  </r>
  <r>
    <x v="81"/>
    <s v="286011"/>
    <s v="RO10"/>
    <s v="2023"/>
    <s v="KN"/>
    <s v="12"/>
    <s v="91002778"/>
    <s v="41811"/>
    <d v="2024-03-18T00:00:00"/>
    <d v="2024-03-18T00:00:00"/>
    <n v="-17"/>
    <x v="0"/>
    <d v="2024-04-17T00:00:00"/>
    <s v="H"/>
    <s v="RON"/>
    <n v="-2034.82"/>
    <n v="-409.4287611420753"/>
  </r>
  <r>
    <x v="82"/>
    <s v="284043"/>
    <s v="RO10"/>
    <s v="2023"/>
    <s v="KN"/>
    <s v="9"/>
    <s v="91000591"/>
    <s v="6613 ST AV"/>
    <d v="2023-12-21T00:00:00"/>
    <d v="2023-12-21T00:00:00"/>
    <n v="41"/>
    <x v="1"/>
    <d v="2024-02-19T00:00:00"/>
    <s v="H"/>
    <s v="EUR"/>
    <n v="80517.240000000005"/>
    <n v="16200.977886879013"/>
  </r>
  <r>
    <x v="82"/>
    <s v="284043"/>
    <s v="RO10"/>
    <s v="2023"/>
    <s v="KN"/>
    <s v="9"/>
    <s v="91000650"/>
    <s v="6613"/>
    <d v="2023-12-21T00:00:00"/>
    <d v="2023-12-21T00:00:00"/>
    <n v="406"/>
    <x v="5"/>
    <d v="2023-02-19T00:00:00"/>
    <s v="H"/>
    <s v="EUR"/>
    <n v="-402586.2"/>
    <n v="-81004.889434395067"/>
  </r>
  <r>
    <x v="82"/>
    <s v="284043"/>
    <s v="RO10"/>
    <s v="2023"/>
    <s v="KN"/>
    <s v="9"/>
    <s v="91000591"/>
    <s v="6613 ST AV"/>
    <d v="2023-12-21T00:00:00"/>
    <d v="2023-12-21T00:00:00"/>
    <n v="101"/>
    <x v="4"/>
    <d v="2023-12-21T00:00:00"/>
    <s v="S"/>
    <s v="EUR"/>
    <n v="-80517.240000000005"/>
    <n v="-16200.977886879013"/>
  </r>
  <r>
    <x v="82"/>
    <s v="284043"/>
    <s v="RO10"/>
    <s v="2023"/>
    <s v="ZA"/>
    <s v="8"/>
    <s v="200002027"/>
    <s v="40"/>
    <d v="2023-05-31T00:00:00"/>
    <d v="2023-11-30T00:00:00"/>
    <n v="305"/>
    <x v="3"/>
    <d v="2023-05-31T00:00:00"/>
    <s v="S"/>
    <s v="EUR"/>
    <n v="80556.12"/>
    <n v="16208.800981911105"/>
  </r>
  <r>
    <x v="83"/>
    <s v="285547"/>
    <s v="RO10"/>
    <s v="2023"/>
    <s v="KN"/>
    <s v="10"/>
    <s v="91000726"/>
    <s v="1474"/>
    <d v="2024-01-08T00:00:00"/>
    <d v="2024-01-08T00:00:00"/>
    <n v="83"/>
    <x v="2"/>
    <d v="2024-01-08T00:00:00"/>
    <s v="S"/>
    <s v="RON"/>
    <n v="-1455.51"/>
    <n v="-292.86504758647055"/>
  </r>
  <r>
    <x v="83"/>
    <s v="285547"/>
    <s v="RO10"/>
    <s v="2023"/>
    <s v="KN"/>
    <s v="12"/>
    <s v="91002099"/>
    <s v="1544"/>
    <d v="2024-03-04T00:00:00"/>
    <d v="2024-03-04T00:00:00"/>
    <n v="27"/>
    <x v="1"/>
    <d v="2024-03-04T00:00:00"/>
    <s v="H"/>
    <s v="RON"/>
    <n v="-1089.4000000000001"/>
    <n v="-219.19958148051271"/>
  </r>
  <r>
    <x v="83"/>
    <s v="285547"/>
    <s v="RO10"/>
    <s v="2023"/>
    <s v="KN"/>
    <s v="12"/>
    <s v="91002898"/>
    <s v="1544"/>
    <d v="2024-03-04T00:00:00"/>
    <d v="2024-03-04T00:00:00"/>
    <n v="27"/>
    <x v="1"/>
    <d v="2024-03-04T00:00:00"/>
    <s v="S"/>
    <s v="RON"/>
    <n v="-915.46"/>
    <n v="-184.20088935391055"/>
  </r>
  <r>
    <x v="83"/>
    <s v="285547"/>
    <s v="RO10"/>
    <s v="2023"/>
    <s v="KN"/>
    <s v="9"/>
    <s v="91000159"/>
    <s v="1464"/>
    <d v="2023-12-19T00:00:00"/>
    <d v="2023-12-19T00:00:00"/>
    <n v="103"/>
    <x v="4"/>
    <d v="2023-12-19T00:00:00"/>
    <s v="S"/>
    <s v="RON"/>
    <n v="1455.51"/>
    <n v="292.86504758647055"/>
  </r>
  <r>
    <x v="83"/>
    <s v="285547"/>
    <s v="RO10"/>
    <s v="2023"/>
    <s v="KN"/>
    <s v="11"/>
    <s v="91001768"/>
    <s v="1536"/>
    <d v="2024-02-26T00:00:00"/>
    <d v="2024-02-26T00:00:00"/>
    <n v="34"/>
    <x v="1"/>
    <d v="2024-02-26T00:00:00"/>
    <s v="S"/>
    <s v="RON"/>
    <n v="915.46"/>
    <n v="184.20088935391055"/>
  </r>
  <r>
    <x v="83"/>
    <s v="285547"/>
    <s v="RO10"/>
    <s v="2023"/>
    <s v="KN"/>
    <s v="12"/>
    <s v="91002898"/>
    <s v="1544"/>
    <d v="2024-03-04T00:00:00"/>
    <d v="2024-03-04T00:00:00"/>
    <n v="27"/>
    <x v="1"/>
    <d v="2024-03-04T00:00:00"/>
    <s v="H"/>
    <s v="RON"/>
    <n v="1089.4000000000001"/>
    <n v="219.19958148051271"/>
  </r>
  <r>
    <x v="84"/>
    <s v="285472"/>
    <s v="RO10"/>
    <s v="2023"/>
    <s v="KN"/>
    <s v="12"/>
    <s v="91002797"/>
    <s v="6430466581"/>
    <d v="2024-03-20T00:00:00"/>
    <d v="2024-03-20T00:00:00"/>
    <n v="11"/>
    <x v="1"/>
    <d v="2024-03-20T00:00:00"/>
    <s v="H"/>
    <s v="RON"/>
    <n v="-44078.14"/>
    <n v="-8869.0194973741927"/>
  </r>
  <r>
    <x v="84"/>
    <s v="285472"/>
    <s v="RO10"/>
    <s v="2023"/>
    <s v="KN"/>
    <s v="12"/>
    <s v="91002358"/>
    <s v="6430464038"/>
    <d v="2024-03-04T00:00:00"/>
    <d v="2024-03-04T00:00:00"/>
    <n v="27"/>
    <x v="1"/>
    <d v="2024-03-04T00:00:00"/>
    <s v="H"/>
    <s v="RON"/>
    <n v="-487.9"/>
    <n v="-98.170989355922657"/>
  </r>
  <r>
    <x v="84"/>
    <s v="285472"/>
    <s v="RO10"/>
    <s v="2023"/>
    <s v="KN"/>
    <s v="12"/>
    <s v="91002359"/>
    <s v="6430464040"/>
    <d v="2024-03-04T00:00:00"/>
    <d v="2024-03-04T00:00:00"/>
    <n v="27"/>
    <x v="1"/>
    <d v="2024-03-04T00:00:00"/>
    <s v="H"/>
    <s v="RON"/>
    <n v="-3513.62"/>
    <n v="-706.98001971870656"/>
  </r>
  <r>
    <x v="84"/>
    <s v="285472"/>
    <s v="RO10"/>
    <s v="2023"/>
    <s v="KZ"/>
    <s v="11"/>
    <s v="1500000347"/>
    <s v="11"/>
    <d v="2024-02-15T00:00:00"/>
    <d v="2024-02-15T00:00:00"/>
    <n v="45"/>
    <x v="1"/>
    <d v="2024-02-15T00:00:00"/>
    <s v="S"/>
    <s v="RON"/>
    <n v="487.9"/>
    <n v="98.170989355922657"/>
  </r>
  <r>
    <x v="84"/>
    <s v="285472"/>
    <s v="RO10"/>
    <s v="2023"/>
    <s v="KZ"/>
    <s v="11"/>
    <s v="1500000379"/>
    <s v="11"/>
    <d v="2024-02-21T00:00:00"/>
    <d v="2024-02-21T00:00:00"/>
    <n v="39"/>
    <x v="1"/>
    <d v="2024-02-21T00:00:00"/>
    <s v="S"/>
    <s v="RON"/>
    <n v="3513.62"/>
    <n v="706.98001971870656"/>
  </r>
  <r>
    <x v="85"/>
    <s v="285610"/>
    <s v="RO10"/>
    <s v="2023"/>
    <s v="KN"/>
    <s v="9"/>
    <s v="91000249"/>
    <s v="10549764"/>
    <d v="2023-12-11T00:00:00"/>
    <d v="2023-12-11T00:00:00"/>
    <n v="81"/>
    <x v="2"/>
    <d v="2024-01-10T00:00:00"/>
    <s v="H"/>
    <s v="EUR"/>
    <n v="-234.48"/>
    <n v="-47.180023742932448"/>
  </r>
  <r>
    <x v="85"/>
    <s v="285610"/>
    <s v="RO10"/>
    <s v="2023"/>
    <s v="KR"/>
    <s v="9"/>
    <s v="92000017"/>
    <s v="10549764"/>
    <d v="2023-12-11T00:00:00"/>
    <d v="2023-12-11T00:00:00"/>
    <n v="81"/>
    <x v="2"/>
    <d v="2024-01-10T00:00:00"/>
    <s v="H"/>
    <s v="EUR"/>
    <n v="234.48"/>
    <n v="47.180023742932448"/>
  </r>
  <r>
    <x v="86"/>
    <s v="285548"/>
    <s v="RO10"/>
    <s v="2023"/>
    <s v="ZA"/>
    <s v="8"/>
    <s v="200001170"/>
    <s v="854687"/>
    <d v="2020-03-09T00:00:00"/>
    <d v="2023-11-30T00:00:00"/>
    <n v="1423"/>
    <x v="5"/>
    <d v="2020-05-08T00:00:00"/>
    <s v="H"/>
    <s v="RON"/>
    <n v="-74.349999999999994"/>
    <n v="-14.960059558542424"/>
  </r>
  <r>
    <x v="87"/>
    <s v="285474"/>
    <s v="RO10"/>
    <s v="2023"/>
    <s v="KN"/>
    <s v="12"/>
    <s v="91003128"/>
    <s v="16241259"/>
    <d v="2024-03-29T00:00:00"/>
    <d v="2024-03-29T00:00:00"/>
    <n v="-5"/>
    <x v="0"/>
    <d v="2024-04-05T00:00:00"/>
    <s v="H"/>
    <s v="RON"/>
    <n v="-1127.47"/>
    <n v="-226.85969536610395"/>
  </r>
  <r>
    <x v="87"/>
    <s v="285474"/>
    <s v="RO10"/>
    <s v="2023"/>
    <s v="KN"/>
    <s v="12"/>
    <s v="91003307"/>
    <s v="16240240"/>
    <d v="2024-03-29T00:00:00"/>
    <d v="2024-03-29T00:00:00"/>
    <n v="-5"/>
    <x v="0"/>
    <d v="2024-04-05T00:00:00"/>
    <s v="H"/>
    <s v="RON"/>
    <n v="-710.07"/>
    <n v="-142.87410209460955"/>
  </r>
  <r>
    <x v="87"/>
    <s v="285474"/>
    <s v="RO10"/>
    <s v="2023"/>
    <s v="KN"/>
    <s v="12"/>
    <s v="91002899"/>
    <s v="16231297"/>
    <d v="2024-03-25T00:00:00"/>
    <d v="2024-03-25T00:00:00"/>
    <n v="-1"/>
    <x v="0"/>
    <d v="2024-04-01T00:00:00"/>
    <s v="H"/>
    <s v="RON"/>
    <n v="-4919.71"/>
    <n v="-989.90120525563896"/>
  </r>
  <r>
    <x v="87"/>
    <s v="285474"/>
    <s v="RO10"/>
    <s v="2023"/>
    <s v="ZA"/>
    <s v="8"/>
    <s v="200002090"/>
    <s v="F.24077083"/>
    <d v="2018-08-24T00:00:00"/>
    <d v="2023-11-30T00:00:00"/>
    <n v="2046"/>
    <x v="5"/>
    <d v="2018-08-24T00:00:00"/>
    <s v="H"/>
    <s v="RON"/>
    <n v="30.03"/>
    <n v="6.0423750980905053"/>
  </r>
  <r>
    <x v="88"/>
    <s v="286004"/>
    <s v="RO10"/>
    <s v="2023"/>
    <s v="KN"/>
    <s v="12"/>
    <s v="91003237"/>
    <s v="103"/>
    <d v="2024-03-02T00:00:00"/>
    <d v="2024-03-02T00:00:00"/>
    <n v="29"/>
    <x v="1"/>
    <d v="2024-03-02T00:00:00"/>
    <s v="H"/>
    <s v="RON"/>
    <n v="-199.91"/>
    <n v="-40.22414937926316"/>
  </r>
  <r>
    <x v="88"/>
    <s v="286004"/>
    <s v="RO10"/>
    <s v="2023"/>
    <s v="SK"/>
    <s v="12"/>
    <s v="1300000097"/>
    <s v=""/>
    <d v="2024-03-02T00:00:00"/>
    <d v="2024-03-02T00:00:00"/>
    <n v="29"/>
    <x v="1"/>
    <d v="2024-03-02T00:00:00"/>
    <s v="S"/>
    <s v="RON"/>
    <n v="199.91"/>
    <n v="40.22414937926316"/>
  </r>
  <r>
    <x v="89"/>
    <s v="285420"/>
    <s v="RO10"/>
    <s v="2023"/>
    <s v="KN"/>
    <s v="10"/>
    <s v="91001442"/>
    <s v="62124"/>
    <d v="2024-01-31T00:00:00"/>
    <d v="2024-01-31T00:00:00"/>
    <n v="0"/>
    <x v="0"/>
    <d v="2024-03-31T00:00:00"/>
    <s v="H"/>
    <s v="EUR"/>
    <n v="-2189.84"/>
    <n v="-440.62053562445925"/>
  </r>
  <r>
    <x v="89"/>
    <s v="285420"/>
    <s v="RO10"/>
    <s v="2023"/>
    <s v="KN"/>
    <s v="10"/>
    <s v="91000983"/>
    <s v="25/24"/>
    <d v="2024-01-19T00:00:00"/>
    <d v="2024-01-19T00:00:00"/>
    <n v="0"/>
    <x v="0"/>
    <d v="2024-03-31T00:00:00"/>
    <s v="H"/>
    <s v="EUR"/>
    <n v="-2189.66"/>
    <n v="-440.58431759190324"/>
  </r>
  <r>
    <x v="90"/>
    <s v="286017"/>
    <s v="RO10"/>
    <s v="2023"/>
    <s v="KN"/>
    <s v="12"/>
    <s v="91003260"/>
    <s v="129662"/>
    <d v="2024-03-20T00:00:00"/>
    <d v="2024-03-20T00:00:00"/>
    <n v="11"/>
    <x v="1"/>
    <d v="2024-03-20T00:00:00"/>
    <s v="H"/>
    <s v="RON"/>
    <n v="-64.989999999999995"/>
    <n v="-13.076721865631098"/>
  </r>
  <r>
    <x v="90"/>
    <s v="286017"/>
    <s v="RO10"/>
    <s v="2023"/>
    <s v="SK"/>
    <s v="12"/>
    <s v="1300000114"/>
    <s v=""/>
    <d v="2024-03-21T00:00:00"/>
    <d v="2024-03-21T00:00:00"/>
    <n v="10"/>
    <x v="1"/>
    <d v="2024-03-21T00:00:00"/>
    <s v="S"/>
    <s v="RON"/>
    <n v="64.989999999999995"/>
    <n v="13.076721865631098"/>
  </r>
  <r>
    <x v="91"/>
    <s v="284518"/>
    <s v="RO10"/>
    <s v="2023"/>
    <s v="KN"/>
    <s v="12"/>
    <s v="91002284"/>
    <s v="7091"/>
    <d v="2024-03-11T00:00:00"/>
    <d v="2024-03-11T00:00:00"/>
    <n v="-10"/>
    <x v="0"/>
    <d v="2024-04-10T00:00:00"/>
    <s v="H"/>
    <s v="RON"/>
    <n v="-7391.09"/>
    <n v="-1487.1707680235015"/>
  </r>
  <r>
    <x v="91"/>
    <s v="284518"/>
    <s v="RO10"/>
    <s v="2023"/>
    <s v="KN"/>
    <s v="12"/>
    <s v="91002900"/>
    <s v="7104"/>
    <d v="2024-03-20T00:00:00"/>
    <d v="2024-03-20T00:00:00"/>
    <n v="-19"/>
    <x v="0"/>
    <d v="2024-04-19T00:00:00"/>
    <s v="H"/>
    <s v="RON"/>
    <n v="-3048.38"/>
    <n v="-613.36847823899882"/>
  </r>
  <r>
    <x v="91"/>
    <s v="284518"/>
    <s v="RO10"/>
    <s v="2023"/>
    <s v="KN"/>
    <s v="12"/>
    <s v="91003020"/>
    <s v="7113"/>
    <d v="2024-03-28T00:00:00"/>
    <d v="2024-03-28T00:00:00"/>
    <n v="-27"/>
    <x v="0"/>
    <d v="2024-04-27T00:00:00"/>
    <s v="H"/>
    <s v="RON"/>
    <n v="-1419.72"/>
    <n v="-285.66369544658846"/>
  </r>
  <r>
    <x v="91"/>
    <s v="284518"/>
    <s v="RO10"/>
    <s v="2023"/>
    <s v="KN"/>
    <s v="11"/>
    <s v="91001420"/>
    <s v="7054"/>
    <d v="2024-02-14T00:00:00"/>
    <d v="2024-02-14T00:00:00"/>
    <n v="16"/>
    <x v="1"/>
    <d v="2024-03-15T00:00:00"/>
    <s v="H"/>
    <s v="RON"/>
    <n v="-1385.52"/>
    <n v="-278.7822692609509"/>
  </r>
  <r>
    <x v="91"/>
    <s v="284518"/>
    <s v="RO10"/>
    <s v="2023"/>
    <s v="KN"/>
    <s v="11"/>
    <s v="91001626"/>
    <s v="7070"/>
    <d v="2024-02-23T00:00:00"/>
    <d v="2024-02-23T00:00:00"/>
    <n v="7"/>
    <x v="1"/>
    <d v="2024-03-24T00:00:00"/>
    <s v="H"/>
    <s v="RON"/>
    <n v="-3457.55"/>
    <n v="-695.69810257751669"/>
  </r>
  <r>
    <x v="91"/>
    <s v="284518"/>
    <s v="RO10"/>
    <s v="2023"/>
    <s v="KN"/>
    <s v="11"/>
    <s v="91001712"/>
    <s v="7072"/>
    <d v="2024-02-27T00:00:00"/>
    <d v="2024-02-27T00:00:00"/>
    <n v="3"/>
    <x v="1"/>
    <d v="2024-03-28T00:00:00"/>
    <s v="H"/>
    <s v="RON"/>
    <n v="-9255.7900000000009"/>
    <n v="-1862.3694641743296"/>
  </r>
  <r>
    <x v="91"/>
    <s v="284518"/>
    <s v="RO10"/>
    <s v="2023"/>
    <s v="KN"/>
    <s v="9"/>
    <s v="91000306"/>
    <s v="6975"/>
    <d v="2023-12-11T00:00:00"/>
    <d v="2023-12-11T00:00:00"/>
    <n v="111"/>
    <x v="4"/>
    <d v="2023-12-11T00:00:00"/>
    <s v="S"/>
    <s v="RON"/>
    <n v="-11583.74"/>
    <n v="-2330.7792913338294"/>
  </r>
  <r>
    <x v="91"/>
    <s v="284518"/>
    <s v="RO10"/>
    <s v="2023"/>
    <s v="KN"/>
    <s v="12"/>
    <s v="91002672"/>
    <s v="7107"/>
    <d v="2024-03-21T00:00:00"/>
    <d v="2024-03-21T00:00:00"/>
    <n v="-20"/>
    <x v="0"/>
    <d v="2024-04-20T00:00:00"/>
    <s v="H"/>
    <s v="RON"/>
    <n v="-5622.75"/>
    <n v="-1131.3607919676451"/>
  </r>
  <r>
    <x v="91"/>
    <s v="284518"/>
    <s v="RO10"/>
    <s v="2023"/>
    <s v="KN"/>
    <s v="12"/>
    <s v="91002954"/>
    <s v="7110"/>
    <d v="2024-03-27T00:00:00"/>
    <d v="2024-03-27T00:00:00"/>
    <n v="-26"/>
    <x v="0"/>
    <d v="2024-04-26T00:00:00"/>
    <s v="H"/>
    <s v="RON"/>
    <n v="-1384.45"/>
    <n v="-278.56697317853479"/>
  </r>
  <r>
    <x v="91"/>
    <s v="284518"/>
    <s v="RO10"/>
    <s v="2023"/>
    <s v="ZA"/>
    <s v="8"/>
    <s v="200001250"/>
    <s v="6942"/>
    <d v="2023-11-13T00:00:00"/>
    <d v="2023-11-30T00:00:00"/>
    <n v="139"/>
    <x v="3"/>
    <d v="2023-11-13T00:00:00"/>
    <s v="S"/>
    <s v="RON"/>
    <n v="11583.74"/>
    <n v="2330.7792913338294"/>
  </r>
  <r>
    <x v="92"/>
    <s v="285549"/>
    <s v="RO10"/>
    <s v="2023"/>
    <s v="KN"/>
    <s v="12"/>
    <s v="91003254"/>
    <s v="120"/>
    <d v="2024-03-11T00:00:00"/>
    <d v="2024-03-11T00:00:00"/>
    <n v="20"/>
    <x v="1"/>
    <d v="2024-03-11T00:00:00"/>
    <s v="H"/>
    <s v="RON"/>
    <n v="-270.08"/>
    <n v="-54.343145737338773"/>
  </r>
  <r>
    <x v="92"/>
    <s v="285549"/>
    <s v="RO10"/>
    <s v="2023"/>
    <s v="SK"/>
    <s v="12"/>
    <s v="1300000102"/>
    <s v=""/>
    <d v="2024-03-11T00:00:00"/>
    <d v="2024-03-11T00:00:00"/>
    <n v="20"/>
    <x v="1"/>
    <d v="2024-03-11T00:00:00"/>
    <s v="S"/>
    <s v="RON"/>
    <n v="270.08"/>
    <n v="54.343145737338773"/>
  </r>
  <r>
    <x v="93"/>
    <s v="284083"/>
    <s v="RO10"/>
    <s v="2023"/>
    <s v="KN"/>
    <s v="10"/>
    <s v="91001047"/>
    <s v="23"/>
    <d v="2024-01-31T00:00:00"/>
    <d v="2024-01-31T00:00:00"/>
    <n v="0"/>
    <x v="0"/>
    <d v="2024-03-31T00:00:00"/>
    <s v="H"/>
    <s v="RON"/>
    <n v="-11202.55"/>
    <n v="-2254.079558944848"/>
  </r>
  <r>
    <x v="93"/>
    <s v="284083"/>
    <s v="RO10"/>
    <s v="2023"/>
    <s v="KN"/>
    <s v="12"/>
    <s v="91003184"/>
    <s v="93"/>
    <d v="2024-03-29T00:00:00"/>
    <d v="2024-03-29T00:00:00"/>
    <n v="-59"/>
    <x v="0"/>
    <d v="2024-05-29T00:00:00"/>
    <s v="H"/>
    <s v="RON"/>
    <n v="-88504.89"/>
    <n v="-17808.183263244733"/>
  </r>
  <r>
    <x v="93"/>
    <s v="284083"/>
    <s v="RO10"/>
    <s v="2023"/>
    <s v="KD"/>
    <s v="12"/>
    <s v="3500048"/>
    <s v="80020925"/>
    <d v="2024-03-11T00:00:00"/>
    <d v="2024-03-11T00:00:00"/>
    <n v="20"/>
    <x v="1"/>
    <d v="2024-03-11T00:00:00"/>
    <s v="H"/>
    <s v="RON"/>
    <n v="5157.75"/>
    <n v="1037.7975411980121"/>
  </r>
  <r>
    <x v="93"/>
    <s v="284083"/>
    <s v="RO10"/>
    <s v="2023"/>
    <s v="KD"/>
    <s v="12"/>
    <s v="3500046"/>
    <s v="80020925"/>
    <d v="2024-03-11T00:00:00"/>
    <d v="2024-03-11T00:00:00"/>
    <n v="20"/>
    <x v="1"/>
    <d v="2024-03-11T00:00:00"/>
    <s v="H"/>
    <s v="EUR"/>
    <n v="5157.7700000000004"/>
    <n v="1037.8015654238516"/>
  </r>
  <r>
    <x v="93"/>
    <s v="284083"/>
    <s v="RO10"/>
    <s v="2023"/>
    <s v="KD"/>
    <s v="12"/>
    <s v="3500047"/>
    <s v="RETURN GOODS"/>
    <d v="2024-03-11T00:00:00"/>
    <d v="2024-03-11T00:00:00"/>
    <n v="20"/>
    <x v="1"/>
    <d v="2024-03-11T00:00:00"/>
    <s v="H"/>
    <s v="EUR"/>
    <n v="-5157.7700000000004"/>
    <n v="-1037.8015654238516"/>
  </r>
  <r>
    <x v="93"/>
    <s v="284083"/>
    <s v="RO10"/>
    <s v="2023"/>
    <s v="KN"/>
    <s v="12"/>
    <s v="91003185"/>
    <s v="87"/>
    <d v="2024-03-20T00:00:00"/>
    <d v="2024-03-20T00:00:00"/>
    <n v="-50"/>
    <x v="0"/>
    <d v="2024-05-20T00:00:00"/>
    <s v="H"/>
    <s v="RON"/>
    <n v="-107343.36"/>
    <n v="-21598.696150827986"/>
  </r>
  <r>
    <x v="93"/>
    <s v="284083"/>
    <s v="RO10"/>
    <s v="2023"/>
    <s v="KN"/>
    <s v="10"/>
    <s v="91000644"/>
    <s v="2"/>
    <d v="2024-01-18T00:00:00"/>
    <d v="2024-01-18T00:00:00"/>
    <n v="13"/>
    <x v="1"/>
    <d v="2024-03-18T00:00:00"/>
    <s v="H"/>
    <s v="RON"/>
    <n v="-18997.52"/>
    <n v="-3822.5155435723054"/>
  </r>
  <r>
    <x v="93"/>
    <s v="284083"/>
    <s v="RO10"/>
    <s v="2023"/>
    <s v="KN"/>
    <s v="10"/>
    <s v="91000774"/>
    <s v="8"/>
    <d v="2024-01-26T00:00:00"/>
    <d v="2024-01-26T00:00:00"/>
    <n v="5"/>
    <x v="1"/>
    <d v="2024-03-26T00:00:00"/>
    <s v="H"/>
    <s v="RON"/>
    <n v="-95322"/>
    <n v="-19179.862773898873"/>
  </r>
  <r>
    <x v="93"/>
    <s v="284083"/>
    <s v="RO10"/>
    <s v="2023"/>
    <s v="KN"/>
    <s v="10"/>
    <s v="91001046"/>
    <s v="15"/>
    <d v="2024-01-26T00:00:00"/>
    <d v="2024-01-26T00:00:00"/>
    <n v="5"/>
    <x v="1"/>
    <d v="2024-03-26T00:00:00"/>
    <s v="H"/>
    <s v="RON"/>
    <n v="-16318.44"/>
    <n v="-3283.4543954606734"/>
  </r>
  <r>
    <x v="93"/>
    <s v="284083"/>
    <s v="RO10"/>
    <s v="2023"/>
    <s v="KN"/>
    <s v="11"/>
    <s v="91001497"/>
    <s v="38"/>
    <d v="2024-02-08T00:00:00"/>
    <d v="2024-02-08T00:00:00"/>
    <n v="-8"/>
    <x v="0"/>
    <d v="2024-04-08T00:00:00"/>
    <s v="H"/>
    <s v="RON"/>
    <n v="-9906.75"/>
    <n v="-1993.3499668001368"/>
  </r>
  <r>
    <x v="93"/>
    <s v="284083"/>
    <s v="RO10"/>
    <s v="2023"/>
    <s v="KN"/>
    <s v="11"/>
    <s v="91001617"/>
    <s v="56"/>
    <d v="2024-02-20T00:00:00"/>
    <d v="2024-02-20T00:00:00"/>
    <n v="-20"/>
    <x v="0"/>
    <d v="2024-04-20T00:00:00"/>
    <s v="H"/>
    <s v="RON"/>
    <n v="-8426.82"/>
    <n v="-1695.5713394635707"/>
  </r>
  <r>
    <x v="93"/>
    <s v="284083"/>
    <s v="RO10"/>
    <s v="2023"/>
    <s v="KN"/>
    <s v="11"/>
    <s v="91001987"/>
    <s v="64"/>
    <d v="2024-02-26T00:00:00"/>
    <d v="2024-02-26T00:00:00"/>
    <n v="-26"/>
    <x v="0"/>
    <d v="2024-04-26T00:00:00"/>
    <s v="H"/>
    <s v="RON"/>
    <n v="-38384.639999999999"/>
    <n v="-7723.4230064991243"/>
  </r>
  <r>
    <x v="93"/>
    <s v="284083"/>
    <s v="RO10"/>
    <s v="2023"/>
    <s v="KN"/>
    <s v="11"/>
    <s v="91002026"/>
    <s v="67"/>
    <d v="2024-02-27T00:00:00"/>
    <d v="2024-02-27T00:00:00"/>
    <n v="-27"/>
    <x v="0"/>
    <d v="2024-04-27T00:00:00"/>
    <s v="H"/>
    <s v="RON"/>
    <n v="-19817.96"/>
    <n v="-3987.5973359624941"/>
  </r>
  <r>
    <x v="93"/>
    <s v="284083"/>
    <s v="RO10"/>
    <s v="2023"/>
    <s v="KN"/>
    <s v="12"/>
    <s v="91002332"/>
    <s v="72"/>
    <d v="2024-03-06T00:00:00"/>
    <d v="2024-03-06T00:00:00"/>
    <n v="-36"/>
    <x v="0"/>
    <d v="2024-05-06T00:00:00"/>
    <s v="H"/>
    <s v="RON"/>
    <n v="-11328.8"/>
    <n v="-2279.4824845570333"/>
  </r>
  <r>
    <x v="93"/>
    <s v="284083"/>
    <s v="RO10"/>
    <s v="2023"/>
    <s v="KN"/>
    <s v="12"/>
    <s v="91002552"/>
    <s v="75"/>
    <d v="2024-03-07T00:00:00"/>
    <d v="2024-03-07T00:00:00"/>
    <n v="-37"/>
    <x v="0"/>
    <d v="2024-05-07T00:00:00"/>
    <s v="H"/>
    <s v="RON"/>
    <n v="-26644.53"/>
    <n v="-5361.180305438741"/>
  </r>
  <r>
    <x v="93"/>
    <s v="284083"/>
    <s v="RO10"/>
    <s v="2023"/>
    <s v="KN"/>
    <s v="12"/>
    <s v="91002503"/>
    <s v="80"/>
    <d v="2024-03-15T00:00:00"/>
    <d v="2024-03-15T00:00:00"/>
    <n v="-45"/>
    <x v="0"/>
    <d v="2024-05-15T00:00:00"/>
    <s v="H"/>
    <s v="RON"/>
    <n v="-10512.69"/>
    <n v="-2115.271937061108"/>
  </r>
  <r>
    <x v="94"/>
    <s v="282456"/>
    <s v="RO10"/>
    <s v="2023"/>
    <s v="KN"/>
    <s v="12"/>
    <s v="91002728"/>
    <s v="95"/>
    <d v="2024-03-25T00:00:00"/>
    <d v="2024-03-25T00:00:00"/>
    <n v="-91"/>
    <x v="0"/>
    <d v="2024-06-30T00:00:00"/>
    <s v="H"/>
    <s v="EUR"/>
    <n v="-51450.43"/>
    <n v="-10352.407493108514"/>
  </r>
  <r>
    <x v="94"/>
    <s v="282456"/>
    <s v="RO10"/>
    <s v="2023"/>
    <s v="KN"/>
    <s v="12"/>
    <s v="91003188"/>
    <s v="94"/>
    <d v="2024-03-25T00:00:00"/>
    <d v="2024-03-25T00:00:00"/>
    <n v="-91"/>
    <x v="0"/>
    <d v="2024-06-30T00:00:00"/>
    <s v="H"/>
    <s v="EUR"/>
    <n v="-23435.09"/>
    <n v="-4715.4047365138131"/>
  </r>
  <r>
    <x v="94"/>
    <s v="282456"/>
    <s v="RO10"/>
    <s v="2023"/>
    <s v="KN"/>
    <s v="12"/>
    <s v="91002289"/>
    <s v="77"/>
    <d v="2024-03-11T00:00:00"/>
    <d v="2024-03-11T00:00:00"/>
    <n v="-91"/>
    <x v="0"/>
    <d v="2024-06-30T00:00:00"/>
    <s v="H"/>
    <s v="EUR"/>
    <n v="-38914.160000000003"/>
    <n v="-7829.96840982716"/>
  </r>
  <r>
    <x v="94"/>
    <s v="282456"/>
    <s v="RO10"/>
    <s v="2023"/>
    <s v="KN"/>
    <s v="12"/>
    <s v="91002510"/>
    <s v="78"/>
    <d v="2024-03-11T00:00:00"/>
    <d v="2024-03-11T00:00:00"/>
    <n v="-91"/>
    <x v="0"/>
    <d v="2024-06-30T00:00:00"/>
    <s v="H"/>
    <s v="EUR"/>
    <n v="-31752.55"/>
    <n v="-6388.9716090867014"/>
  </r>
  <r>
    <x v="94"/>
    <s v="282456"/>
    <s v="RO10"/>
    <s v="2023"/>
    <s v="KN"/>
    <s v="10"/>
    <s v="91000547"/>
    <s v="12"/>
    <d v="2024-01-12T00:00:00"/>
    <d v="2024-01-12T00:00:00"/>
    <n v="-30"/>
    <x v="0"/>
    <d v="2024-04-30T00:00:00"/>
    <s v="H"/>
    <s v="EUR"/>
    <n v="-19063.8"/>
    <n v="-3835.8518280045873"/>
  </r>
  <r>
    <x v="94"/>
    <s v="282456"/>
    <s v="RO10"/>
    <s v="2023"/>
    <s v="KN"/>
    <s v="10"/>
    <s v="91000700"/>
    <s v="7"/>
    <d v="2024-01-12T00:00:00"/>
    <d v="2024-01-12T00:00:00"/>
    <n v="-30"/>
    <x v="0"/>
    <d v="2024-04-30T00:00:00"/>
    <s v="H"/>
    <s v="EUR"/>
    <n v="-19063.8"/>
    <n v="-3835.8518280045873"/>
  </r>
  <r>
    <x v="94"/>
    <s v="282456"/>
    <s v="RO10"/>
    <s v="2023"/>
    <s v="KN"/>
    <s v="10"/>
    <s v="91000701"/>
    <s v="9"/>
    <d v="2024-01-12T00:00:00"/>
    <d v="2024-01-12T00:00:00"/>
    <n v="-30"/>
    <x v="0"/>
    <d v="2024-04-30T00:00:00"/>
    <s v="H"/>
    <s v="EUR"/>
    <n v="-3551.66"/>
    <n v="-714.63409726553857"/>
  </r>
  <r>
    <x v="94"/>
    <s v="282456"/>
    <s v="RO10"/>
    <s v="2023"/>
    <s v="KN"/>
    <s v="10"/>
    <s v="91001030"/>
    <s v="27"/>
    <d v="2024-01-26T00:00:00"/>
    <d v="2024-01-26T00:00:00"/>
    <n v="-30"/>
    <x v="0"/>
    <d v="2024-04-30T00:00:00"/>
    <s v="H"/>
    <s v="EUR"/>
    <n v="-45739.81"/>
    <n v="-9203.3662649147864"/>
  </r>
  <r>
    <x v="94"/>
    <s v="282456"/>
    <s v="RO10"/>
    <s v="2023"/>
    <s v="KN"/>
    <s v="10"/>
    <s v="91000880"/>
    <s v="21"/>
    <d v="2024-01-22T00:00:00"/>
    <d v="2024-01-22T00:00:00"/>
    <n v="-30"/>
    <x v="0"/>
    <d v="2024-04-30T00:00:00"/>
    <s v="H"/>
    <s v="EUR"/>
    <n v="-19081.439999999999"/>
    <n v="-3839.4011951950743"/>
  </r>
  <r>
    <x v="94"/>
    <s v="282456"/>
    <s v="RO10"/>
    <s v="2023"/>
    <s v="KN"/>
    <s v="11"/>
    <s v="91001375"/>
    <s v="45"/>
    <d v="2024-02-12T00:00:00"/>
    <d v="2024-02-12T00:00:00"/>
    <n v="-61"/>
    <x v="0"/>
    <d v="2024-05-31T00:00:00"/>
    <s v="H"/>
    <s v="EUR"/>
    <n v="-22414.63"/>
    <n v="-4510.076661502244"/>
  </r>
  <r>
    <x v="94"/>
    <s v="282456"/>
    <s v="RO10"/>
    <s v="2023"/>
    <s v="KN"/>
    <s v="11"/>
    <s v="91001376"/>
    <s v="46"/>
    <d v="2024-02-12T00:00:00"/>
    <d v="2024-02-12T00:00:00"/>
    <n v="-61"/>
    <x v="0"/>
    <d v="2024-05-31T00:00:00"/>
    <s v="H"/>
    <s v="EUR"/>
    <n v="-41078.480000000003"/>
    <n v="-8265.4540332803481"/>
  </r>
  <r>
    <x v="94"/>
    <s v="282456"/>
    <s v="RO10"/>
    <s v="2023"/>
    <s v="KN"/>
    <s v="11"/>
    <s v="91001939"/>
    <s v="60"/>
    <d v="2024-02-26T00:00:00"/>
    <d v="2024-02-26T00:00:00"/>
    <n v="-61"/>
    <x v="0"/>
    <d v="2024-05-31T00:00:00"/>
    <s v="H"/>
    <s v="EUR"/>
    <n v="-66986.77"/>
    <n v="-13478.494537113424"/>
  </r>
  <r>
    <x v="94"/>
    <s v="282456"/>
    <s v="RO10"/>
    <s v="2023"/>
    <s v="KN"/>
    <s v="9"/>
    <s v="91000113"/>
    <s v="418"/>
    <d v="2023-12-11T00:00:00"/>
    <d v="2023-12-11T00:00:00"/>
    <n v="0"/>
    <x v="0"/>
    <d v="2024-03-31T00:00:00"/>
    <s v="H"/>
    <s v="EUR"/>
    <n v="-19046.16"/>
    <n v="-3832.3024608141009"/>
  </r>
  <r>
    <x v="94"/>
    <s v="282456"/>
    <s v="RO10"/>
    <s v="2023"/>
    <s v="KN"/>
    <s v="9"/>
    <s v="91000114"/>
    <s v="415"/>
    <d v="2023-12-11T00:00:00"/>
    <d v="2023-12-11T00:00:00"/>
    <n v="0"/>
    <x v="0"/>
    <d v="2024-03-31T00:00:00"/>
    <s v="H"/>
    <s v="EUR"/>
    <n v="-19046.16"/>
    <n v="-3832.3024608141009"/>
  </r>
  <r>
    <x v="95"/>
    <s v="285475"/>
    <s v="RO10"/>
    <s v="2023"/>
    <s v="KN"/>
    <s v="12"/>
    <s v="91002329"/>
    <s v="1114419"/>
    <d v="2024-03-12T00:00:00"/>
    <d v="2024-03-12T00:00:00"/>
    <n v="-11"/>
    <x v="0"/>
    <d v="2024-04-11T00:00:00"/>
    <s v="H"/>
    <s v="RON"/>
    <n v="-1074.8"/>
    <n v="-216.26189661763817"/>
  </r>
  <r>
    <x v="95"/>
    <s v="285475"/>
    <s v="RO10"/>
    <s v="2023"/>
    <s v="KN"/>
    <s v="11"/>
    <s v="91001371"/>
    <s v="1113311"/>
    <d v="2024-02-13T00:00:00"/>
    <d v="2024-02-13T00:00:00"/>
    <n v="17"/>
    <x v="1"/>
    <d v="2024-03-14T00:00:00"/>
    <s v="H"/>
    <s v="RON"/>
    <n v="-633.08000000000004"/>
    <n v="-127.38284472524599"/>
  </r>
  <r>
    <x v="95"/>
    <s v="285475"/>
    <s v="RO10"/>
    <s v="2023"/>
    <s v="KN"/>
    <s v="11"/>
    <s v="91001628"/>
    <s v="1113724"/>
    <d v="2024-02-23T00:00:00"/>
    <d v="2024-02-23T00:00:00"/>
    <n v="7"/>
    <x v="1"/>
    <d v="2024-03-24T00:00:00"/>
    <s v="H"/>
    <s v="RON"/>
    <n v="-666.4"/>
    <n v="-134.08720497394313"/>
  </r>
  <r>
    <x v="96"/>
    <s v="285500"/>
    <s v="RO10"/>
    <s v="2023"/>
    <s v="KN"/>
    <s v="11"/>
    <s v="91001771"/>
    <s v="24026"/>
    <d v="2024-02-28T00:00:00"/>
    <d v="2024-02-28T00:00:00"/>
    <n v="18"/>
    <x v="1"/>
    <d v="2024-03-13T00:00:00"/>
    <s v="H"/>
    <s v="RON"/>
    <n v="-12420.03"/>
    <n v="-2499.0502827018654"/>
  </r>
  <r>
    <x v="96"/>
    <s v="285500"/>
    <s v="RO10"/>
    <s v="2023"/>
    <s v="KN"/>
    <s v="12"/>
    <s v="91002361"/>
    <s v="24031"/>
    <d v="2024-03-11T00:00:00"/>
    <d v="2024-03-11T00:00:00"/>
    <n v="6"/>
    <x v="1"/>
    <d v="2024-03-25T00:00:00"/>
    <s v="H"/>
    <s v="RON"/>
    <n v="-12412.78"/>
    <n v="-2497.5915008350271"/>
  </r>
  <r>
    <x v="96"/>
    <s v="285500"/>
    <s v="RO10"/>
    <s v="2023"/>
    <s v="KN"/>
    <s v="12"/>
    <s v="91002902"/>
    <s v="24038"/>
    <d v="2024-03-20T00:00:00"/>
    <d v="2024-03-20T00:00:00"/>
    <n v="-3"/>
    <x v="0"/>
    <d v="2024-04-03T00:00:00"/>
    <s v="H"/>
    <s v="RON"/>
    <n v="-12429.78"/>
    <n v="-2501.0120927986482"/>
  </r>
  <r>
    <x v="96"/>
    <s v="285500"/>
    <s v="RO10"/>
    <s v="2023"/>
    <s v="KN"/>
    <s v="12"/>
    <s v="91003129"/>
    <s v="24041"/>
    <d v="2024-03-28T00:00:00"/>
    <d v="2024-03-28T00:00:00"/>
    <n v="-11"/>
    <x v="0"/>
    <d v="2024-04-11T00:00:00"/>
    <s v="H"/>
    <s v="RON"/>
    <n v="-12427.53"/>
    <n v="-2500.5593673916983"/>
  </r>
  <r>
    <x v="96"/>
    <s v="285500"/>
    <s v="RO10"/>
    <s v="2023"/>
    <s v="KN"/>
    <s v="12"/>
    <s v="91002360"/>
    <s v="24028"/>
    <d v="2024-03-07T00:00:00"/>
    <d v="2024-03-07T00:00:00"/>
    <n v="10"/>
    <x v="1"/>
    <d v="2024-03-21T00:00:00"/>
    <s v="H"/>
    <s v="RON"/>
    <n v="-12421.78"/>
    <n v="-2499.4024024628266"/>
  </r>
  <r>
    <x v="96"/>
    <s v="285500"/>
    <s v="RO10"/>
    <s v="2023"/>
    <s v="KN"/>
    <s v="12"/>
    <s v="91002901"/>
    <s v="24037"/>
    <d v="2024-03-16T00:00:00"/>
    <d v="2024-03-16T00:00:00"/>
    <n v="1"/>
    <x v="1"/>
    <d v="2024-03-30T00:00:00"/>
    <s v="H"/>
    <s v="RON"/>
    <n v="-12421.78"/>
    <n v="-2499.4024024628266"/>
  </r>
  <r>
    <x v="97"/>
    <s v="285476"/>
    <s v="RO10"/>
    <s v="2023"/>
    <s v="KN"/>
    <s v="11"/>
    <s v="91001825"/>
    <s v="1588"/>
    <d v="2024-02-07T00:00:00"/>
    <d v="2024-02-07T00:00:00"/>
    <n v="53"/>
    <x v="1"/>
    <d v="2024-02-07T00:00:00"/>
    <s v="S"/>
    <s v="RON"/>
    <n v="145548"/>
    <n v="29285.901124771121"/>
  </r>
  <r>
    <x v="98"/>
    <s v="285492"/>
    <s v="RO10"/>
    <s v="2023"/>
    <s v="KN"/>
    <s v="11"/>
    <s v="91002260"/>
    <s v="12"/>
    <d v="2024-02-12T00:00:00"/>
    <d v="2024-02-12T00:00:00"/>
    <n v="48"/>
    <x v="1"/>
    <d v="2024-02-12T00:00:00"/>
    <s v="S"/>
    <s v="EUR"/>
    <n v="17767.89"/>
    <n v="3575.1001026177587"/>
  </r>
  <r>
    <x v="99"/>
    <s v="282192"/>
    <s v="RO10"/>
    <s v="2023"/>
    <s v="KN"/>
    <s v="12"/>
    <s v="91002567"/>
    <s v="841"/>
    <d v="2024-03-12T00:00:00"/>
    <d v="2024-03-12T00:00:00"/>
    <n v="-11"/>
    <x v="0"/>
    <d v="2024-04-11T00:00:00"/>
    <s v="H"/>
    <s v="EUR"/>
    <n v="-606.19000000000005"/>
    <n v="-121.97227308396549"/>
  </r>
  <r>
    <x v="100"/>
    <s v="284694"/>
    <s v="RO10"/>
    <s v="2023"/>
    <s v="KN"/>
    <s v="10"/>
    <s v="91000902"/>
    <s v="22401952"/>
    <d v="2024-01-15T00:00:00"/>
    <d v="2024-01-15T00:00:00"/>
    <n v="16"/>
    <x v="1"/>
    <d v="2024-03-15T00:00:00"/>
    <s v="H"/>
    <s v="EUR"/>
    <n v="-86581.67"/>
    <n v="-17421.209682287368"/>
  </r>
  <r>
    <x v="100"/>
    <s v="284694"/>
    <s v="RO10"/>
    <s v="2023"/>
    <s v="KN"/>
    <s v="10"/>
    <s v="91000903"/>
    <s v="22401953"/>
    <d v="2024-01-15T00:00:00"/>
    <d v="2024-01-15T00:00:00"/>
    <n v="16"/>
    <x v="1"/>
    <d v="2024-03-15T00:00:00"/>
    <s v="H"/>
    <s v="EUR"/>
    <n v="-90231.93"/>
    <n v="-18155.683212941909"/>
  </r>
  <r>
    <x v="100"/>
    <s v="284694"/>
    <s v="RO10"/>
    <s v="2023"/>
    <s v="KN"/>
    <s v="12"/>
    <s v="91002697"/>
    <s v="22410312"/>
    <d v="2024-03-19T00:00:00"/>
    <d v="2024-03-19T00:00:00"/>
    <n v="-48"/>
    <x v="0"/>
    <d v="2024-05-18T00:00:00"/>
    <s v="H"/>
    <s v="EUR"/>
    <n v="-155796.87"/>
    <n v="-31348.089498782672"/>
  </r>
  <r>
    <x v="100"/>
    <s v="284694"/>
    <s v="RO10"/>
    <s v="2023"/>
    <s v="KN"/>
    <s v="12"/>
    <s v="91002568"/>
    <s v="22409239"/>
    <d v="2024-03-11T00:00:00"/>
    <d v="2024-03-11T00:00:00"/>
    <n v="-40"/>
    <x v="0"/>
    <d v="2024-05-10T00:00:00"/>
    <s v="H"/>
    <s v="EUR"/>
    <n v="-242233.69"/>
    <n v="-48740.153725427073"/>
  </r>
  <r>
    <x v="100"/>
    <s v="284694"/>
    <s v="RO10"/>
    <s v="2023"/>
    <s v="KN"/>
    <s v="12"/>
    <s v="91003080"/>
    <s v="22409240"/>
    <d v="2024-03-11T00:00:00"/>
    <d v="2024-03-11T00:00:00"/>
    <n v="-40"/>
    <x v="0"/>
    <d v="2024-05-10T00:00:00"/>
    <s v="H"/>
    <s v="EUR"/>
    <n v="-22539.84"/>
    <n v="-4535.2703273707721"/>
  </r>
  <r>
    <x v="100"/>
    <s v="284694"/>
    <s v="RO10"/>
    <s v="2023"/>
    <s v="KN"/>
    <s v="11"/>
    <s v="91001264"/>
    <s v="22404761"/>
    <d v="2024-02-06T00:00:00"/>
    <d v="2024-02-06T00:00:00"/>
    <n v="-6"/>
    <x v="0"/>
    <d v="2024-04-06T00:00:00"/>
    <s v="H"/>
    <s v="EUR"/>
    <n v="-69272.3"/>
    <n v="-13938.368981267229"/>
  </r>
  <r>
    <x v="100"/>
    <s v="284694"/>
    <s v="RO10"/>
    <s v="2023"/>
    <s v="KN"/>
    <s v="12"/>
    <s v="91002104"/>
    <s v="22408065"/>
    <d v="2024-03-01T00:00:00"/>
    <d v="2024-03-01T00:00:00"/>
    <n v="-30"/>
    <x v="0"/>
    <d v="2024-04-30T00:00:00"/>
    <s v="H"/>
    <s v="EUR"/>
    <n v="-155718.51999999999"/>
    <n v="-31332.324594056216"/>
  </r>
  <r>
    <x v="100"/>
    <s v="284694"/>
    <s v="RO10"/>
    <s v="2023"/>
    <s v="KN"/>
    <s v="12"/>
    <s v="91002105"/>
    <s v="22408066"/>
    <d v="2024-03-01T00:00:00"/>
    <d v="2024-03-01T00:00:00"/>
    <n v="-30"/>
    <x v="0"/>
    <d v="2024-04-30T00:00:00"/>
    <s v="H"/>
    <s v="EUR"/>
    <n v="-90157.54"/>
    <n v="-18140.715104931689"/>
  </r>
  <r>
    <x v="100"/>
    <s v="284694"/>
    <s v="RO10"/>
    <s v="2023"/>
    <s v="KN"/>
    <s v="10"/>
    <s v="91000899"/>
    <s v="22402929"/>
    <d v="2024-01-23T00:00:00"/>
    <d v="2024-01-23T00:00:00"/>
    <n v="8"/>
    <x v="1"/>
    <d v="2024-03-23T00:00:00"/>
    <s v="H"/>
    <s v="EUR"/>
    <n v="-69316.87"/>
    <n v="-13947.336968550675"/>
  </r>
  <r>
    <x v="100"/>
    <s v="284694"/>
    <s v="RO10"/>
    <s v="2023"/>
    <s v="KN"/>
    <s v="10"/>
    <s v="91000900"/>
    <s v="22402930"/>
    <d v="2024-01-23T00:00:00"/>
    <d v="2024-01-23T00:00:00"/>
    <n v="8"/>
    <x v="1"/>
    <d v="2024-03-23T00:00:00"/>
    <s v="H"/>
    <s v="EUR"/>
    <n v="-90299.06"/>
    <n v="-18169.190526972372"/>
  </r>
  <r>
    <x v="100"/>
    <s v="284694"/>
    <s v="RO10"/>
    <s v="2023"/>
    <s v="KN"/>
    <s v="10"/>
    <s v="91000955"/>
    <s v="22403809"/>
    <d v="2024-01-30T00:00:00"/>
    <d v="2024-01-30T00:00:00"/>
    <n v="1"/>
    <x v="1"/>
    <d v="2024-03-30T00:00:00"/>
    <s v="H"/>
    <s v="EUR"/>
    <n v="-51989.74"/>
    <n v="-10460.922754985009"/>
  </r>
  <r>
    <x v="100"/>
    <s v="284694"/>
    <s v="RO10"/>
    <s v="2023"/>
    <s v="KN"/>
    <s v="10"/>
    <s v="91000956"/>
    <s v="22403810"/>
    <d v="2024-01-30T00:00:00"/>
    <d v="2024-01-30T00:00:00"/>
    <n v="1"/>
    <x v="1"/>
    <d v="2024-03-30T00:00:00"/>
    <s v="H"/>
    <s v="EUR"/>
    <n v="-45151.34"/>
    <n v="-9084.9594559246652"/>
  </r>
  <r>
    <x v="100"/>
    <s v="284694"/>
    <s v="RO10"/>
    <s v="2023"/>
    <s v="KN"/>
    <s v="11"/>
    <s v="91001427"/>
    <s v="22405527"/>
    <d v="2024-02-12T00:00:00"/>
    <d v="2024-02-12T00:00:00"/>
    <n v="-12"/>
    <x v="0"/>
    <d v="2024-04-12T00:00:00"/>
    <s v="H"/>
    <s v="EUR"/>
    <n v="-69319.66"/>
    <n v="-13947.898348055294"/>
  </r>
  <r>
    <x v="100"/>
    <s v="284694"/>
    <s v="RO10"/>
    <s v="2023"/>
    <s v="KN"/>
    <s v="11"/>
    <s v="91001428"/>
    <s v="22405528"/>
    <d v="2024-02-12T00:00:00"/>
    <d v="2024-02-12T00:00:00"/>
    <n v="-12"/>
    <x v="0"/>
    <d v="2024-04-12T00:00:00"/>
    <s v="H"/>
    <s v="EUR"/>
    <n v="-225756.72"/>
    <n v="-45424.80130384917"/>
  </r>
  <r>
    <x v="100"/>
    <s v="284694"/>
    <s v="RO10"/>
    <s v="2023"/>
    <s v="KN"/>
    <s v="11"/>
    <s v="91001756"/>
    <s v="22407345"/>
    <d v="2024-02-26T00:00:00"/>
    <d v="2024-02-26T00:00:00"/>
    <n v="-26"/>
    <x v="0"/>
    <d v="2024-04-26T00:00:00"/>
    <s v="H"/>
    <s v="EUR"/>
    <n v="-86619.97"/>
    <n v="-17428.916074770117"/>
  </r>
  <r>
    <x v="100"/>
    <s v="284694"/>
    <s v="RO10"/>
    <s v="2023"/>
    <s v="KN"/>
    <s v="11"/>
    <s v="91001757"/>
    <s v="22407346"/>
    <d v="2024-02-26T00:00:00"/>
    <d v="2024-02-26T00:00:00"/>
    <n v="-26"/>
    <x v="0"/>
    <d v="2024-04-26T00:00:00"/>
    <s v="H"/>
    <s v="EUR"/>
    <n v="-90271.84"/>
    <n v="-18163.71355560474"/>
  </r>
  <r>
    <x v="100"/>
    <s v="284694"/>
    <s v="RO10"/>
    <s v="2023"/>
    <s v="KN"/>
    <s v="11"/>
    <s v="91001590"/>
    <s v="22406410"/>
    <d v="2024-02-19T00:00:00"/>
    <d v="2024-02-19T00:00:00"/>
    <n v="-19"/>
    <x v="0"/>
    <d v="2024-04-19T00:00:00"/>
    <s v="H"/>
    <s v="EUR"/>
    <n v="-86649.57"/>
    <n v="-17434.871929012657"/>
  </r>
  <r>
    <x v="100"/>
    <s v="284694"/>
    <s v="RO10"/>
    <s v="2023"/>
    <s v="KN"/>
    <s v="11"/>
    <s v="91001707"/>
    <s v="22406411"/>
    <d v="2024-02-19T00:00:00"/>
    <d v="2024-02-19T00:00:00"/>
    <n v="-19"/>
    <x v="0"/>
    <d v="2024-04-19T00:00:00"/>
    <s v="H"/>
    <s v="EUR"/>
    <n v="-90302.69"/>
    <n v="-18169.920923962254"/>
  </r>
  <r>
    <x v="100"/>
    <s v="284694"/>
    <s v="RO10"/>
    <s v="2023"/>
    <s v="KN"/>
    <s v="12"/>
    <s v="91003002"/>
    <s v="22411150"/>
    <d v="2024-03-26T00:00:00"/>
    <d v="2024-03-26T00:00:00"/>
    <n v="-55"/>
    <x v="0"/>
    <d v="2024-05-25T00:00:00"/>
    <s v="H"/>
    <s v="EUR"/>
    <n v="-225021.81"/>
    <n v="-45276.929113261838"/>
  </r>
  <r>
    <x v="100"/>
    <s v="284694"/>
    <s v="RO10"/>
    <s v="2023"/>
    <s v="KN"/>
    <s v="12"/>
    <s v="91003004"/>
    <s v="22411151"/>
    <d v="2024-03-26T00:00:00"/>
    <d v="2024-03-26T00:00:00"/>
    <n v="-55"/>
    <x v="0"/>
    <d v="2024-05-25T00:00:00"/>
    <s v="H"/>
    <s v="EUR"/>
    <n v="-24209.26"/>
    <n v="-4871.1764824241936"/>
  </r>
  <r>
    <x v="101"/>
    <s v="284105"/>
    <s v="RO10"/>
    <s v="2023"/>
    <s v="KN"/>
    <s v="12"/>
    <s v="91002534"/>
    <s v="22410222"/>
    <d v="2024-03-19T00:00:00"/>
    <d v="2024-03-19T00:00:00"/>
    <n v="-48"/>
    <x v="0"/>
    <d v="2024-05-18T00:00:00"/>
    <s v="H"/>
    <s v="EUR"/>
    <n v="-70277.119999999995"/>
    <n v="-14140.550111672266"/>
  </r>
  <r>
    <x v="101"/>
    <s v="284105"/>
    <s v="RO10"/>
    <s v="2023"/>
    <s v="KN"/>
    <s v="12"/>
    <s v="91002569"/>
    <s v="22409240"/>
    <d v="2024-03-11T00:00:00"/>
    <d v="2024-03-11T00:00:00"/>
    <n v="-40"/>
    <x v="0"/>
    <d v="2024-05-10T00:00:00"/>
    <s v="H"/>
    <s v="EUR"/>
    <n v="-22539.84"/>
    <n v="-4535.2703273707721"/>
  </r>
  <r>
    <x v="101"/>
    <s v="284105"/>
    <s v="RO10"/>
    <s v="2023"/>
    <s v="KR"/>
    <s v="12"/>
    <s v="92000179"/>
    <s v="22409240"/>
    <d v="2024-03-11T00:00:00"/>
    <d v="2024-03-11T00:00:00"/>
    <n v="-40"/>
    <x v="0"/>
    <d v="2024-05-10T00:00:00"/>
    <s v="H"/>
    <s v="EUR"/>
    <n v="22539.84"/>
    <n v="4535.2703273707721"/>
  </r>
  <r>
    <x v="101"/>
    <s v="284105"/>
    <s v="RO10"/>
    <s v="2023"/>
    <s v="KN"/>
    <s v="11"/>
    <s v="91001258"/>
    <s v="22404668"/>
    <d v="2024-02-06T00:00:00"/>
    <d v="2024-02-06T00:00:00"/>
    <n v="-6"/>
    <x v="0"/>
    <d v="2024-04-06T00:00:00"/>
    <s v="H"/>
    <s v="EUR"/>
    <n v="-140613.62"/>
    <n v="-28293.04814986217"/>
  </r>
  <r>
    <x v="101"/>
    <s v="284105"/>
    <s v="RO10"/>
    <s v="2023"/>
    <s v="KN"/>
    <s v="11"/>
    <s v="91001262"/>
    <s v="22404761"/>
    <d v="2024-02-06T00:00:00"/>
    <d v="2024-02-06T00:00:00"/>
    <n v="-6"/>
    <x v="0"/>
    <d v="2024-04-06T00:00:00"/>
    <s v="H"/>
    <s v="EUR"/>
    <n v="-69272.3"/>
    <n v="-13938.368981267229"/>
  </r>
  <r>
    <x v="101"/>
    <s v="284105"/>
    <s v="RO10"/>
    <s v="2023"/>
    <s v="KR"/>
    <s v="11"/>
    <s v="92000086"/>
    <s v="22404761"/>
    <d v="2024-02-06T00:00:00"/>
    <d v="2024-02-06T00:00:00"/>
    <n v="-6"/>
    <x v="0"/>
    <d v="2024-04-06T00:00:00"/>
    <s v="H"/>
    <s v="EUR"/>
    <n v="69272.3"/>
    <n v="13938.368981267229"/>
  </r>
  <r>
    <x v="101"/>
    <s v="284105"/>
    <s v="RO10"/>
    <s v="2023"/>
    <s v="KN"/>
    <s v="10"/>
    <s v="91000897"/>
    <s v="22402848"/>
    <d v="2024-01-23T00:00:00"/>
    <d v="2024-01-23T00:00:00"/>
    <n v="8"/>
    <x v="1"/>
    <d v="2024-03-23T00:00:00"/>
    <s v="H"/>
    <s v="EUR"/>
    <n v="-70352.039999999994"/>
    <n v="-14155.624861667235"/>
  </r>
  <r>
    <x v="101"/>
    <s v="284105"/>
    <s v="RO10"/>
    <s v="2023"/>
    <s v="KN"/>
    <s v="10"/>
    <s v="91001023"/>
    <s v="22403746"/>
    <d v="2024-01-30T00:00:00"/>
    <d v="2024-01-30T00:00:00"/>
    <n v="1"/>
    <x v="1"/>
    <d v="2024-03-30T00:00:00"/>
    <s v="H"/>
    <s v="EUR"/>
    <n v="-70354.87"/>
    <n v="-14156.194289623532"/>
  </r>
  <r>
    <x v="101"/>
    <s v="284105"/>
    <s v="RO10"/>
    <s v="2023"/>
    <s v="KN"/>
    <s v="10"/>
    <s v="91000901"/>
    <s v="22402010"/>
    <d v="2024-01-16T00:00:00"/>
    <d v="2024-01-16T00:00:00"/>
    <n v="15"/>
    <x v="1"/>
    <d v="2024-03-16T00:00:00"/>
    <s v="H"/>
    <s v="EUR"/>
    <n v="-70306.81"/>
    <n v="-14146.524074931085"/>
  </r>
  <r>
    <x v="101"/>
    <s v="284105"/>
    <s v="RO10"/>
    <s v="2023"/>
    <s v="KN"/>
    <s v="11"/>
    <s v="91001591"/>
    <s v="22406411"/>
    <d v="2024-02-19T00:00:00"/>
    <d v="2024-02-19T00:00:00"/>
    <n v="-19"/>
    <x v="0"/>
    <d v="2024-04-19T00:00:00"/>
    <s v="H"/>
    <s v="EUR"/>
    <n v="-90302.69"/>
    <n v="-18169.920923962254"/>
  </r>
  <r>
    <x v="101"/>
    <s v="284105"/>
    <s v="RO10"/>
    <s v="2023"/>
    <s v="KR"/>
    <s v="11"/>
    <s v="92000109"/>
    <s v="22406411"/>
    <d v="2024-02-19T00:00:00"/>
    <d v="2024-02-19T00:00:00"/>
    <n v="-19"/>
    <x v="0"/>
    <d v="2024-04-19T00:00:00"/>
    <s v="H"/>
    <s v="EUR"/>
    <n v="90302.69"/>
    <n v="18169.920923962254"/>
  </r>
  <r>
    <x v="102"/>
    <s v="283612"/>
    <s v="RO10"/>
    <s v="2023"/>
    <s v="KN"/>
    <s v="10"/>
    <s v="91001126"/>
    <s v="99"/>
    <d v="2024-01-31T00:00:00"/>
    <d v="2024-01-31T00:00:00"/>
    <n v="0"/>
    <x v="0"/>
    <d v="2024-03-31T00:00:00"/>
    <s v="H"/>
    <s v="EUR"/>
    <n v="-270954.65999999997"/>
    <n v="-54519.137205979998"/>
  </r>
  <r>
    <x v="102"/>
    <s v="283612"/>
    <s v="RO10"/>
    <s v="2023"/>
    <s v="KN"/>
    <s v="12"/>
    <s v="91003247"/>
    <s v="444"/>
    <d v="2024-03-31T00:00:00"/>
    <d v="2024-03-31T00:00:00"/>
    <n v="-61"/>
    <x v="0"/>
    <d v="2024-05-31T00:00:00"/>
    <s v="H"/>
    <s v="EUR"/>
    <n v="-237251.09"/>
    <n v="-47737.598342018951"/>
  </r>
  <r>
    <x v="102"/>
    <s v="283612"/>
    <s v="RO10"/>
    <s v="2023"/>
    <s v="KN"/>
    <s v="11"/>
    <s v="91002031"/>
    <s v="264"/>
    <d v="2024-02-29T00:00:00"/>
    <d v="2024-02-29T00:00:00"/>
    <n v="-30"/>
    <x v="0"/>
    <d v="2024-04-30T00:00:00"/>
    <s v="H"/>
    <s v="EUR"/>
    <n v="-381805.28"/>
    <n v="-76823.533672709716"/>
  </r>
  <r>
    <x v="102"/>
    <s v="283612"/>
    <s v="RO10"/>
    <s v="2023"/>
    <s v="KN"/>
    <s v="10"/>
    <s v="91001128"/>
    <s v="40"/>
    <d v="2024-01-19T00:00:00"/>
    <d v="2024-01-19T00:00:00"/>
    <n v="0"/>
    <x v="0"/>
    <d v="2024-03-31T00:00:00"/>
    <s v="H"/>
    <s v="EUR"/>
    <n v="-120126.58"/>
    <n v="-24170.824362663232"/>
  </r>
  <r>
    <x v="102"/>
    <s v="283612"/>
    <s v="RO10"/>
    <s v="2023"/>
    <s v="KN"/>
    <s v="11"/>
    <s v="91001528"/>
    <s v="177"/>
    <d v="2024-02-13T00:00:00"/>
    <d v="2024-02-13T00:00:00"/>
    <n v="-30"/>
    <x v="0"/>
    <d v="2024-04-30T00:00:00"/>
    <s v="H"/>
    <s v="EUR"/>
    <n v="-20074.09"/>
    <n v="-4039.1335841767441"/>
  </r>
  <r>
    <x v="102"/>
    <s v="283612"/>
    <s v="RO10"/>
    <s v="2023"/>
    <s v="KN"/>
    <s v="12"/>
    <s v="91002714"/>
    <s v="376"/>
    <d v="2024-03-15T00:00:00"/>
    <d v="2024-03-15T00:00:00"/>
    <n v="-61"/>
    <x v="0"/>
    <d v="2024-05-31T00:00:00"/>
    <s v="H"/>
    <s v="EUR"/>
    <n v="-268125.63"/>
    <n v="-53949.904424636312"/>
  </r>
  <r>
    <x v="102"/>
    <s v="283612"/>
    <s v="RO10"/>
    <s v="2023"/>
    <s v="KR"/>
    <s v="11"/>
    <s v="92000087"/>
    <s v="147"/>
    <d v="2024-02-09T00:00:00"/>
    <d v="2024-02-09T00:00:00"/>
    <n v="0"/>
    <x v="0"/>
    <d v="2024-03-31T00:00:00"/>
    <s v="H"/>
    <s v="EUR"/>
    <n v="53.1"/>
    <n v="10.684319604016178"/>
  </r>
  <r>
    <x v="102"/>
    <s v="283612"/>
    <s v="RO10"/>
    <s v="2023"/>
    <s v="KD"/>
    <s v="12"/>
    <s v="3500060"/>
    <s v="80021194"/>
    <d v="2024-03-14T00:00:00"/>
    <d v="2024-03-14T00:00:00"/>
    <n v="17"/>
    <x v="1"/>
    <d v="2024-03-14T00:00:00"/>
    <s v="H"/>
    <s v="EUR"/>
    <n v="9539.4500000000007"/>
    <n v="1919.4450592567257"/>
  </r>
  <r>
    <x v="103"/>
    <s v="285556"/>
    <s v="RO10"/>
    <s v="2023"/>
    <s v="KN"/>
    <s v="12"/>
    <s v="91002063"/>
    <s v="15380"/>
    <d v="2024-03-07T00:00:00"/>
    <d v="2024-03-07T00:00:00"/>
    <n v="4"/>
    <x v="1"/>
    <d v="2024-03-27T00:00:00"/>
    <s v="H"/>
    <s v="RON"/>
    <n v="-33320"/>
    <n v="-6704.3602486971567"/>
  </r>
  <r>
    <x v="104"/>
    <s v="281304"/>
    <s v="RO10"/>
    <s v="2023"/>
    <s v="KN"/>
    <s v="12"/>
    <s v="91002515"/>
    <s v="500216"/>
    <d v="2024-03-19T00:00:00"/>
    <d v="2024-03-19T00:00:00"/>
    <n v="-49"/>
    <x v="0"/>
    <d v="2024-05-19T00:00:00"/>
    <s v="H"/>
    <s v="EUR"/>
    <n v="-9053.85"/>
    <n v="-1821.7368558723517"/>
  </r>
  <r>
    <x v="104"/>
    <s v="281304"/>
    <s v="RO10"/>
    <s v="2023"/>
    <s v="KN"/>
    <s v="10"/>
    <s v="91000684"/>
    <s v="500053"/>
    <d v="2024-01-23T00:00:00"/>
    <d v="2024-01-23T00:00:00"/>
    <n v="-23"/>
    <x v="0"/>
    <d v="2024-04-23T00:00:00"/>
    <s v="H"/>
    <s v="EUR"/>
    <n v="-30920.86"/>
    <n v="-6221.6261896617643"/>
  </r>
  <r>
    <x v="104"/>
    <s v="281304"/>
    <s v="RO10"/>
    <s v="2023"/>
    <s v="KN"/>
    <s v="11"/>
    <s v="91001430"/>
    <s v="500117"/>
    <d v="2024-02-15T00:00:00"/>
    <d v="2024-02-15T00:00:00"/>
    <n v="-15"/>
    <x v="0"/>
    <d v="2024-04-15T00:00:00"/>
    <s v="H"/>
    <s v="EUR"/>
    <n v="-9062.0400000000009"/>
    <n v="-1823.3847763536492"/>
  </r>
  <r>
    <x v="105"/>
    <s v="282385"/>
    <s v="RO10"/>
    <s v="2023"/>
    <s v="KD"/>
    <s v="12"/>
    <s v="3500092"/>
    <s v="RETURN GOODS"/>
    <d v="2024-03-29T00:00:00"/>
    <d v="2024-03-29T00:00:00"/>
    <n v="2"/>
    <x v="1"/>
    <d v="2024-03-29T00:00:00"/>
    <s v="H"/>
    <s v="EUR"/>
    <n v="10.19"/>
    <n v="2.0503430652528221"/>
  </r>
  <r>
    <x v="105"/>
    <s v="282385"/>
    <s v="RO10"/>
    <s v="2023"/>
    <s v="KN"/>
    <s v="12"/>
    <s v="91003012"/>
    <s v="24000757"/>
    <d v="2024-03-28T00:00:00"/>
    <d v="2024-03-28T00:00:00"/>
    <n v="-89"/>
    <x v="0"/>
    <d v="2024-06-28T00:00:00"/>
    <s v="H"/>
    <s v="EUR"/>
    <n v="-14582.43"/>
    <n v="-2934.1495804744563"/>
  </r>
  <r>
    <x v="105"/>
    <s v="282385"/>
    <s v="RO10"/>
    <s v="2023"/>
    <s v="KN"/>
    <s v="9"/>
    <s v="91000202"/>
    <s v="23003210"/>
    <d v="2023-12-21T00:00:00"/>
    <d v="2023-12-21T00:00:00"/>
    <n v="10"/>
    <x v="1"/>
    <d v="2024-03-21T00:00:00"/>
    <s v="H"/>
    <s v="EUR"/>
    <n v="-13851.1"/>
    <n v="-2786.9977263124006"/>
  </r>
  <r>
    <x v="105"/>
    <s v="282385"/>
    <s v="RO10"/>
    <s v="2023"/>
    <s v="KN"/>
    <s v="10"/>
    <s v="91000682"/>
    <s v="24000033"/>
    <d v="2024-01-16T00:00:00"/>
    <d v="2024-01-16T00:00:00"/>
    <n v="-16"/>
    <x v="0"/>
    <d v="2024-04-16T00:00:00"/>
    <s v="H"/>
    <s v="EUR"/>
    <n v="-31704.21"/>
    <n v="-6379.2450552324999"/>
  </r>
  <r>
    <x v="105"/>
    <s v="282385"/>
    <s v="RO10"/>
    <s v="2023"/>
    <s v="KN"/>
    <s v="11"/>
    <s v="91001718"/>
    <s v="24000414"/>
    <d v="2024-02-26T00:00:00"/>
    <d v="2024-02-26T00:00:00"/>
    <n v="-56"/>
    <x v="0"/>
    <d v="2024-05-26T00:00:00"/>
    <s v="H"/>
    <s v="EUR"/>
    <n v="-24985.95"/>
    <n v="-5027.4552807903583"/>
  </r>
  <r>
    <x v="105"/>
    <s v="282385"/>
    <s v="RO10"/>
    <s v="2023"/>
    <s v="KN"/>
    <s v="11"/>
    <s v="91001518"/>
    <s v="24000350"/>
    <d v="2024-02-19T00:00:00"/>
    <d v="2024-02-19T00:00:00"/>
    <n v="-49"/>
    <x v="0"/>
    <d v="2024-05-19T00:00:00"/>
    <s v="H"/>
    <s v="EUR"/>
    <n v="-10152.09"/>
    <n v="-2042.7151451739471"/>
  </r>
  <r>
    <x v="105"/>
    <s v="282385"/>
    <s v="RO10"/>
    <s v="2023"/>
    <s v="KN"/>
    <s v="9"/>
    <s v="91000194"/>
    <s v="23003164"/>
    <d v="2023-12-18T00:00:00"/>
    <d v="2023-12-18T00:00:00"/>
    <n v="13"/>
    <x v="1"/>
    <d v="2024-03-18T00:00:00"/>
    <s v="H"/>
    <s v="EUR"/>
    <n v="-31919.54"/>
    <n v="-6422.5718827340588"/>
  </r>
  <r>
    <x v="106"/>
    <s v="283842"/>
    <s v="RO10"/>
    <s v="2023"/>
    <s v="KZ"/>
    <s v="10"/>
    <s v="1500000212"/>
    <s v="10"/>
    <d v="2024-01-31T00:00:00"/>
    <d v="2024-01-31T00:00:00"/>
    <n v="60"/>
    <x v="1"/>
    <d v="2024-01-31T00:00:00"/>
    <s v="S"/>
    <s v="EUR"/>
    <n v="848.41"/>
    <n v="170.70967222680537"/>
  </r>
  <r>
    <x v="106"/>
    <s v="283842"/>
    <s v="RO10"/>
    <s v="2023"/>
    <s v="KN"/>
    <s v="11"/>
    <s v="91002259"/>
    <s v="77605550"/>
    <d v="2024-02-01T00:00:00"/>
    <d v="2024-02-01T00:00:00"/>
    <n v="59"/>
    <x v="1"/>
    <d v="2024-02-01T00:00:00"/>
    <s v="H"/>
    <s v="EUR"/>
    <n v="-848.24"/>
    <n v="-170.67546630716916"/>
  </r>
  <r>
    <x v="107"/>
    <s v="285557"/>
    <s v="RO10"/>
    <s v="2023"/>
    <s v="KN"/>
    <s v="12"/>
    <s v="91003261"/>
    <s v="14"/>
    <d v="2024-03-29T00:00:00"/>
    <d v="2024-03-29T00:00:00"/>
    <n v="2"/>
    <x v="1"/>
    <d v="2024-03-29T00:00:00"/>
    <s v="H"/>
    <s v="RON"/>
    <n v="-952"/>
    <n v="-191.5531499627759"/>
  </r>
  <r>
    <x v="107"/>
    <s v="285557"/>
    <s v="RO10"/>
    <s v="2023"/>
    <s v="SK"/>
    <s v="12"/>
    <s v="1300000122"/>
    <s v=""/>
    <d v="2024-03-29T00:00:00"/>
    <d v="2024-03-29T00:00:00"/>
    <n v="2"/>
    <x v="1"/>
    <d v="2024-03-29T00:00:00"/>
    <s v="S"/>
    <s v="RON"/>
    <n v="952"/>
    <n v="191.5531499627759"/>
  </r>
  <r>
    <x v="108"/>
    <s v="285444"/>
    <s v="RO10"/>
    <s v="2023"/>
    <s v="KN"/>
    <s v="12"/>
    <s v="91002838"/>
    <s v="103280"/>
    <d v="2024-03-01T00:00:00"/>
    <d v="2024-03-01T00:00:00"/>
    <n v="0"/>
    <x v="0"/>
    <d v="2024-03-31T00:00:00"/>
    <s v="H"/>
    <s v="EUR"/>
    <n v="-5713.83"/>
    <n v="-1149.6871164409747"/>
  </r>
  <r>
    <x v="109"/>
    <s v="285339"/>
    <s v="RO10"/>
    <s v="2023"/>
    <s v="ZA"/>
    <s v="8"/>
    <s v="200002030"/>
    <s v="8"/>
    <d v="2023-08-31T00:00:00"/>
    <d v="2023-11-30T00:00:00"/>
    <n v="213"/>
    <x v="3"/>
    <d v="2023-08-31T00:00:00"/>
    <s v="S"/>
    <s v="EUR"/>
    <n v="2589.08"/>
    <n v="520.95213183363853"/>
  </r>
  <r>
    <x v="109"/>
    <s v="285339"/>
    <s v="RO10"/>
    <s v="2023"/>
    <s v="KN"/>
    <s v="10"/>
    <s v="91001041"/>
    <s v="24700257"/>
    <d v="2024-01-30T00:00:00"/>
    <d v="2024-01-30T00:00:00"/>
    <n v="61"/>
    <x v="2"/>
    <d v="2024-01-30T00:00:00"/>
    <s v="H"/>
    <s v="EUR"/>
    <n v="-1619.56"/>
    <n v="-325.87376003541317"/>
  </r>
  <r>
    <x v="110"/>
    <s v="283987"/>
    <s v="RO10"/>
    <s v="2023"/>
    <s v="KN"/>
    <s v="11"/>
    <s v="91002204"/>
    <s v="9508"/>
    <d v="2024-02-29T00:00:00"/>
    <d v="2024-02-29T00:00:00"/>
    <n v="1"/>
    <x v="1"/>
    <d v="2024-03-30T00:00:00"/>
    <s v="H"/>
    <s v="RON"/>
    <n v="-13011.46"/>
    <n v="-2618.0526771162395"/>
  </r>
  <r>
    <x v="110"/>
    <s v="283987"/>
    <s v="RO10"/>
    <s v="2023"/>
    <s v="KN"/>
    <s v="11"/>
    <s v="91002206"/>
    <s v="9510"/>
    <d v="2024-02-29T00:00:00"/>
    <d v="2024-02-29T00:00:00"/>
    <n v="1"/>
    <x v="1"/>
    <d v="2024-03-30T00:00:00"/>
    <s v="H"/>
    <s v="RON"/>
    <n v="-11118.88"/>
    <n v="-2237.2442101450733"/>
  </r>
  <r>
    <x v="110"/>
    <s v="283987"/>
    <s v="RO10"/>
    <s v="2023"/>
    <s v="KN"/>
    <s v="11"/>
    <s v="91002207"/>
    <s v="9515"/>
    <d v="2024-02-29T00:00:00"/>
    <d v="2024-02-29T00:00:00"/>
    <n v="1"/>
    <x v="1"/>
    <d v="2024-03-30T00:00:00"/>
    <s v="H"/>
    <s v="RON"/>
    <n v="-8871.4500000000007"/>
    <n v="-1785.0359162156183"/>
  </r>
  <r>
    <x v="110"/>
    <s v="283987"/>
    <s v="RO10"/>
    <s v="2023"/>
    <s v="KN"/>
    <s v="12"/>
    <s v="91003154"/>
    <s v="9596"/>
    <d v="2024-03-29T00:00:00"/>
    <d v="2024-03-29T00:00:00"/>
    <n v="-28"/>
    <x v="0"/>
    <d v="2024-04-28T00:00:00"/>
    <s v="H"/>
    <s v="RON"/>
    <n v="-13611.1"/>
    <n v="-2738.7070162377513"/>
  </r>
  <r>
    <x v="110"/>
    <s v="283987"/>
    <s v="RO10"/>
    <s v="2023"/>
    <s v="KN"/>
    <s v="12"/>
    <s v="91002717"/>
    <s v="9552"/>
    <d v="2024-03-12T00:00:00"/>
    <d v="2024-03-12T00:00:00"/>
    <n v="-11"/>
    <x v="0"/>
    <d v="2024-04-11T00:00:00"/>
    <s v="H"/>
    <s v="RON"/>
    <n v="-7140"/>
    <n v="-1436.6486247208193"/>
  </r>
  <r>
    <x v="110"/>
    <s v="283987"/>
    <s v="RO10"/>
    <s v="2023"/>
    <s v="KN"/>
    <s v="12"/>
    <s v="91002718"/>
    <s v="9553"/>
    <d v="2024-03-12T00:00:00"/>
    <d v="2024-03-12T00:00:00"/>
    <n v="-11"/>
    <x v="0"/>
    <d v="2024-04-11T00:00:00"/>
    <s v="H"/>
    <s v="RON"/>
    <n v="-591.08000000000004"/>
    <n v="-118.93197046218235"/>
  </r>
  <r>
    <x v="110"/>
    <s v="283987"/>
    <s v="RO10"/>
    <s v="2023"/>
    <s v="KN"/>
    <s v="12"/>
    <s v="91002719"/>
    <s v="9554"/>
    <d v="2024-03-12T00:00:00"/>
    <d v="2024-03-12T00:00:00"/>
    <n v="-11"/>
    <x v="0"/>
    <d v="2024-04-11T00:00:00"/>
    <s v="H"/>
    <s v="RON"/>
    <n v="-7536.33"/>
    <n v="-1516.3946960703436"/>
  </r>
  <r>
    <x v="110"/>
    <s v="283987"/>
    <s v="RO10"/>
    <s v="2023"/>
    <s v="KN"/>
    <s v="12"/>
    <s v="91002720"/>
    <s v="9555"/>
    <d v="2024-03-12T00:00:00"/>
    <d v="2024-03-12T00:00:00"/>
    <n v="-11"/>
    <x v="0"/>
    <d v="2024-04-11T00:00:00"/>
    <s v="H"/>
    <s v="RON"/>
    <n v="-3867.5"/>
    <n v="-778.18467172377711"/>
  </r>
  <r>
    <x v="110"/>
    <s v="283987"/>
    <s v="RO10"/>
    <s v="2023"/>
    <s v="KN"/>
    <s v="12"/>
    <s v="91002721"/>
    <s v="9556"/>
    <d v="2024-03-12T00:00:00"/>
    <d v="2024-03-12T00:00:00"/>
    <n v="-11"/>
    <x v="0"/>
    <d v="2024-04-11T00:00:00"/>
    <s v="H"/>
    <s v="RON"/>
    <n v="-8866.27"/>
    <n v="-1783.9936417231736"/>
  </r>
  <r>
    <x v="110"/>
    <s v="283987"/>
    <s v="RO10"/>
    <s v="2023"/>
    <s v="KN"/>
    <s v="12"/>
    <s v="91003144"/>
    <s v="9584"/>
    <d v="2024-03-25T00:00:00"/>
    <d v="2024-03-25T00:00:00"/>
    <n v="-24"/>
    <x v="0"/>
    <d v="2024-04-24T00:00:00"/>
    <s v="H"/>
    <s v="RON"/>
    <n v="-12781.83"/>
    <n v="-2571.8485281393991"/>
  </r>
  <r>
    <x v="110"/>
    <s v="283987"/>
    <s v="RO10"/>
    <s v="2023"/>
    <s v="KN"/>
    <s v="11"/>
    <s v="91002200"/>
    <s v="9507"/>
    <d v="2024-02-28T00:00:00"/>
    <d v="2024-02-28T00:00:00"/>
    <n v="2"/>
    <x v="1"/>
    <d v="2024-03-29T00:00:00"/>
    <s v="H"/>
    <s v="RON"/>
    <n v="-3867.5"/>
    <n v="-778.18467172377711"/>
  </r>
  <r>
    <x v="110"/>
    <s v="283987"/>
    <s v="RO10"/>
    <s v="2023"/>
    <s v="KN"/>
    <s v="11"/>
    <s v="91002203"/>
    <s v="9513"/>
    <d v="2024-02-28T00:00:00"/>
    <d v="2024-02-28T00:00:00"/>
    <n v="2"/>
    <x v="1"/>
    <d v="2024-03-29T00:00:00"/>
    <s v="H"/>
    <s v="RON"/>
    <n v="-8868.9500000000007"/>
    <n v="-1784.5328879856738"/>
  </r>
  <r>
    <x v="110"/>
    <s v="283987"/>
    <s v="RO10"/>
    <s v="2023"/>
    <s v="KN"/>
    <s v="12"/>
    <s v="91003134"/>
    <s v="9569"/>
    <d v="2024-03-19T00:00:00"/>
    <d v="2024-03-19T00:00:00"/>
    <n v="-18"/>
    <x v="0"/>
    <d v="2024-04-18T00:00:00"/>
    <s v="H"/>
    <s v="RON"/>
    <n v="-6902"/>
    <n v="-1388.7603372301253"/>
  </r>
  <r>
    <x v="110"/>
    <s v="283987"/>
    <s v="RO10"/>
    <s v="2023"/>
    <s v="KN"/>
    <s v="12"/>
    <s v="91003135"/>
    <s v="9570"/>
    <d v="2024-03-19T00:00:00"/>
    <d v="2024-03-19T00:00:00"/>
    <n v="-18"/>
    <x v="0"/>
    <d v="2024-04-18T00:00:00"/>
    <s v="H"/>
    <s v="RON"/>
    <n v="-3718.75"/>
    <n v="-748.25449204209337"/>
  </r>
  <r>
    <x v="110"/>
    <s v="283987"/>
    <s v="RO10"/>
    <s v="2023"/>
    <s v="KN"/>
    <s v="12"/>
    <s v="91003136"/>
    <s v="9571"/>
    <d v="2024-03-19T00:00:00"/>
    <d v="2024-03-19T00:00:00"/>
    <n v="-18"/>
    <x v="0"/>
    <d v="2024-04-18T00:00:00"/>
    <s v="H"/>
    <s v="RON"/>
    <n v="-591.61"/>
    <n v="-119.03861244693053"/>
  </r>
  <r>
    <x v="110"/>
    <s v="283987"/>
    <s v="RO10"/>
    <s v="2023"/>
    <s v="KN"/>
    <s v="12"/>
    <s v="91003145"/>
    <s v="9585"/>
    <d v="2024-03-25T00:00:00"/>
    <d v="2024-03-25T00:00:00"/>
    <n v="-24"/>
    <x v="0"/>
    <d v="2024-04-24T00:00:00"/>
    <s v="H"/>
    <s v="RON"/>
    <n v="-8876.27"/>
    <n v="-1786.0057546429507"/>
  </r>
  <r>
    <x v="110"/>
    <s v="283987"/>
    <s v="RO10"/>
    <s v="2023"/>
    <s v="KN"/>
    <s v="12"/>
    <s v="91002715"/>
    <s v="9548"/>
    <d v="2024-03-11T00:00:00"/>
    <d v="2024-03-11T00:00:00"/>
    <n v="-10"/>
    <x v="0"/>
    <d v="2024-04-10T00:00:00"/>
    <s v="H"/>
    <s v="RON"/>
    <n v="-3718.75"/>
    <n v="-748.25449204209337"/>
  </r>
  <r>
    <x v="110"/>
    <s v="283987"/>
    <s v="RO10"/>
    <s v="2023"/>
    <s v="KN"/>
    <s v="12"/>
    <s v="91002716"/>
    <s v="9550"/>
    <d v="2024-03-11T00:00:00"/>
    <d v="2024-03-11T00:00:00"/>
    <n v="-10"/>
    <x v="0"/>
    <d v="2024-04-10T00:00:00"/>
    <s v="H"/>
    <s v="RON"/>
    <n v="-11944.72"/>
    <n v="-2403.4125435119417"/>
  </r>
  <r>
    <x v="110"/>
    <s v="283987"/>
    <s v="RO10"/>
    <s v="2023"/>
    <s v="KN"/>
    <s v="12"/>
    <s v="91003065"/>
    <s v="9574"/>
    <d v="2024-03-20T00:00:00"/>
    <d v="2024-03-20T00:00:00"/>
    <n v="-19"/>
    <x v="0"/>
    <d v="2024-04-19T00:00:00"/>
    <s v="H"/>
    <s v="RON"/>
    <n v="-4284"/>
    <n v="-861.98917483249159"/>
  </r>
  <r>
    <x v="110"/>
    <s v="283987"/>
    <s v="RO10"/>
    <s v="2023"/>
    <s v="KN"/>
    <s v="12"/>
    <s v="91003137"/>
    <s v="9573"/>
    <d v="2024-03-20T00:00:00"/>
    <d v="2024-03-20T00:00:00"/>
    <n v="-19"/>
    <x v="0"/>
    <d v="2024-04-19T00:00:00"/>
    <s v="H"/>
    <s v="RON"/>
    <n v="-8878.77"/>
    <n v="-1786.5087828728949"/>
  </r>
  <r>
    <x v="110"/>
    <s v="283987"/>
    <s v="RO10"/>
    <s v="2023"/>
    <s v="KN"/>
    <s v="12"/>
    <s v="91003138"/>
    <s v="9575"/>
    <d v="2024-03-20T00:00:00"/>
    <d v="2024-03-20T00:00:00"/>
    <n v="-19"/>
    <x v="0"/>
    <d v="2024-04-19T00:00:00"/>
    <s v="H"/>
    <s v="RON"/>
    <n v="-8878.77"/>
    <n v="-1786.5087828728949"/>
  </r>
  <r>
    <x v="110"/>
    <s v="283987"/>
    <s v="RO10"/>
    <s v="2023"/>
    <s v="KN"/>
    <s v="12"/>
    <s v="91003151"/>
    <s v="9593"/>
    <d v="2024-03-28T00:00:00"/>
    <d v="2024-03-28T00:00:00"/>
    <n v="-27"/>
    <x v="0"/>
    <d v="2024-04-27T00:00:00"/>
    <s v="H"/>
    <s v="RON"/>
    <n v="-13605.63"/>
    <n v="-2737.606390470633"/>
  </r>
  <r>
    <x v="110"/>
    <s v="283987"/>
    <s v="RO10"/>
    <s v="2023"/>
    <s v="KN"/>
    <s v="12"/>
    <s v="91003152"/>
    <s v="9594"/>
    <d v="2024-03-28T00:00:00"/>
    <d v="2024-03-28T00:00:00"/>
    <n v="-27"/>
    <x v="0"/>
    <d v="2024-04-27T00:00:00"/>
    <s v="H"/>
    <s v="RON"/>
    <n v="-8873.24"/>
    <n v="-1785.3960844282581"/>
  </r>
  <r>
    <x v="110"/>
    <s v="283987"/>
    <s v="RO10"/>
    <s v="2023"/>
    <s v="KN"/>
    <s v="12"/>
    <s v="91003153"/>
    <s v="9595"/>
    <d v="2024-03-28T00:00:00"/>
    <d v="2024-03-28T00:00:00"/>
    <n v="-27"/>
    <x v="0"/>
    <d v="2024-04-27T00:00:00"/>
    <s v="H"/>
    <s v="RON"/>
    <n v="-11949.29"/>
    <n v="-2404.3320791162801"/>
  </r>
  <r>
    <x v="110"/>
    <s v="283987"/>
    <s v="RO10"/>
    <s v="2023"/>
    <s v="KN"/>
    <s v="12"/>
    <s v="91002706"/>
    <s v="9541"/>
    <d v="2024-03-08T00:00:00"/>
    <d v="2024-03-08T00:00:00"/>
    <n v="-7"/>
    <x v="0"/>
    <d v="2024-04-07T00:00:00"/>
    <s v="H"/>
    <s v="RON"/>
    <n v="-13604.81"/>
    <n v="-2737.4413972112116"/>
  </r>
  <r>
    <x v="110"/>
    <s v="283987"/>
    <s v="RO10"/>
    <s v="2023"/>
    <s v="KN"/>
    <s v="12"/>
    <s v="91002707"/>
    <s v="9542"/>
    <d v="2024-03-08T00:00:00"/>
    <d v="2024-03-08T00:00:00"/>
    <n v="-7"/>
    <x v="0"/>
    <d v="2024-04-07T00:00:00"/>
    <s v="H"/>
    <s v="RON"/>
    <n v="-3867.5"/>
    <n v="-778.18467172377711"/>
  </r>
  <r>
    <x v="110"/>
    <s v="283987"/>
    <s v="RO10"/>
    <s v="2023"/>
    <s v="KN"/>
    <s v="12"/>
    <s v="91002708"/>
    <s v="9543"/>
    <d v="2024-03-08T00:00:00"/>
    <d v="2024-03-08T00:00:00"/>
    <n v="-7"/>
    <x v="0"/>
    <d v="2024-04-07T00:00:00"/>
    <s v="H"/>
    <s v="RON"/>
    <n v="-3867.5"/>
    <n v="-778.18467172377711"/>
  </r>
  <r>
    <x v="110"/>
    <s v="283987"/>
    <s v="RO10"/>
    <s v="2023"/>
    <s v="KN"/>
    <s v="12"/>
    <s v="91002710"/>
    <s v="9544"/>
    <d v="2024-03-08T00:00:00"/>
    <d v="2024-03-08T00:00:00"/>
    <n v="-7"/>
    <x v="0"/>
    <d v="2024-04-07T00:00:00"/>
    <s v="H"/>
    <s v="RON"/>
    <n v="-13013.29"/>
    <n v="-2618.4208937805593"/>
  </r>
  <r>
    <x v="110"/>
    <s v="283987"/>
    <s v="RO10"/>
    <s v="2023"/>
    <s v="KN"/>
    <s v="12"/>
    <s v="91002674"/>
    <s v="9516"/>
    <d v="2024-03-01T00:00:00"/>
    <d v="2024-03-03T00:00:00"/>
    <n v="0"/>
    <x v="0"/>
    <d v="2024-03-31T00:00:00"/>
    <s v="H"/>
    <s v="RON"/>
    <n v="-8869.67"/>
    <n v="-1784.6777601158976"/>
  </r>
  <r>
    <x v="110"/>
    <s v="283987"/>
    <s v="RO10"/>
    <s v="2023"/>
    <s v="KN"/>
    <s v="12"/>
    <s v="91002678"/>
    <s v="9517"/>
    <d v="2024-03-01T00:00:00"/>
    <d v="2024-03-01T00:00:00"/>
    <n v="0"/>
    <x v="0"/>
    <d v="2024-03-31T00:00:00"/>
    <s v="H"/>
    <s v="RON"/>
    <n v="-7539.22"/>
    <n v="-1516.9761967041591"/>
  </r>
  <r>
    <x v="110"/>
    <s v="283987"/>
    <s v="RO10"/>
    <s v="2023"/>
    <s v="KN"/>
    <s v="12"/>
    <s v="91002680"/>
    <s v="9518"/>
    <d v="2024-03-01T00:00:00"/>
    <d v="2024-03-01T00:00:00"/>
    <n v="0"/>
    <x v="0"/>
    <d v="2024-03-31T00:00:00"/>
    <s v="H"/>
    <s v="RON"/>
    <n v="-8869.67"/>
    <n v="-1784.6777601158976"/>
  </r>
  <r>
    <x v="110"/>
    <s v="283987"/>
    <s v="RO10"/>
    <s v="2023"/>
    <s v="KN"/>
    <s v="12"/>
    <s v="91002686"/>
    <s v="9519"/>
    <d v="2024-03-01T00:00:00"/>
    <d v="2024-03-01T00:00:00"/>
    <n v="0"/>
    <x v="0"/>
    <d v="2024-03-31T00:00:00"/>
    <s v="H"/>
    <s v="RON"/>
    <n v="-13600.15"/>
    <n v="-2736.5037525905955"/>
  </r>
  <r>
    <x v="110"/>
    <s v="283987"/>
    <s v="RO10"/>
    <s v="2023"/>
    <s v="KN"/>
    <s v="12"/>
    <s v="91002689"/>
    <s v="9525"/>
    <d v="2024-03-05T00:00:00"/>
    <d v="2024-03-05T00:00:00"/>
    <n v="-4"/>
    <x v="0"/>
    <d v="2024-04-04T00:00:00"/>
    <s v="H"/>
    <s v="RON"/>
    <n v="-13010.94"/>
    <n v="-2617.9480472444116"/>
  </r>
  <r>
    <x v="110"/>
    <s v="283987"/>
    <s v="RO10"/>
    <s v="2023"/>
    <s v="KN"/>
    <s v="12"/>
    <s v="91002691"/>
    <s v="9530"/>
    <d v="2024-03-05T00:00:00"/>
    <d v="2024-03-05T00:00:00"/>
    <n v="-4"/>
    <x v="0"/>
    <d v="2024-04-04T00:00:00"/>
    <s v="H"/>
    <s v="RON"/>
    <n v="-7140"/>
    <n v="-1436.6486247208193"/>
  </r>
  <r>
    <x v="110"/>
    <s v="283987"/>
    <s v="RO10"/>
    <s v="2023"/>
    <s v="KN"/>
    <s v="12"/>
    <s v="91002692"/>
    <s v="9531"/>
    <d v="2024-03-05T00:00:00"/>
    <d v="2024-03-05T00:00:00"/>
    <n v="-4"/>
    <x v="0"/>
    <d v="2024-04-04T00:00:00"/>
    <s v="H"/>
    <s v="RON"/>
    <n v="-591.41"/>
    <n v="-118.99837018853498"/>
  </r>
  <r>
    <x v="110"/>
    <s v="283987"/>
    <s v="RO10"/>
    <s v="2023"/>
    <s v="KN"/>
    <s v="12"/>
    <s v="91002695"/>
    <s v="9533"/>
    <d v="2024-03-05T00:00:00"/>
    <d v="2024-03-05T00:00:00"/>
    <n v="-4"/>
    <x v="0"/>
    <d v="2024-04-04T00:00:00"/>
    <s v="H"/>
    <s v="RON"/>
    <n v="-8871.09"/>
    <n v="-1784.963480150506"/>
  </r>
  <r>
    <x v="110"/>
    <s v="283987"/>
    <s v="RO10"/>
    <s v="2023"/>
    <s v="KN"/>
    <s v="11"/>
    <s v="91001494"/>
    <s v="9480"/>
    <d v="2024-02-20T00:00:00"/>
    <d v="2024-02-20T00:00:00"/>
    <n v="10"/>
    <x v="1"/>
    <d v="2024-03-21T00:00:00"/>
    <s v="H"/>
    <s v="RON"/>
    <n v="-4284"/>
    <n v="-861.98917483249159"/>
  </r>
  <r>
    <x v="110"/>
    <s v="283987"/>
    <s v="RO10"/>
    <s v="2023"/>
    <s v="KN"/>
    <s v="11"/>
    <s v="91001971"/>
    <s v="9456"/>
    <d v="2024-02-12T00:00:00"/>
    <d v="2024-02-12T00:00:00"/>
    <n v="18"/>
    <x v="1"/>
    <d v="2024-03-13T00:00:00"/>
    <s v="H"/>
    <s v="RON"/>
    <n v="-7462.51"/>
    <n v="-1501.5412784965492"/>
  </r>
  <r>
    <x v="110"/>
    <s v="283987"/>
    <s v="RO10"/>
    <s v="2023"/>
    <s v="KN"/>
    <s v="11"/>
    <s v="91001972"/>
    <s v="9458"/>
    <d v="2024-02-12T00:00:00"/>
    <d v="2024-02-12T00:00:00"/>
    <n v="18"/>
    <x v="1"/>
    <d v="2024-03-13T00:00:00"/>
    <s v="H"/>
    <s v="RON"/>
    <n v="-1219.75"/>
    <n v="-245.42747338980664"/>
  </r>
  <r>
    <x v="110"/>
    <s v="283987"/>
    <s v="RO10"/>
    <s v="2023"/>
    <s v="KN"/>
    <s v="11"/>
    <s v="91001973"/>
    <s v="9459"/>
    <d v="2024-02-12T00:00:00"/>
    <d v="2024-02-12T00:00:00"/>
    <n v="18"/>
    <x v="1"/>
    <d v="2024-03-13T00:00:00"/>
    <s v="H"/>
    <s v="RON"/>
    <n v="-8883.9500000000007"/>
    <n v="-1787.5510573653396"/>
  </r>
  <r>
    <x v="110"/>
    <s v="283987"/>
    <s v="RO10"/>
    <s v="2023"/>
    <s v="KN"/>
    <s v="11"/>
    <s v="91001974"/>
    <s v="9462"/>
    <d v="2024-02-13T00:00:00"/>
    <d v="2024-02-13T00:00:00"/>
    <n v="17"/>
    <x v="1"/>
    <d v="2024-03-14T00:00:00"/>
    <s v="H"/>
    <s v="RON"/>
    <n v="-7140"/>
    <n v="-1436.6486247208193"/>
  </r>
  <r>
    <x v="110"/>
    <s v="283987"/>
    <s v="RO10"/>
    <s v="2023"/>
    <s v="KN"/>
    <s v="11"/>
    <s v="91001975"/>
    <s v="9463"/>
    <d v="2024-02-13T00:00:00"/>
    <d v="2024-02-13T00:00:00"/>
    <n v="17"/>
    <x v="1"/>
    <d v="2024-03-14T00:00:00"/>
    <s v="H"/>
    <s v="RON"/>
    <n v="-3718.75"/>
    <n v="-748.25449204209337"/>
  </r>
  <r>
    <x v="110"/>
    <s v="283987"/>
    <s v="RO10"/>
    <s v="2023"/>
    <s v="KN"/>
    <s v="11"/>
    <s v="91001976"/>
    <s v="9464"/>
    <d v="2024-02-13T00:00:00"/>
    <d v="2024-02-13T00:00:00"/>
    <n v="17"/>
    <x v="1"/>
    <d v="2024-03-14T00:00:00"/>
    <s v="H"/>
    <s v="RON"/>
    <n v="-592.05999999999995"/>
    <n v="-119.12915752832048"/>
  </r>
  <r>
    <x v="110"/>
    <s v="283987"/>
    <s v="RO10"/>
    <s v="2023"/>
    <s v="KN"/>
    <s v="11"/>
    <s v="91001977"/>
    <s v="9465"/>
    <d v="2024-02-13T00:00:00"/>
    <d v="2024-02-13T00:00:00"/>
    <n v="17"/>
    <x v="1"/>
    <d v="2024-03-14T00:00:00"/>
    <s v="H"/>
    <s v="RON"/>
    <n v="-8880.91"/>
    <n v="-1786.9393750377271"/>
  </r>
  <r>
    <x v="110"/>
    <s v="283987"/>
    <s v="RO10"/>
    <s v="2023"/>
    <s v="KN"/>
    <s v="11"/>
    <s v="91001978"/>
    <s v="9466"/>
    <d v="2024-02-14T00:00:00"/>
    <d v="2024-02-14T00:00:00"/>
    <n v="16"/>
    <x v="1"/>
    <d v="2024-03-15T00:00:00"/>
    <s v="H"/>
    <s v="RON"/>
    <n v="-3867.5"/>
    <n v="-778.18467172377711"/>
  </r>
  <r>
    <x v="110"/>
    <s v="283987"/>
    <s v="RO10"/>
    <s v="2023"/>
    <s v="KN"/>
    <s v="11"/>
    <s v="91002121"/>
    <s v="9470"/>
    <d v="2024-02-15T00:00:00"/>
    <d v="2024-02-15T00:00:00"/>
    <n v="15"/>
    <x v="1"/>
    <d v="2024-03-16T00:00:00"/>
    <s v="H"/>
    <s v="RON"/>
    <n v="-12375.81"/>
    <n v="-2490.1527193706111"/>
  </r>
  <r>
    <x v="110"/>
    <s v="283987"/>
    <s v="RO10"/>
    <s v="2023"/>
    <s v="KN"/>
    <s v="11"/>
    <s v="91002123"/>
    <s v="9471"/>
    <d v="2024-02-15T00:00:00"/>
    <d v="2024-02-15T00:00:00"/>
    <n v="15"/>
    <x v="1"/>
    <d v="2024-03-16T00:00:00"/>
    <s v="H"/>
    <s v="RON"/>
    <n v="-8882.16"/>
    <n v="-1787.1908891526991"/>
  </r>
  <r>
    <x v="110"/>
    <s v="283987"/>
    <s v="RO10"/>
    <s v="2023"/>
    <s v="KN"/>
    <s v="11"/>
    <s v="91002124"/>
    <s v="9472"/>
    <d v="2024-02-16T00:00:00"/>
    <d v="2024-02-16T00:00:00"/>
    <n v="14"/>
    <x v="1"/>
    <d v="2024-03-17T00:00:00"/>
    <s v="H"/>
    <s v="RON"/>
    <n v="-8883.41"/>
    <n v="-1787.4424032676714"/>
  </r>
  <r>
    <x v="110"/>
    <s v="283987"/>
    <s v="RO10"/>
    <s v="2023"/>
    <s v="KN"/>
    <s v="11"/>
    <s v="91002125"/>
    <s v="9473"/>
    <d v="2024-02-16T00:00:00"/>
    <d v="2024-02-16T00:00:00"/>
    <n v="14"/>
    <x v="1"/>
    <d v="2024-03-17T00:00:00"/>
    <s v="H"/>
    <s v="RON"/>
    <n v="-8883.41"/>
    <n v="-1787.4424032676714"/>
  </r>
  <r>
    <x v="110"/>
    <s v="283987"/>
    <s v="RO10"/>
    <s v="2023"/>
    <s v="KN"/>
    <s v="11"/>
    <s v="91002127"/>
    <s v="9474"/>
    <d v="2024-02-16T00:00:00"/>
    <d v="2024-02-16T00:00:00"/>
    <n v="14"/>
    <x v="1"/>
    <d v="2024-03-17T00:00:00"/>
    <s v="H"/>
    <s v="RON"/>
    <n v="-13621.23"/>
    <n v="-2740.7452866254853"/>
  </r>
  <r>
    <x v="110"/>
    <s v="283987"/>
    <s v="RO10"/>
    <s v="2023"/>
    <s v="KN"/>
    <s v="11"/>
    <s v="91002132"/>
    <s v="9479"/>
    <d v="2024-02-20T00:00:00"/>
    <d v="2024-02-20T00:00:00"/>
    <n v="10"/>
    <x v="1"/>
    <d v="2024-03-21T00:00:00"/>
    <s v="H"/>
    <s v="RON"/>
    <n v="-3718.75"/>
    <n v="-748.25449204209337"/>
  </r>
  <r>
    <x v="110"/>
    <s v="283987"/>
    <s v="RO10"/>
    <s v="2023"/>
    <s v="KN"/>
    <s v="11"/>
    <s v="91002133"/>
    <s v="9482"/>
    <d v="2024-02-20T00:00:00"/>
    <d v="2024-02-20T00:00:00"/>
    <n v="10"/>
    <x v="1"/>
    <d v="2024-03-21T00:00:00"/>
    <s v="H"/>
    <s v="RON"/>
    <n v="-592.29999999999995"/>
    <n v="-119.17744823839513"/>
  </r>
  <r>
    <x v="110"/>
    <s v="283987"/>
    <s v="RO10"/>
    <s v="2023"/>
    <s v="KN"/>
    <s v="11"/>
    <s v="91002134"/>
    <s v="9483"/>
    <d v="2024-02-20T00:00:00"/>
    <d v="2024-02-20T00:00:00"/>
    <n v="10"/>
    <x v="1"/>
    <d v="2024-03-21T00:00:00"/>
    <s v="H"/>
    <s v="RON"/>
    <n v="-476"/>
    <n v="-95.776574981387952"/>
  </r>
  <r>
    <x v="110"/>
    <s v="283987"/>
    <s v="RO10"/>
    <s v="2023"/>
    <s v="KN"/>
    <s v="11"/>
    <s v="91002268"/>
    <s v="9468"/>
    <d v="2024-02-15T00:00:00"/>
    <d v="2024-02-15T00:00:00"/>
    <n v="15"/>
    <x v="1"/>
    <d v="2024-03-16T00:00:00"/>
    <s v="H"/>
    <s v="RON"/>
    <n v="-3867.5"/>
    <n v="-778.18467172377711"/>
  </r>
  <r>
    <x v="110"/>
    <s v="283987"/>
    <s v="RO10"/>
    <s v="2023"/>
    <s v="KN"/>
    <s v="11"/>
    <s v="91002192"/>
    <s v="9498"/>
    <d v="2024-02-26T00:00:00"/>
    <d v="2024-02-26T00:00:00"/>
    <n v="4"/>
    <x v="1"/>
    <d v="2024-03-27T00:00:00"/>
    <s v="H"/>
    <s v="RON"/>
    <n v="-13617.4"/>
    <n v="-2739.9746473772107"/>
  </r>
  <r>
    <x v="110"/>
    <s v="283987"/>
    <s v="RO10"/>
    <s v="2023"/>
    <s v="KN"/>
    <s v="11"/>
    <s v="91002194"/>
    <s v="9500"/>
    <d v="2024-02-26T00:00:00"/>
    <d v="2024-02-26T00:00:00"/>
    <n v="4"/>
    <x v="1"/>
    <d v="2024-03-27T00:00:00"/>
    <s v="H"/>
    <s v="RON"/>
    <n v="-13025.34"/>
    <n v="-2620.8454898488903"/>
  </r>
  <r>
    <x v="110"/>
    <s v="283987"/>
    <s v="RO10"/>
    <s v="2023"/>
    <s v="KN"/>
    <s v="11"/>
    <s v="91002195"/>
    <s v="9501"/>
    <d v="2024-02-26T00:00:00"/>
    <d v="2024-02-26T00:00:00"/>
    <n v="4"/>
    <x v="1"/>
    <d v="2024-03-27T00:00:00"/>
    <s v="H"/>
    <s v="RON"/>
    <n v="-13025.34"/>
    <n v="-2620.8454898488903"/>
  </r>
  <r>
    <x v="110"/>
    <s v="283987"/>
    <s v="RO10"/>
    <s v="2023"/>
    <s v="KN"/>
    <s v="11"/>
    <s v="91002128"/>
    <s v="9475"/>
    <d v="2024-02-17T00:00:00"/>
    <d v="2024-02-17T00:00:00"/>
    <n v="13"/>
    <x v="1"/>
    <d v="2024-03-18T00:00:00"/>
    <s v="H"/>
    <s v="RON"/>
    <n v="-3867.5"/>
    <n v="-778.18467172377711"/>
  </r>
  <r>
    <x v="110"/>
    <s v="283987"/>
    <s v="RO10"/>
    <s v="2023"/>
    <s v="KN"/>
    <s v="11"/>
    <s v="91002129"/>
    <s v="9476"/>
    <d v="2024-02-17T00:00:00"/>
    <d v="2024-02-17T00:00:00"/>
    <n v="13"/>
    <x v="1"/>
    <d v="2024-03-18T00:00:00"/>
    <s v="H"/>
    <s v="RON"/>
    <n v="-13622.05"/>
    <n v="-2740.9102798849071"/>
  </r>
  <r>
    <x v="110"/>
    <s v="283987"/>
    <s v="RO10"/>
    <s v="2023"/>
    <s v="KN"/>
    <s v="11"/>
    <s v="91002130"/>
    <s v="9477"/>
    <d v="2024-02-19T00:00:00"/>
    <d v="2024-02-19T00:00:00"/>
    <n v="11"/>
    <x v="1"/>
    <d v="2024-03-20T00:00:00"/>
    <s v="H"/>
    <s v="RON"/>
    <n v="-13622.05"/>
    <n v="-2740.9102798849071"/>
  </r>
  <r>
    <x v="110"/>
    <s v="283987"/>
    <s v="RO10"/>
    <s v="2023"/>
    <s v="KN"/>
    <s v="11"/>
    <s v="91002131"/>
    <s v="9478"/>
    <d v="2024-02-19T00:00:00"/>
    <d v="2024-02-19T00:00:00"/>
    <n v="11"/>
    <x v="1"/>
    <d v="2024-03-20T00:00:00"/>
    <s v="H"/>
    <s v="RON"/>
    <n v="-13029.79"/>
    <n v="-2621.7408800981912"/>
  </r>
  <r>
    <x v="110"/>
    <s v="283987"/>
    <s v="RO10"/>
    <s v="2023"/>
    <s v="KN"/>
    <s v="11"/>
    <s v="91002135"/>
    <s v="9481"/>
    <d v="2024-02-21T00:00:00"/>
    <d v="2024-02-21T00:00:00"/>
    <n v="9"/>
    <x v="1"/>
    <d v="2024-03-22T00:00:00"/>
    <s v="H"/>
    <s v="RON"/>
    <n v="-6902"/>
    <n v="-1388.7603372301253"/>
  </r>
  <r>
    <x v="110"/>
    <s v="283987"/>
    <s v="RO10"/>
    <s v="2023"/>
    <s v="KN"/>
    <s v="11"/>
    <s v="91002136"/>
    <s v="9486"/>
    <d v="2024-02-21T00:00:00"/>
    <d v="2024-02-21T00:00:00"/>
    <n v="9"/>
    <x v="1"/>
    <d v="2024-03-22T00:00:00"/>
    <s v="H"/>
    <s v="RON"/>
    <n v="-3867.5"/>
    <n v="-778.18467172377711"/>
  </r>
  <r>
    <x v="110"/>
    <s v="283987"/>
    <s v="RO10"/>
    <s v="2023"/>
    <s v="KN"/>
    <s v="11"/>
    <s v="91002173"/>
    <s v="9487"/>
    <d v="2024-02-21T00:00:00"/>
    <d v="2024-02-21T00:00:00"/>
    <n v="9"/>
    <x v="1"/>
    <d v="2024-03-22T00:00:00"/>
    <s v="H"/>
    <s v="RON"/>
    <n v="-8884.1200000000008"/>
    <n v="-1787.5852632849758"/>
  </r>
  <r>
    <x v="110"/>
    <s v="283987"/>
    <s v="RO10"/>
    <s v="2023"/>
    <s v="KN"/>
    <s v="11"/>
    <s v="91002174"/>
    <s v="9488"/>
    <d v="2024-02-22T00:00:00"/>
    <d v="2024-02-22T00:00:00"/>
    <n v="8"/>
    <x v="1"/>
    <d v="2024-03-23T00:00:00"/>
    <s v="H"/>
    <s v="RON"/>
    <n v="-11546.58"/>
    <n v="-2323.3022797239382"/>
  </r>
  <r>
    <x v="110"/>
    <s v="283987"/>
    <s v="RO10"/>
    <s v="2023"/>
    <s v="KN"/>
    <s v="11"/>
    <s v="91002182"/>
    <s v="9490"/>
    <d v="2024-02-22T00:00:00"/>
    <d v="2024-02-22T00:00:00"/>
    <n v="8"/>
    <x v="1"/>
    <d v="2024-03-23T00:00:00"/>
    <s v="H"/>
    <s v="RON"/>
    <n v="-8881.98"/>
    <n v="-1787.1546711201431"/>
  </r>
  <r>
    <x v="110"/>
    <s v="283987"/>
    <s v="RO10"/>
    <s v="2023"/>
    <s v="KN"/>
    <s v="11"/>
    <s v="91002184"/>
    <s v="9491"/>
    <d v="2024-02-22T00:00:00"/>
    <d v="2024-02-22T00:00:00"/>
    <n v="8"/>
    <x v="1"/>
    <d v="2024-03-23T00:00:00"/>
    <s v="H"/>
    <s v="RON"/>
    <n v="-8881.98"/>
    <n v="-1787.1546711201431"/>
  </r>
  <r>
    <x v="110"/>
    <s v="283987"/>
    <s v="RO10"/>
    <s v="2023"/>
    <s v="KN"/>
    <s v="11"/>
    <s v="91002185"/>
    <s v="9492"/>
    <d v="2024-02-22T00:00:00"/>
    <d v="2024-02-22T00:00:00"/>
    <n v="8"/>
    <x v="1"/>
    <d v="2024-03-23T00:00:00"/>
    <s v="H"/>
    <s v="RON"/>
    <n v="-3867.5"/>
    <n v="-778.18467172377711"/>
  </r>
  <r>
    <x v="110"/>
    <s v="283987"/>
    <s v="RO10"/>
    <s v="2023"/>
    <s v="KN"/>
    <s v="11"/>
    <s v="91002187"/>
    <s v="9493"/>
    <d v="2024-02-22T00:00:00"/>
    <d v="2024-02-22T00:00:00"/>
    <n v="8"/>
    <x v="1"/>
    <d v="2024-03-23T00:00:00"/>
    <s v="H"/>
    <s v="RON"/>
    <n v="-3867.5"/>
    <n v="-778.18467172377711"/>
  </r>
  <r>
    <x v="110"/>
    <s v="283987"/>
    <s v="RO10"/>
    <s v="2023"/>
    <s v="KN"/>
    <s v="11"/>
    <s v="91002188"/>
    <s v="9494"/>
    <d v="2024-02-23T00:00:00"/>
    <d v="2024-02-23T00:00:00"/>
    <n v="7"/>
    <x v="1"/>
    <d v="2024-03-24T00:00:00"/>
    <s v="H"/>
    <s v="RON"/>
    <n v="-13621.78"/>
    <n v="-2740.8559528360734"/>
  </r>
  <r>
    <x v="110"/>
    <s v="283987"/>
    <s v="RO10"/>
    <s v="2023"/>
    <s v="KN"/>
    <s v="11"/>
    <s v="91002189"/>
    <s v="9495"/>
    <d v="2024-02-23T00:00:00"/>
    <d v="2024-02-23T00:00:00"/>
    <n v="7"/>
    <x v="1"/>
    <d v="2024-03-24T00:00:00"/>
    <s v="H"/>
    <s v="RON"/>
    <n v="-8883.77"/>
    <n v="-1787.5148393327834"/>
  </r>
  <r>
    <x v="110"/>
    <s v="283987"/>
    <s v="RO10"/>
    <s v="2023"/>
    <s v="KN"/>
    <s v="11"/>
    <s v="91002190"/>
    <s v="9496"/>
    <d v="2024-02-23T00:00:00"/>
    <d v="2024-02-23T00:00:00"/>
    <n v="7"/>
    <x v="1"/>
    <d v="2024-03-24T00:00:00"/>
    <s v="H"/>
    <s v="RON"/>
    <n v="-3867.5"/>
    <n v="-778.18467172377711"/>
  </r>
  <r>
    <x v="110"/>
    <s v="283987"/>
    <s v="RO10"/>
    <s v="2023"/>
    <s v="KN"/>
    <s v="11"/>
    <s v="91002191"/>
    <s v="9497"/>
    <d v="2024-02-24T00:00:00"/>
    <d v="2024-02-24T00:00:00"/>
    <n v="6"/>
    <x v="1"/>
    <d v="2024-03-25T00:00:00"/>
    <s v="H"/>
    <s v="RON"/>
    <n v="-13617.4"/>
    <n v="-2739.9746473772107"/>
  </r>
  <r>
    <x v="110"/>
    <s v="283987"/>
    <s v="RO10"/>
    <s v="2023"/>
    <s v="KN"/>
    <s v="11"/>
    <s v="91002196"/>
    <s v="9503"/>
    <d v="2024-02-27T00:00:00"/>
    <d v="2024-02-27T00:00:00"/>
    <n v="3"/>
    <x v="1"/>
    <d v="2024-03-28T00:00:00"/>
    <s v="H"/>
    <s v="RON"/>
    <n v="-6902"/>
    <n v="-1388.7603372301253"/>
  </r>
  <r>
    <x v="110"/>
    <s v="283987"/>
    <s v="RO10"/>
    <s v="2023"/>
    <s v="KN"/>
    <s v="11"/>
    <s v="91002198"/>
    <s v="9504"/>
    <d v="2024-02-27T00:00:00"/>
    <d v="2024-02-27T00:00:00"/>
    <n v="3"/>
    <x v="1"/>
    <d v="2024-03-28T00:00:00"/>
    <s v="H"/>
    <s v="RON"/>
    <n v="-591.79999999999995"/>
    <n v="-119.07684259240628"/>
  </r>
  <r>
    <x v="110"/>
    <s v="283987"/>
    <s v="RO10"/>
    <s v="2023"/>
    <s v="KN"/>
    <s v="11"/>
    <s v="91002199"/>
    <s v="9512"/>
    <d v="2024-02-27T00:00:00"/>
    <d v="2024-02-27T00:00:00"/>
    <n v="3"/>
    <x v="1"/>
    <d v="2024-03-28T00:00:00"/>
    <s v="H"/>
    <s v="RON"/>
    <n v="-8876.98"/>
    <n v="-1786.1486146602547"/>
  </r>
  <r>
    <x v="110"/>
    <s v="283987"/>
    <s v="RO10"/>
    <s v="2023"/>
    <s v="KN"/>
    <s v="11"/>
    <s v="91002201"/>
    <s v="9511"/>
    <d v="2024-02-27T00:00:00"/>
    <d v="2024-02-27T00:00:00"/>
    <n v="3"/>
    <x v="1"/>
    <d v="2024-03-28T00:00:00"/>
    <s v="H"/>
    <s v="RON"/>
    <n v="-8876.98"/>
    <n v="-1786.1486146602547"/>
  </r>
  <r>
    <x v="110"/>
    <s v="283987"/>
    <s v="RO10"/>
    <s v="2023"/>
    <s v="KN"/>
    <s v="12"/>
    <s v="91002688"/>
    <s v="9522"/>
    <d v="2024-03-04T00:00:00"/>
    <d v="2024-03-04T00:00:00"/>
    <n v="-3"/>
    <x v="0"/>
    <d v="2024-04-03T00:00:00"/>
    <s v="H"/>
    <s v="RON"/>
    <n v="-11000.38"/>
    <n v="-2213.4006720457151"/>
  </r>
  <r>
    <x v="110"/>
    <s v="283987"/>
    <s v="RO10"/>
    <s v="2023"/>
    <s v="KN"/>
    <s v="12"/>
    <s v="91002690"/>
    <s v="9526"/>
    <d v="2024-03-04T00:00:00"/>
    <d v="2024-03-04T00:00:00"/>
    <n v="-3"/>
    <x v="0"/>
    <d v="2024-04-03T00:00:00"/>
    <s v="H"/>
    <s v="RON"/>
    <n v="-8871.27"/>
    <n v="-1784.999698183062"/>
  </r>
  <r>
    <x v="110"/>
    <s v="283987"/>
    <s v="RO10"/>
    <s v="2023"/>
    <s v="KN"/>
    <s v="12"/>
    <s v="91002694"/>
    <s v="9532"/>
    <d v="2024-03-06T00:00:00"/>
    <d v="2024-03-06T00:00:00"/>
    <n v="-5"/>
    <x v="0"/>
    <d v="2024-04-05T00:00:00"/>
    <s v="H"/>
    <s v="RON"/>
    <n v="-476"/>
    <n v="-95.776574981387952"/>
  </r>
  <r>
    <x v="110"/>
    <s v="283987"/>
    <s v="RO10"/>
    <s v="2023"/>
    <s v="KN"/>
    <s v="12"/>
    <s v="91002696"/>
    <s v="9534"/>
    <d v="2024-03-06T00:00:00"/>
    <d v="2024-03-06T00:00:00"/>
    <n v="-5"/>
    <x v="0"/>
    <d v="2024-04-05T00:00:00"/>
    <s v="H"/>
    <s v="RON"/>
    <n v="-3718.75"/>
    <n v="-748.25449204209337"/>
  </r>
  <r>
    <x v="110"/>
    <s v="283987"/>
    <s v="RO10"/>
    <s v="2023"/>
    <s v="KN"/>
    <s v="12"/>
    <s v="91002698"/>
    <s v="9535"/>
    <d v="2024-03-06T00:00:00"/>
    <d v="2024-03-06T00:00:00"/>
    <n v="-5"/>
    <x v="0"/>
    <d v="2024-04-05T00:00:00"/>
    <s v="H"/>
    <s v="RON"/>
    <n v="-7543.62"/>
    <n v="-1517.861526388861"/>
  </r>
  <r>
    <x v="110"/>
    <s v="283987"/>
    <s v="RO10"/>
    <s v="2023"/>
    <s v="KN"/>
    <s v="12"/>
    <s v="91002699"/>
    <s v="9537"/>
    <d v="2024-03-07T00:00:00"/>
    <d v="2024-03-07T00:00:00"/>
    <n v="-6"/>
    <x v="0"/>
    <d v="2024-04-06T00:00:00"/>
    <s v="H"/>
    <s v="RON"/>
    <n v="-12010.38"/>
    <n v="-2416.6240769431979"/>
  </r>
  <r>
    <x v="110"/>
    <s v="283987"/>
    <s v="RO10"/>
    <s v="2023"/>
    <s v="KN"/>
    <s v="12"/>
    <s v="91002701"/>
    <s v="9538"/>
    <d v="2024-03-07T00:00:00"/>
    <d v="2024-03-07T00:00:00"/>
    <n v="-6"/>
    <x v="0"/>
    <d v="2024-04-06T00:00:00"/>
    <s v="H"/>
    <s v="RON"/>
    <n v="-3867.5"/>
    <n v="-778.18467172377711"/>
  </r>
  <r>
    <x v="110"/>
    <s v="283987"/>
    <s v="RO10"/>
    <s v="2023"/>
    <s v="KN"/>
    <s v="12"/>
    <s v="91002702"/>
    <s v="9539"/>
    <d v="2024-03-07T00:00:00"/>
    <d v="2024-03-07T00:00:00"/>
    <n v="-6"/>
    <x v="0"/>
    <d v="2024-04-06T00:00:00"/>
    <s v="H"/>
    <s v="RON"/>
    <n v="-2380"/>
    <n v="-478.88287490693978"/>
  </r>
  <r>
    <x v="110"/>
    <s v="283987"/>
    <s v="RO10"/>
    <s v="2023"/>
    <s v="KN"/>
    <s v="12"/>
    <s v="91002704"/>
    <s v="9540"/>
    <d v="2024-03-07T00:00:00"/>
    <d v="2024-03-07T00:00:00"/>
    <n v="-6"/>
    <x v="0"/>
    <d v="2024-04-06T00:00:00"/>
    <s v="H"/>
    <s v="RON"/>
    <n v="-3867.5"/>
    <n v="-778.18467172377711"/>
  </r>
  <r>
    <x v="110"/>
    <s v="283987"/>
    <s v="RO10"/>
    <s v="2023"/>
    <s v="KN"/>
    <s v="12"/>
    <s v="91002525"/>
    <s v="9557"/>
    <d v="2024-03-13T00:00:00"/>
    <d v="2024-03-13T00:00:00"/>
    <n v="-12"/>
    <x v="0"/>
    <d v="2024-04-12T00:00:00"/>
    <s v="H"/>
    <s v="RON"/>
    <n v="-6426"/>
    <n v="-1292.9837622487373"/>
  </r>
  <r>
    <x v="110"/>
    <s v="283987"/>
    <s v="RO10"/>
    <s v="2023"/>
    <s v="KN"/>
    <s v="12"/>
    <s v="91002722"/>
    <s v="9558"/>
    <d v="2024-03-13T00:00:00"/>
    <d v="2024-03-13T00:00:00"/>
    <n v="-12"/>
    <x v="0"/>
    <d v="2024-04-12T00:00:00"/>
    <s v="H"/>
    <s v="RON"/>
    <n v="-8865.2000000000007"/>
    <n v="-1783.7783456407576"/>
  </r>
  <r>
    <x v="110"/>
    <s v="283987"/>
    <s v="RO10"/>
    <s v="2023"/>
    <s v="KN"/>
    <s v="12"/>
    <s v="91002723"/>
    <s v="9559"/>
    <d v="2024-03-13T00:00:00"/>
    <d v="2024-03-13T00:00:00"/>
    <n v="-12"/>
    <x v="0"/>
    <d v="2024-04-12T00:00:00"/>
    <s v="H"/>
    <s v="RON"/>
    <n v="-8865.2000000000007"/>
    <n v="-1783.7783456407576"/>
  </r>
  <r>
    <x v="110"/>
    <s v="283987"/>
    <s v="RO10"/>
    <s v="2023"/>
    <s v="KN"/>
    <s v="12"/>
    <s v="91002724"/>
    <s v="9560"/>
    <d v="2024-03-13T00:00:00"/>
    <d v="2024-03-13T00:00:00"/>
    <n v="-12"/>
    <x v="0"/>
    <d v="2024-04-12T00:00:00"/>
    <s v="H"/>
    <s v="RON"/>
    <n v="-8865.2000000000007"/>
    <n v="-1783.7783456407576"/>
  </r>
  <r>
    <x v="110"/>
    <s v="283987"/>
    <s v="RO10"/>
    <s v="2023"/>
    <s v="KN"/>
    <s v="12"/>
    <s v="91002725"/>
    <s v="9561"/>
    <d v="2024-03-14T00:00:00"/>
    <d v="2024-03-14T00:00:00"/>
    <n v="-13"/>
    <x v="0"/>
    <d v="2024-04-13T00:00:00"/>
    <s v="H"/>
    <s v="RON"/>
    <n v="-12768.46"/>
    <n v="-2569.158333165657"/>
  </r>
  <r>
    <x v="110"/>
    <s v="283987"/>
    <s v="RO10"/>
    <s v="2023"/>
    <s v="KN"/>
    <s v="12"/>
    <s v="91002726"/>
    <s v="9563"/>
    <d v="2024-03-14T00:00:00"/>
    <d v="2024-03-14T00:00:00"/>
    <n v="-13"/>
    <x v="0"/>
    <d v="2024-04-13T00:00:00"/>
    <s v="H"/>
    <s v="RON"/>
    <n v="-8866.99"/>
    <n v="-1784.1385138533974"/>
  </r>
  <r>
    <x v="110"/>
    <s v="283987"/>
    <s v="RO10"/>
    <s v="2023"/>
    <s v="KN"/>
    <s v="12"/>
    <s v="91003131"/>
    <s v="9562"/>
    <d v="2024-03-18T00:00:00"/>
    <d v="2024-03-18T00:00:00"/>
    <n v="-17"/>
    <x v="0"/>
    <d v="2024-04-17T00:00:00"/>
    <s v="H"/>
    <s v="RON"/>
    <n v="-13604.81"/>
    <n v="-2737.4413972112116"/>
  </r>
  <r>
    <x v="110"/>
    <s v="283987"/>
    <s v="RO10"/>
    <s v="2023"/>
    <s v="KN"/>
    <s v="12"/>
    <s v="91003132"/>
    <s v="9568"/>
    <d v="2024-03-18T00:00:00"/>
    <d v="2024-03-18T00:00:00"/>
    <n v="-17"/>
    <x v="0"/>
    <d v="2024-04-17T00:00:00"/>
    <s v="H"/>
    <s v="RON"/>
    <n v="-8636.09"/>
    <n v="-1737.6788265357452"/>
  </r>
  <r>
    <x v="110"/>
    <s v="283987"/>
    <s v="RO10"/>
    <s v="2023"/>
    <s v="KN"/>
    <s v="12"/>
    <s v="91003133"/>
    <s v="9572"/>
    <d v="2024-03-18T00:00:00"/>
    <d v="2024-03-18T00:00:00"/>
    <n v="-17"/>
    <x v="0"/>
    <d v="2024-04-17T00:00:00"/>
    <s v="H"/>
    <s v="RON"/>
    <n v="-8872.7000000000007"/>
    <n v="-1785.2874303305903"/>
  </r>
  <r>
    <x v="110"/>
    <s v="283987"/>
    <s v="RO10"/>
    <s v="2023"/>
    <s v="KN"/>
    <s v="12"/>
    <s v="91003141"/>
    <s v="9580"/>
    <d v="2024-03-22T00:00:00"/>
    <d v="2024-03-22T00:00:00"/>
    <n v="-21"/>
    <x v="0"/>
    <d v="2024-04-21T00:00:00"/>
    <s v="H"/>
    <s v="RON"/>
    <n v="-13613.84"/>
    <n v="-2739.2583351777703"/>
  </r>
  <r>
    <x v="110"/>
    <s v="283987"/>
    <s v="RO10"/>
    <s v="2023"/>
    <s v="KN"/>
    <s v="12"/>
    <s v="91003142"/>
    <s v="9581"/>
    <d v="2024-03-22T00:00:00"/>
    <d v="2024-03-22T00:00:00"/>
    <n v="-21"/>
    <x v="0"/>
    <d v="2024-04-21T00:00:00"/>
    <s v="H"/>
    <s v="RON"/>
    <n v="-7546.8"/>
    <n v="-1518.5013782973501"/>
  </r>
  <r>
    <x v="110"/>
    <s v="283987"/>
    <s v="RO10"/>
    <s v="2023"/>
    <s v="KN"/>
    <s v="12"/>
    <s v="91003146"/>
    <s v="9586"/>
    <d v="2024-03-26T00:00:00"/>
    <d v="2024-03-26T00:00:00"/>
    <n v="-25"/>
    <x v="0"/>
    <d v="2024-04-25T00:00:00"/>
    <s v="H"/>
    <s v="RON"/>
    <n v="-7140"/>
    <n v="-1436.6486247208193"/>
  </r>
  <r>
    <x v="110"/>
    <s v="283987"/>
    <s v="RO10"/>
    <s v="2023"/>
    <s v="KN"/>
    <s v="12"/>
    <s v="91003147"/>
    <s v="9587"/>
    <d v="2024-03-26T00:00:00"/>
    <d v="2024-03-26T00:00:00"/>
    <n v="-25"/>
    <x v="0"/>
    <d v="2024-04-25T00:00:00"/>
    <s v="H"/>
    <s v="RON"/>
    <n v="-591.55999999999995"/>
    <n v="-119.02855188233163"/>
  </r>
  <r>
    <x v="110"/>
    <s v="283987"/>
    <s v="RO10"/>
    <s v="2023"/>
    <s v="KN"/>
    <s v="12"/>
    <s v="91003148"/>
    <s v="9588"/>
    <d v="2024-03-26T00:00:00"/>
    <d v="2024-03-26T00:00:00"/>
    <n v="-25"/>
    <x v="0"/>
    <d v="2024-04-25T00:00:00"/>
    <s v="H"/>
    <s v="RON"/>
    <n v="-476"/>
    <n v="-95.776574981387952"/>
  </r>
  <r>
    <x v="110"/>
    <s v="283987"/>
    <s v="RO10"/>
    <s v="2023"/>
    <s v="KN"/>
    <s v="12"/>
    <s v="91003149"/>
    <s v="9590"/>
    <d v="2024-03-26T00:00:00"/>
    <d v="2024-03-26T00:00:00"/>
    <n v="-25"/>
    <x v="0"/>
    <d v="2024-04-25T00:00:00"/>
    <s v="H"/>
    <s v="RON"/>
    <n v="-3867.5"/>
    <n v="-778.18467172377711"/>
  </r>
  <r>
    <x v="110"/>
    <s v="283987"/>
    <s v="RO10"/>
    <s v="2023"/>
    <s v="KN"/>
    <s v="12"/>
    <s v="91002526"/>
    <s v="9520"/>
    <d v="2024-03-02T00:00:00"/>
    <d v="2024-03-02T00:00:00"/>
    <n v="-1"/>
    <x v="0"/>
    <d v="2024-04-01T00:00:00"/>
    <s v="H"/>
    <s v="RON"/>
    <n v="-4284"/>
    <n v="-861.98917483249159"/>
  </r>
  <r>
    <x v="110"/>
    <s v="283987"/>
    <s v="RO10"/>
    <s v="2023"/>
    <s v="KN"/>
    <s v="12"/>
    <s v="91002684"/>
    <s v="9521"/>
    <d v="2024-03-02T00:00:00"/>
    <d v="2024-03-02T00:00:00"/>
    <n v="-1"/>
    <x v="0"/>
    <d v="2024-04-01T00:00:00"/>
    <s v="H"/>
    <s v="RON"/>
    <n v="-9344.41"/>
    <n v="-1880.2008088693938"/>
  </r>
  <r>
    <x v="110"/>
    <s v="283987"/>
    <s v="RO10"/>
    <s v="2023"/>
    <s v="KN"/>
    <s v="12"/>
    <s v="91002711"/>
    <s v="9545"/>
    <d v="2024-03-09T00:00:00"/>
    <d v="2024-03-09T00:00:00"/>
    <n v="-8"/>
    <x v="0"/>
    <d v="2024-04-08T00:00:00"/>
    <s v="H"/>
    <s v="RON"/>
    <n v="-7539.37"/>
    <n v="-1517.0063783979556"/>
  </r>
  <r>
    <x v="110"/>
    <s v="283987"/>
    <s v="RO10"/>
    <s v="2023"/>
    <s v="KN"/>
    <s v="12"/>
    <s v="91002712"/>
    <s v="9546"/>
    <d v="2024-03-09T00:00:00"/>
    <d v="2024-03-09T00:00:00"/>
    <n v="-8"/>
    <x v="0"/>
    <d v="2024-04-08T00:00:00"/>
    <s v="H"/>
    <s v="RON"/>
    <n v="-13600.43"/>
    <n v="-2736.5600917523493"/>
  </r>
  <r>
    <x v="110"/>
    <s v="283987"/>
    <s v="RO10"/>
    <s v="2023"/>
    <s v="KN"/>
    <s v="12"/>
    <s v="91002727"/>
    <s v="9564"/>
    <d v="2024-03-15T00:00:00"/>
    <d v="2024-03-15T00:00:00"/>
    <n v="-14"/>
    <x v="0"/>
    <d v="2024-04-14T00:00:00"/>
    <s v="H"/>
    <s v="RON"/>
    <n v="-13606.17"/>
    <n v="-2737.715044568301"/>
  </r>
  <r>
    <x v="110"/>
    <s v="283987"/>
    <s v="RO10"/>
    <s v="2023"/>
    <s v="KN"/>
    <s v="12"/>
    <s v="91002751"/>
    <s v="9565"/>
    <d v="2024-03-15T00:00:00"/>
    <d v="2024-03-15T00:00:00"/>
    <n v="-14"/>
    <x v="0"/>
    <d v="2024-04-14T00:00:00"/>
    <s v="H"/>
    <s v="RON"/>
    <n v="-3867.5"/>
    <n v="-778.18467172377711"/>
  </r>
  <r>
    <x v="110"/>
    <s v="283987"/>
    <s v="RO10"/>
    <s v="2023"/>
    <s v="KN"/>
    <s v="12"/>
    <s v="91002753"/>
    <s v="9566"/>
    <d v="2024-03-15T00:00:00"/>
    <d v="2024-03-15T00:00:00"/>
    <n v="-14"/>
    <x v="0"/>
    <d v="2024-04-14T00:00:00"/>
    <s v="H"/>
    <s v="RON"/>
    <n v="-8873.59"/>
    <n v="-1785.4665083804503"/>
  </r>
  <r>
    <x v="110"/>
    <s v="283987"/>
    <s v="RO10"/>
    <s v="2023"/>
    <s v="KN"/>
    <s v="12"/>
    <s v="91002754"/>
    <s v="9567"/>
    <d v="2024-03-15T00:00:00"/>
    <d v="2024-03-15T00:00:00"/>
    <n v="-14"/>
    <x v="0"/>
    <d v="2024-04-14T00:00:00"/>
    <s v="H"/>
    <s v="RON"/>
    <n v="-8873.59"/>
    <n v="-1785.4665083804503"/>
  </r>
  <r>
    <x v="110"/>
    <s v="283987"/>
    <s v="RO10"/>
    <s v="2023"/>
    <s v="KN"/>
    <s v="12"/>
    <s v="91003139"/>
    <s v="9576"/>
    <d v="2024-03-21T00:00:00"/>
    <d v="2024-03-21T00:00:00"/>
    <n v="-20"/>
    <x v="0"/>
    <d v="2024-04-20T00:00:00"/>
    <s v="H"/>
    <s v="RON"/>
    <n v="-12370.59"/>
    <n v="-2489.1023964264873"/>
  </r>
  <r>
    <x v="110"/>
    <s v="283987"/>
    <s v="RO10"/>
    <s v="2023"/>
    <s v="KN"/>
    <s v="12"/>
    <s v="91003140"/>
    <s v="9577"/>
    <d v="2024-03-21T00:00:00"/>
    <d v="2024-03-21T00:00:00"/>
    <n v="-20"/>
    <x v="0"/>
    <d v="2024-04-20T00:00:00"/>
    <s v="H"/>
    <s v="RON"/>
    <n v="-7546.65"/>
    <n v="-1518.4711966035534"/>
  </r>
  <r>
    <x v="110"/>
    <s v="283987"/>
    <s v="RO10"/>
    <s v="2023"/>
    <s v="KN"/>
    <s v="12"/>
    <s v="91003143"/>
    <s v="9582"/>
    <d v="2024-03-23T00:00:00"/>
    <d v="2024-03-23T00:00:00"/>
    <n v="-22"/>
    <x v="0"/>
    <d v="2024-04-22T00:00:00"/>
    <s v="H"/>
    <s v="RON"/>
    <n v="-12545.13"/>
    <n v="-2524.2218153282761"/>
  </r>
  <r>
    <x v="110"/>
    <s v="283987"/>
    <s v="RO10"/>
    <s v="2023"/>
    <s v="KN"/>
    <s v="12"/>
    <s v="91003150"/>
    <s v="9591"/>
    <d v="2024-03-27T00:00:00"/>
    <d v="2024-03-27T00:00:00"/>
    <n v="-26"/>
    <x v="0"/>
    <d v="2024-04-26T00:00:00"/>
    <s v="H"/>
    <s v="RON"/>
    <n v="-3718.75"/>
    <n v="-748.25449204209337"/>
  </r>
  <r>
    <x v="110"/>
    <s v="283987"/>
    <s v="RO10"/>
    <s v="2023"/>
    <s v="KN"/>
    <s v="12"/>
    <s v="91003155"/>
    <s v="9597"/>
    <d v="2024-03-30T00:00:00"/>
    <d v="2024-03-30T00:00:00"/>
    <n v="-29"/>
    <x v="0"/>
    <d v="2024-04-29T00:00:00"/>
    <s v="H"/>
    <s v="RON"/>
    <n v="-2602.0300000000002"/>
    <n v="-523.55781806474988"/>
  </r>
  <r>
    <x v="111"/>
    <s v="281146"/>
    <s v="RO10"/>
    <s v="2023"/>
    <s v="ZA"/>
    <s v="8"/>
    <s v="200001396"/>
    <s v="1820"/>
    <d v="2023-11-30T00:00:00"/>
    <d v="2023-11-30T00:00:00"/>
    <n v="1"/>
    <x v="1"/>
    <d v="2024-03-30T00:00:00"/>
    <s v="H"/>
    <s v="EUR"/>
    <n v="-13594.59"/>
    <n v="-2735.3850178071993"/>
  </r>
  <r>
    <x v="111"/>
    <s v="281146"/>
    <s v="RO10"/>
    <s v="2023"/>
    <s v="KN"/>
    <s v="10"/>
    <s v="91001036"/>
    <s v="83"/>
    <d v="2024-01-31T00:00:00"/>
    <d v="2024-01-31T00:00:00"/>
    <n v="-61"/>
    <x v="0"/>
    <d v="2024-05-31T00:00:00"/>
    <s v="H"/>
    <s v="EUR"/>
    <n v="-21860.54"/>
    <n v="-4398.5874967303171"/>
  </r>
  <r>
    <x v="111"/>
    <s v="281146"/>
    <s v="RO10"/>
    <s v="2023"/>
    <s v="ZA"/>
    <s v="8"/>
    <s v="200001387"/>
    <s v="1781"/>
    <d v="2023-11-28T00:00:00"/>
    <d v="2023-11-30T00:00:00"/>
    <n v="3"/>
    <x v="1"/>
    <d v="2024-03-28T00:00:00"/>
    <s v="H"/>
    <s v="EUR"/>
    <n v="-14065.99"/>
    <n v="-2830.2360208454897"/>
  </r>
  <r>
    <x v="111"/>
    <s v="281146"/>
    <s v="RO10"/>
    <s v="2023"/>
    <s v="KN"/>
    <s v="11"/>
    <s v="91001697"/>
    <s v="266"/>
    <d v="2024-02-28T00:00:00"/>
    <d v="2024-02-28T00:00:00"/>
    <n v="-89"/>
    <x v="0"/>
    <d v="2024-06-28T00:00:00"/>
    <s v="H"/>
    <s v="EUR"/>
    <n v="-4863.66"/>
    <n v="-978.62331234028852"/>
  </r>
  <r>
    <x v="111"/>
    <s v="281146"/>
    <s v="RO10"/>
    <s v="2023"/>
    <s v="ZA"/>
    <s v="8"/>
    <s v="200001376"/>
    <s v="1700"/>
    <d v="2023-11-15T00:00:00"/>
    <d v="2023-11-30T00:00:00"/>
    <n v="16"/>
    <x v="1"/>
    <d v="2024-03-15T00:00:00"/>
    <s v="H"/>
    <s v="EUR"/>
    <n v="-25798.05"/>
    <n v="-5190.858971005453"/>
  </r>
  <r>
    <x v="111"/>
    <s v="281146"/>
    <s v="RO10"/>
    <s v="2023"/>
    <s v="KN"/>
    <s v="10"/>
    <s v="91000914"/>
    <s v="49"/>
    <d v="2024-01-16T00:00:00"/>
    <d v="2024-01-16T00:00:00"/>
    <n v="-46"/>
    <x v="0"/>
    <d v="2024-05-16T00:00:00"/>
    <s v="H"/>
    <s v="EUR"/>
    <n v="-30827.87"/>
    <n v="-6202.9155516207566"/>
  </r>
  <r>
    <x v="111"/>
    <s v="281146"/>
    <s v="RO10"/>
    <s v="2023"/>
    <s v="KN"/>
    <s v="11"/>
    <s v="91001519"/>
    <s v="208"/>
    <d v="2024-02-16T00:00:00"/>
    <d v="2024-02-16T00:00:00"/>
    <n v="-77"/>
    <x v="0"/>
    <d v="2024-06-16T00:00:00"/>
    <s v="H"/>
    <s v="EUR"/>
    <n v="-26865.22"/>
    <n v="-5405.5856254653017"/>
  </r>
  <r>
    <x v="111"/>
    <s v="281146"/>
    <s v="RO10"/>
    <s v="2023"/>
    <s v="KN"/>
    <s v="9"/>
    <s v="91000126"/>
    <s v="1922"/>
    <d v="2023-12-15T00:00:00"/>
    <d v="2023-12-15T00:00:00"/>
    <n v="351"/>
    <x v="3"/>
    <d v="2023-04-15T00:00:00"/>
    <s v="H"/>
    <s v="EUR"/>
    <n v="-27524.1"/>
    <n v="-5538.1597215235715"/>
  </r>
  <r>
    <x v="111"/>
    <s v="281146"/>
    <s v="RO10"/>
    <s v="2023"/>
    <s v="KN"/>
    <s v="12"/>
    <s v="91002511"/>
    <s v="364"/>
    <d v="2024-03-18T00:00:00"/>
    <d v="2024-03-18T00:00:00"/>
    <n v="-109"/>
    <x v="0"/>
    <d v="2024-07-18T00:00:00"/>
    <s v="H"/>
    <s v="EUR"/>
    <n v="-38192.18"/>
    <n v="-7684.6978812450952"/>
  </r>
  <r>
    <x v="111"/>
    <s v="281146"/>
    <s v="RO10"/>
    <s v="2023"/>
    <s v="KN"/>
    <s v="12"/>
    <s v="91003187"/>
    <s v="435"/>
    <d v="2024-03-30T00:00:00"/>
    <d v="2024-03-30T00:00:00"/>
    <n v="-121"/>
    <x v="0"/>
    <d v="2024-07-30T00:00:00"/>
    <s v="H"/>
    <s v="EUR"/>
    <n v="-36539.040000000001"/>
    <n v="-7352.0674460250711"/>
  </r>
  <r>
    <x v="112"/>
    <s v="285477"/>
    <s v="RO10"/>
    <s v="2023"/>
    <s v="KN"/>
    <s v="12"/>
    <s v="91003232"/>
    <s v="212"/>
    <d v="2024-03-12T00:00:00"/>
    <d v="2024-03-12T00:00:00"/>
    <n v="19"/>
    <x v="1"/>
    <d v="2024-03-12T00:00:00"/>
    <s v="H"/>
    <s v="RON"/>
    <n v="-100.04"/>
    <n v="-20.129177649449687"/>
  </r>
  <r>
    <x v="112"/>
    <s v="285477"/>
    <s v="RO10"/>
    <s v="2023"/>
    <s v="KN"/>
    <s v="12"/>
    <s v="91003233"/>
    <s v="213"/>
    <d v="2024-03-12T00:00:00"/>
    <d v="2024-03-12T00:00:00"/>
    <n v="19"/>
    <x v="1"/>
    <d v="2024-03-12T00:00:00"/>
    <s v="H"/>
    <s v="RON"/>
    <n v="-260.44"/>
    <n v="-52.403468882673693"/>
  </r>
  <r>
    <x v="112"/>
    <s v="285477"/>
    <s v="RO10"/>
    <s v="2023"/>
    <s v="KN"/>
    <s v="12"/>
    <s v="91003234"/>
    <s v="72"/>
    <d v="2024-03-12T00:00:00"/>
    <d v="2024-03-12T00:00:00"/>
    <n v="19"/>
    <x v="1"/>
    <d v="2024-03-12T00:00:00"/>
    <s v="H"/>
    <s v="RON"/>
    <n v="-225.57"/>
    <n v="-45.387231131411092"/>
  </r>
  <r>
    <x v="112"/>
    <s v="285477"/>
    <s v="RO10"/>
    <s v="2023"/>
    <s v="SK"/>
    <s v="12"/>
    <s v="1300000105"/>
    <s v=""/>
    <d v="2024-03-12T00:00:00"/>
    <d v="2024-03-12T00:00:00"/>
    <n v="19"/>
    <x v="1"/>
    <d v="2024-03-12T00:00:00"/>
    <s v="S"/>
    <s v="RON"/>
    <n v="100.04"/>
    <n v="20.129177649449687"/>
  </r>
  <r>
    <x v="112"/>
    <s v="285477"/>
    <s v="RO10"/>
    <s v="2023"/>
    <s v="SK"/>
    <s v="12"/>
    <s v="1300000106"/>
    <s v=""/>
    <d v="2024-03-12T00:00:00"/>
    <d v="2024-03-12T00:00:00"/>
    <n v="19"/>
    <x v="1"/>
    <d v="2024-03-12T00:00:00"/>
    <s v="S"/>
    <s v="RON"/>
    <n v="260.44"/>
    <n v="52.403468882673693"/>
  </r>
  <r>
    <x v="112"/>
    <s v="285477"/>
    <s v="RO10"/>
    <s v="2023"/>
    <s v="SK"/>
    <s v="12"/>
    <s v="1300000107"/>
    <s v=""/>
    <d v="2024-03-12T00:00:00"/>
    <d v="2024-03-12T00:00:00"/>
    <n v="19"/>
    <x v="1"/>
    <d v="2024-03-12T00:00:00"/>
    <s v="S"/>
    <s v="RON"/>
    <n v="225.57"/>
    <n v="45.387231131411092"/>
  </r>
  <r>
    <x v="112"/>
    <s v="285477"/>
    <s v="RO10"/>
    <s v="2023"/>
    <s v="KN"/>
    <s v="12"/>
    <s v="91003231"/>
    <s v="465"/>
    <d v="2024-03-11T00:00:00"/>
    <d v="2024-03-11T00:00:00"/>
    <n v="20"/>
    <x v="1"/>
    <d v="2024-03-11T00:00:00"/>
    <s v="H"/>
    <s v="RON"/>
    <n v="-100.18"/>
    <n v="-20.157347230326568"/>
  </r>
  <r>
    <x v="112"/>
    <s v="285477"/>
    <s v="RO10"/>
    <s v="2023"/>
    <s v="SK"/>
    <s v="12"/>
    <s v="1300000101"/>
    <s v=""/>
    <d v="2024-03-11T00:00:00"/>
    <d v="2024-03-11T00:00:00"/>
    <n v="20"/>
    <x v="1"/>
    <d v="2024-03-11T00:00:00"/>
    <s v="S"/>
    <s v="RON"/>
    <n v="100.18"/>
    <n v="20.157347230326568"/>
  </r>
  <r>
    <x v="112"/>
    <s v="285477"/>
    <s v="RO10"/>
    <s v="2023"/>
    <s v="KN"/>
    <s v="12"/>
    <s v="91003238"/>
    <s v="272"/>
    <d v="2024-03-18T00:00:00"/>
    <d v="2024-03-18T00:00:00"/>
    <n v="13"/>
    <x v="1"/>
    <d v="2024-03-18T00:00:00"/>
    <s v="H"/>
    <s v="RON"/>
    <n v="-139.16"/>
    <n v="-28.000563391617536"/>
  </r>
  <r>
    <x v="112"/>
    <s v="285477"/>
    <s v="RO10"/>
    <s v="2023"/>
    <s v="SK"/>
    <s v="12"/>
    <s v="1300000109"/>
    <s v=""/>
    <d v="2024-03-18T00:00:00"/>
    <d v="2024-03-18T00:00:00"/>
    <n v="13"/>
    <x v="1"/>
    <d v="2024-03-18T00:00:00"/>
    <s v="S"/>
    <s v="RON"/>
    <n v="139.16"/>
    <n v="28.000563391617536"/>
  </r>
  <r>
    <x v="113"/>
    <s v="285558"/>
    <s v="RO10"/>
    <s v="2023"/>
    <s v="KZ"/>
    <s v="10"/>
    <s v="1500000305"/>
    <s v="10"/>
    <d v="2024-01-30T00:00:00"/>
    <d v="2024-01-30T00:00:00"/>
    <n v="61"/>
    <x v="2"/>
    <d v="2024-01-30T00:00:00"/>
    <s v="S"/>
    <s v="RON"/>
    <n v="3"/>
    <n v="0.60363387593311735"/>
  </r>
  <r>
    <x v="114"/>
    <s v="285691"/>
    <s v="RO10"/>
    <s v="2023"/>
    <s v="KN"/>
    <s v="12"/>
    <s v="91003295"/>
    <s v="2145"/>
    <d v="2024-03-13T00:00:00"/>
    <d v="2024-03-13T00:00:00"/>
    <n v="18"/>
    <x v="1"/>
    <d v="2024-03-13T00:00:00"/>
    <s v="H"/>
    <s v="RON"/>
    <n v="-352.85"/>
    <n v="-70.997404374333499"/>
  </r>
  <r>
    <x v="114"/>
    <s v="285691"/>
    <s v="RO10"/>
    <s v="2023"/>
    <s v="KZ"/>
    <s v="12"/>
    <s v="1500000623"/>
    <s v="12"/>
    <d v="2024-03-07T00:00:00"/>
    <d v="2024-03-07T00:00:00"/>
    <n v="24"/>
    <x v="1"/>
    <d v="2024-03-07T00:00:00"/>
    <s v="S"/>
    <s v="RON"/>
    <n v="352.85"/>
    <n v="70.997404374333499"/>
  </r>
  <r>
    <x v="115"/>
    <s v="285478"/>
    <s v="RO10"/>
    <s v="2023"/>
    <s v="KN"/>
    <s v="11"/>
    <s v="91001772"/>
    <s v="9163"/>
    <d v="2024-02-29T00:00:00"/>
    <d v="2024-02-29T00:00:00"/>
    <n v="1"/>
    <x v="1"/>
    <d v="2024-03-30T00:00:00"/>
    <s v="H"/>
    <s v="RON"/>
    <n v="-7239.1"/>
    <n v="-1456.5886637558101"/>
  </r>
  <r>
    <x v="115"/>
    <s v="285478"/>
    <s v="RO10"/>
    <s v="2023"/>
    <s v="KN"/>
    <s v="11"/>
    <s v="91001773"/>
    <s v="9164"/>
    <d v="2024-02-29T00:00:00"/>
    <d v="2024-02-29T00:00:00"/>
    <n v="1"/>
    <x v="1"/>
    <d v="2024-03-30T00:00:00"/>
    <s v="H"/>
    <s v="RON"/>
    <n v="-27248.36"/>
    <n v="-5482.677719873639"/>
  </r>
  <r>
    <x v="115"/>
    <s v="285478"/>
    <s v="RO10"/>
    <s v="2023"/>
    <s v="KN"/>
    <s v="10"/>
    <s v="91001496"/>
    <s v="9049"/>
    <d v="2024-01-15T00:00:00"/>
    <d v="2024-01-15T00:00:00"/>
    <n v="76"/>
    <x v="2"/>
    <d v="2024-01-15T00:00:00"/>
    <s v="H"/>
    <s v="RON"/>
    <n v="-93578.01"/>
    <n v="-18828.952292802671"/>
  </r>
  <r>
    <x v="115"/>
    <s v="285478"/>
    <s v="RO10"/>
    <s v="2023"/>
    <s v="KN"/>
    <s v="10"/>
    <s v="91000564"/>
    <s v="9048"/>
    <d v="2024-01-15T00:00:00"/>
    <d v="2024-01-15T00:00:00"/>
    <n v="76"/>
    <x v="2"/>
    <d v="2024-01-15T00:00:00"/>
    <s v="S"/>
    <s v="RON"/>
    <n v="9.75"/>
    <n v="1.9618100967826315"/>
  </r>
  <r>
    <x v="115"/>
    <s v="285478"/>
    <s v="RO10"/>
    <s v="2023"/>
    <s v="KN"/>
    <s v="10"/>
    <s v="91000565"/>
    <s v="9065"/>
    <d v="2024-01-15T00:00:00"/>
    <d v="2024-01-15T00:00:00"/>
    <n v="76"/>
    <x v="2"/>
    <d v="2024-01-15T00:00:00"/>
    <s v="S"/>
    <s v="RON"/>
    <n v="56.36"/>
    <n v="11.340268415863498"/>
  </r>
  <r>
    <x v="115"/>
    <s v="285478"/>
    <s v="RO10"/>
    <s v="2023"/>
    <s v="KN"/>
    <s v="10"/>
    <s v="91001496"/>
    <s v="9049"/>
    <d v="2024-01-15T00:00:00"/>
    <d v="2024-01-15T00:00:00"/>
    <n v="76"/>
    <x v="2"/>
    <d v="2024-01-15T00:00:00"/>
    <s v="S"/>
    <s v="RON"/>
    <n v="-100.11"/>
    <n v="-20.143262439888126"/>
  </r>
  <r>
    <x v="115"/>
    <s v="285478"/>
    <s v="RO10"/>
    <s v="2023"/>
    <s v="KN"/>
    <s v="10"/>
    <s v="91000564"/>
    <s v="9048"/>
    <d v="2024-01-15T00:00:00"/>
    <d v="2024-01-15T00:00:00"/>
    <n v="76"/>
    <x v="2"/>
    <d v="2024-01-15T00:00:00"/>
    <s v="H"/>
    <s v="RON"/>
    <n v="-1241.32"/>
    <n v="-249.76760095776575"/>
  </r>
  <r>
    <x v="115"/>
    <s v="285478"/>
    <s v="RO10"/>
    <s v="2023"/>
    <s v="KN"/>
    <s v="10"/>
    <s v="91000565"/>
    <s v="9065"/>
    <d v="2024-01-15T00:00:00"/>
    <d v="2024-01-15T00:00:00"/>
    <n v="76"/>
    <x v="2"/>
    <d v="2024-01-15T00:00:00"/>
    <s v="H"/>
    <s v="RON"/>
    <n v="-286.45999999999998"/>
    <n v="-57.638986699933596"/>
  </r>
  <r>
    <x v="115"/>
    <s v="285478"/>
    <s v="RO10"/>
    <s v="2023"/>
    <s v="KN"/>
    <s v="10"/>
    <s v="91000566"/>
    <s v="9066"/>
    <d v="2024-01-15T00:00:00"/>
    <d v="2024-01-15T00:00:00"/>
    <n v="62"/>
    <x v="2"/>
    <d v="2024-01-29T00:00:00"/>
    <s v="H"/>
    <s v="RON"/>
    <n v="-2607.71"/>
    <n v="-524.70069820318315"/>
  </r>
  <r>
    <x v="115"/>
    <s v="285478"/>
    <s v="RO10"/>
    <s v="2023"/>
    <s v="KN"/>
    <s v="11"/>
    <s v="91001852"/>
    <s v="9127"/>
    <d v="2024-02-12T00:00:00"/>
    <d v="2024-02-12T00:00:00"/>
    <n v="48"/>
    <x v="1"/>
    <d v="2024-02-12T00:00:00"/>
    <s v="H"/>
    <s v="RON"/>
    <n v="-458.89"/>
    <n v="-92.333849775649412"/>
  </r>
  <r>
    <x v="115"/>
    <s v="285478"/>
    <s v="RO10"/>
    <s v="2023"/>
    <s v="KN"/>
    <s v="11"/>
    <s v="91002543"/>
    <s v="9128 1"/>
    <d v="2024-02-12T00:00:00"/>
    <d v="2024-02-12T00:00:00"/>
    <n v="18"/>
    <x v="1"/>
    <d v="2024-03-13T00:00:00"/>
    <s v="H"/>
    <s v="RON"/>
    <n v="-109878.37"/>
    <n v="-22108.768788104386"/>
  </r>
  <r>
    <x v="115"/>
    <s v="285478"/>
    <s v="RO10"/>
    <s v="2023"/>
    <s v="KN"/>
    <s v="11"/>
    <s v="91002544"/>
    <s v="9145 1"/>
    <d v="2024-02-12T00:00:00"/>
    <d v="2024-02-12T00:00:00"/>
    <n v="18"/>
    <x v="1"/>
    <d v="2024-03-13T00:00:00"/>
    <s v="H"/>
    <s v="RON"/>
    <n v="-1705.89"/>
    <n v="-343.24433087184855"/>
  </r>
  <r>
    <x v="115"/>
    <s v="285478"/>
    <s v="RO10"/>
    <s v="2023"/>
    <s v="KN"/>
    <s v="11"/>
    <s v="91001852"/>
    <s v="9127"/>
    <d v="2024-02-12T00:00:00"/>
    <d v="2024-02-12T00:00:00"/>
    <n v="48"/>
    <x v="1"/>
    <d v="2024-02-12T00:00:00"/>
    <s v="S"/>
    <s v="RON"/>
    <n v="-647.76"/>
    <n v="-130.33662649147871"/>
  </r>
  <r>
    <x v="115"/>
    <s v="285478"/>
    <s v="RO10"/>
    <s v="2023"/>
    <s v="KN"/>
    <s v="11"/>
    <s v="91002543"/>
    <s v="9128 1"/>
    <d v="2024-02-12T00:00:00"/>
    <d v="2024-02-12T00:00:00"/>
    <n v="48"/>
    <x v="1"/>
    <d v="2024-02-12T00:00:00"/>
    <s v="S"/>
    <s v="RON"/>
    <n v="-16958.080000000002"/>
    <n v="-3412.1571862612932"/>
  </r>
  <r>
    <x v="115"/>
    <s v="285478"/>
    <s v="RO10"/>
    <s v="2023"/>
    <s v="KN"/>
    <s v="11"/>
    <s v="91002544"/>
    <s v="9145 1"/>
    <d v="2024-02-12T00:00:00"/>
    <d v="2024-02-12T00:00:00"/>
    <n v="48"/>
    <x v="1"/>
    <d v="2024-02-12T00:00:00"/>
    <s v="S"/>
    <s v="RON"/>
    <n v="86.89"/>
    <n v="17.483249159942858"/>
  </r>
  <r>
    <x v="115"/>
    <s v="285478"/>
    <s v="RO10"/>
    <s v="2023"/>
    <s v="KN"/>
    <s v="9"/>
    <s v="91000483"/>
    <s v="9007"/>
    <d v="2023-12-29T00:00:00"/>
    <d v="2023-12-29T00:00:00"/>
    <n v="63"/>
    <x v="2"/>
    <d v="2024-01-28T00:00:00"/>
    <s v="H"/>
    <s v="RON"/>
    <n v="-27273.59"/>
    <n v="-5487.7542807702366"/>
  </r>
  <r>
    <x v="115"/>
    <s v="285478"/>
    <s v="RO10"/>
    <s v="2023"/>
    <s v="KN"/>
    <s v="9"/>
    <s v="91000484"/>
    <s v="9006"/>
    <d v="2023-12-29T00:00:00"/>
    <d v="2023-12-29T00:00:00"/>
    <n v="63"/>
    <x v="2"/>
    <d v="2024-01-28T00:00:00"/>
    <s v="H"/>
    <s v="RON"/>
    <n v="-7245.8"/>
    <n v="-1457.9367794120606"/>
  </r>
  <r>
    <x v="115"/>
    <s v="285478"/>
    <s v="RO10"/>
    <s v="2023"/>
    <s v="KN"/>
    <s v="9"/>
    <s v="91000081"/>
    <s v="8972"/>
    <d v="2023-12-11T00:00:00"/>
    <d v="2023-12-18T00:00:00"/>
    <n v="111"/>
    <x v="4"/>
    <d v="2023-12-11T00:00:00"/>
    <s v="S"/>
    <s v="RON"/>
    <n v="-947.15"/>
    <n v="-190.57727519668404"/>
  </r>
  <r>
    <x v="115"/>
    <s v="285478"/>
    <s v="RO10"/>
    <s v="2023"/>
    <s v="KN"/>
    <s v="9"/>
    <s v="91000082"/>
    <s v="8973"/>
    <d v="2023-12-11T00:00:00"/>
    <d v="2023-12-11T00:00:00"/>
    <n v="111"/>
    <x v="4"/>
    <d v="2023-12-11T00:00:00"/>
    <s v="S"/>
    <s v="RON"/>
    <n v="-305.7"/>
    <n v="-61.510291957584656"/>
  </r>
  <r>
    <x v="115"/>
    <s v="285478"/>
    <s v="RO10"/>
    <s v="2023"/>
    <s v="KN"/>
    <s v="9"/>
    <s v="91000083"/>
    <s v="8991"/>
    <d v="2023-12-11T00:00:00"/>
    <d v="2023-12-11T00:00:00"/>
    <n v="111"/>
    <x v="4"/>
    <d v="2023-12-11T00:00:00"/>
    <s v="S"/>
    <s v="RON"/>
    <n v="862.68"/>
    <n v="173.58095736332723"/>
  </r>
  <r>
    <x v="115"/>
    <s v="285478"/>
    <s v="RO10"/>
    <s v="2023"/>
    <s v="KN"/>
    <s v="12"/>
    <s v="91002773"/>
    <s v="9235"/>
    <d v="2024-03-18T00:00:00"/>
    <d v="2024-03-18T00:00:00"/>
    <n v="-17"/>
    <x v="0"/>
    <d v="2024-04-17T00:00:00"/>
    <s v="H"/>
    <s v="RON"/>
    <n v="-769.16"/>
    <n v="-154.76367733757218"/>
  </r>
  <r>
    <x v="115"/>
    <s v="285478"/>
    <s v="RO10"/>
    <s v="2023"/>
    <s v="KN"/>
    <s v="12"/>
    <s v="91002774"/>
    <s v="9224 1"/>
    <d v="2024-03-18T00:00:00"/>
    <d v="2024-03-18T00:00:00"/>
    <n v="-17"/>
    <x v="0"/>
    <d v="2024-04-17T00:00:00"/>
    <s v="H"/>
    <s v="RON"/>
    <n v="-5046.38"/>
    <n v="-1015.388639610455"/>
  </r>
  <r>
    <x v="115"/>
    <s v="285478"/>
    <s v="RO10"/>
    <s v="2023"/>
    <s v="KN"/>
    <s v="12"/>
    <s v="91002771"/>
    <s v="9213"/>
    <d v="2024-03-18T00:00:00"/>
    <d v="2024-03-18T00:00:00"/>
    <n v="13"/>
    <x v="1"/>
    <d v="2024-03-18T00:00:00"/>
    <s v="S"/>
    <s v="RON"/>
    <n v="298.83999999999997"/>
    <n v="60.129982494617593"/>
  </r>
  <r>
    <x v="115"/>
    <s v="285478"/>
    <s v="RO10"/>
    <s v="2023"/>
    <s v="KN"/>
    <s v="12"/>
    <s v="91002772"/>
    <s v="9214"/>
    <d v="2024-03-18T00:00:00"/>
    <d v="2024-03-18T00:00:00"/>
    <n v="13"/>
    <x v="1"/>
    <d v="2024-03-18T00:00:00"/>
    <s v="S"/>
    <s v="RON"/>
    <n v="-3155.4"/>
    <n v="-634.90211070645285"/>
  </r>
  <r>
    <x v="115"/>
    <s v="285478"/>
    <s v="RO10"/>
    <s v="2023"/>
    <s v="KN"/>
    <s v="12"/>
    <s v="91002773"/>
    <s v="9235"/>
    <d v="2024-03-18T00:00:00"/>
    <d v="2024-03-18T00:00:00"/>
    <n v="13"/>
    <x v="1"/>
    <d v="2024-03-18T00:00:00"/>
    <s v="S"/>
    <s v="RON"/>
    <n v="341.55"/>
    <n v="68.723716774985419"/>
  </r>
  <r>
    <x v="115"/>
    <s v="285478"/>
    <s v="RO10"/>
    <s v="2023"/>
    <s v="KN"/>
    <s v="12"/>
    <s v="91003156"/>
    <s v="9249"/>
    <d v="2024-03-30T00:00:00"/>
    <d v="2024-03-30T00:00:00"/>
    <n v="-29"/>
    <x v="0"/>
    <d v="2024-04-29T00:00:00"/>
    <s v="H"/>
    <s v="RON"/>
    <n v="-7238.38"/>
    <n v="-1456.4437916255861"/>
  </r>
  <r>
    <x v="115"/>
    <s v="285478"/>
    <s v="RO10"/>
    <s v="2023"/>
    <s v="KN"/>
    <s v="12"/>
    <s v="91003157"/>
    <s v="9250"/>
    <d v="2024-03-30T00:00:00"/>
    <d v="2024-03-30T00:00:00"/>
    <n v="-29"/>
    <x v="0"/>
    <d v="2024-04-29T00:00:00"/>
    <s v="H"/>
    <s v="RON"/>
    <n v="-27245.62"/>
    <n v="-5482.1264009336201"/>
  </r>
  <r>
    <x v="115"/>
    <s v="285478"/>
    <s v="RO10"/>
    <s v="2023"/>
    <s v="ZA"/>
    <s v="8"/>
    <s v="200001251"/>
    <s v="8888"/>
    <d v="2023-11-14T00:00:00"/>
    <d v="2023-11-30T00:00:00"/>
    <n v="138"/>
    <x v="3"/>
    <d v="2023-11-14T00:00:00"/>
    <s v="S"/>
    <s v="RON"/>
    <n v="2680.79"/>
    <n v="539.40521942091391"/>
  </r>
  <r>
    <x v="115"/>
    <s v="285478"/>
    <s v="RO10"/>
    <s v="2023"/>
    <s v="ZA"/>
    <s v="8"/>
    <s v="200001252"/>
    <s v="8889"/>
    <d v="2023-11-14T00:00:00"/>
    <d v="2023-11-30T00:00:00"/>
    <n v="138"/>
    <x v="3"/>
    <d v="2023-11-14T00:00:00"/>
    <s v="S"/>
    <s v="RON"/>
    <n v="133240.99"/>
    <n v="26809.591742288576"/>
  </r>
  <r>
    <x v="115"/>
    <s v="285478"/>
    <s v="RO10"/>
    <s v="2023"/>
    <s v="KZ"/>
    <s v="10"/>
    <s v="1500000260"/>
    <s v="10"/>
    <d v="2024-01-29T00:00:00"/>
    <d v="2024-01-29T00:00:00"/>
    <n v="62"/>
    <x v="2"/>
    <d v="2024-01-29T00:00:00"/>
    <s v="S"/>
    <s v="RON"/>
    <n v="132232.89000000001"/>
    <n v="26606.750638845853"/>
  </r>
  <r>
    <x v="115"/>
    <s v="285478"/>
    <s v="RO10"/>
    <s v="2023"/>
    <s v="KZ"/>
    <s v="11"/>
    <s v="1500000362"/>
    <s v="11"/>
    <d v="2024-02-20T00:00:00"/>
    <d v="2024-02-20T00:00:00"/>
    <n v="40"/>
    <x v="1"/>
    <d v="2024-02-20T00:00:00"/>
    <s v="S"/>
    <s v="RON"/>
    <n v="112043.15"/>
    <n v="22544.346968751885"/>
  </r>
  <r>
    <x v="116"/>
    <s v="285559"/>
    <s v="RO10"/>
    <s v="2023"/>
    <s v="ZP"/>
    <s v="10"/>
    <s v="2000000176"/>
    <s v="10"/>
    <d v="2024-01-31T00:00:00"/>
    <d v="2024-01-31T00:00:00"/>
    <n v="60"/>
    <x v="1"/>
    <d v="2024-01-31T00:00:00"/>
    <s v="S"/>
    <s v="RON"/>
    <n v="545.84"/>
    <n v="109.82917161311093"/>
  </r>
  <r>
    <x v="116"/>
    <s v="285559"/>
    <s v="RO10"/>
    <s v="2023"/>
    <s v="KZ"/>
    <s v="12"/>
    <s v="1500000595"/>
    <s v="12"/>
    <d v="2024-03-29T00:00:00"/>
    <d v="2024-03-29T00:00:00"/>
    <n v="2"/>
    <x v="1"/>
    <d v="2024-03-29T00:00:00"/>
    <s v="S"/>
    <s v="RON"/>
    <n v="1253.55"/>
    <n v="252.22841505865307"/>
  </r>
  <r>
    <x v="116"/>
    <s v="285559"/>
    <s v="RO10"/>
    <s v="2023"/>
    <s v="KN"/>
    <s v="11"/>
    <s v="91001830"/>
    <s v="14630815"/>
    <d v="2024-02-01T00:00:00"/>
    <d v="2024-02-01T00:00:00"/>
    <n v="59"/>
    <x v="1"/>
    <d v="2024-02-01T00:00:00"/>
    <s v="H"/>
    <s v="RON"/>
    <n v="-545.84"/>
    <n v="-109.82917161311093"/>
  </r>
  <r>
    <x v="117"/>
    <s v="285560"/>
    <s v="RO10"/>
    <s v="2023"/>
    <s v="SK"/>
    <s v="12"/>
    <s v="1300000100"/>
    <s v=""/>
    <d v="2024-03-08T00:00:00"/>
    <d v="2024-03-08T00:00:00"/>
    <n v="23"/>
    <x v="1"/>
    <d v="2024-03-08T00:00:00"/>
    <s v="S"/>
    <s v="RON"/>
    <n v="207"/>
    <n v="41.650737439385097"/>
  </r>
  <r>
    <x v="117"/>
    <s v="285560"/>
    <s v="RO10"/>
    <s v="2023"/>
    <s v="KN"/>
    <s v="12"/>
    <s v="91003258"/>
    <s v="9397"/>
    <d v="2024-03-07T00:00:00"/>
    <d v="2024-03-07T00:00:00"/>
    <n v="24"/>
    <x v="1"/>
    <d v="2024-03-07T00:00:00"/>
    <s v="H"/>
    <s v="RON"/>
    <n v="-207"/>
    <n v="-41.650737439385097"/>
  </r>
  <r>
    <x v="118"/>
    <s v="285561"/>
    <s v="RO10"/>
    <s v="2023"/>
    <s v="KN"/>
    <s v="11"/>
    <s v="91001994"/>
    <s v="16963"/>
    <d v="2024-02-05T00:00:00"/>
    <d v="2024-02-05T00:00:00"/>
    <n v="25"/>
    <x v="1"/>
    <d v="2024-03-06T00:00:00"/>
    <s v="H"/>
    <s v="RON"/>
    <n v="-10027.89"/>
    <n v="-2017.724702710316"/>
  </r>
  <r>
    <x v="118"/>
    <s v="285561"/>
    <s v="RO10"/>
    <s v="2023"/>
    <s v="KN"/>
    <s v="12"/>
    <s v="91003274"/>
    <s v="17111"/>
    <d v="2024-03-04T00:00:00"/>
    <d v="2024-03-04T00:00:00"/>
    <n v="-3"/>
    <x v="0"/>
    <d v="2024-04-03T00:00:00"/>
    <s v="H"/>
    <s v="RON"/>
    <n v="-8909.2999999999993"/>
    <n v="-1792.651763616974"/>
  </r>
  <r>
    <x v="118"/>
    <s v="285561"/>
    <s v="RO10"/>
    <s v="2023"/>
    <s v="KN"/>
    <s v="12"/>
    <s v="91003273"/>
    <s v="17111"/>
    <d v="2024-03-04T00:00:00"/>
    <d v="2024-03-04T00:00:00"/>
    <n v="-3"/>
    <x v="0"/>
    <d v="2024-04-03T00:00:00"/>
    <s v="H"/>
    <s v="RON"/>
    <n v="-9207.99"/>
    <n v="-1852.7515644177952"/>
  </r>
  <r>
    <x v="118"/>
    <s v="285561"/>
    <s v="RO10"/>
    <s v="2023"/>
    <s v="KR"/>
    <s v="11"/>
    <s v="92000113"/>
    <s v="16963"/>
    <d v="2024-02-05T00:00:00"/>
    <d v="2024-02-05T00:00:00"/>
    <n v="25"/>
    <x v="1"/>
    <d v="2024-03-06T00:00:00"/>
    <s v="H"/>
    <s v="RON"/>
    <n v="10027.89"/>
    <n v="2017.724702710316"/>
  </r>
  <r>
    <x v="118"/>
    <s v="285561"/>
    <s v="RO10"/>
    <s v="2023"/>
    <s v="KR"/>
    <s v="12"/>
    <s v="92000186"/>
    <s v="17111"/>
    <d v="2024-03-04T00:00:00"/>
    <d v="2024-03-04T00:00:00"/>
    <n v="-3"/>
    <x v="0"/>
    <d v="2024-04-03T00:00:00"/>
    <s v="H"/>
    <s v="RON"/>
    <n v="9207.99"/>
    <n v="1852.7515644177952"/>
  </r>
  <r>
    <x v="119"/>
    <s v="285985"/>
    <s v="RO10"/>
    <s v="2023"/>
    <s v="KN"/>
    <s v="11"/>
    <s v="91002223"/>
    <s v="240200472"/>
    <d v="2024-02-26T00:00:00"/>
    <d v="2024-02-26T00:00:00"/>
    <n v="34"/>
    <x v="1"/>
    <d v="2024-02-26T00:00:00"/>
    <s v="H"/>
    <s v="RON"/>
    <n v="-253"/>
    <n v="-50.906456870359563"/>
  </r>
  <r>
    <x v="119"/>
    <s v="285985"/>
    <s v="RO10"/>
    <s v="2023"/>
    <s v="SK"/>
    <s v="11"/>
    <s v="1300000092"/>
    <s v=""/>
    <d v="2024-02-27T00:00:00"/>
    <d v="2024-02-27T00:00:00"/>
    <n v="33"/>
    <x v="1"/>
    <d v="2024-02-27T00:00:00"/>
    <s v="S"/>
    <s v="RON"/>
    <n v="253"/>
    <n v="50.906456870359563"/>
  </r>
  <r>
    <x v="120"/>
    <s v="284224"/>
    <s v="RO10"/>
    <s v="2023"/>
    <s v="ZA"/>
    <s v="8"/>
    <s v="200001247"/>
    <s v="21114"/>
    <d v="2023-09-25T00:00:00"/>
    <d v="2023-11-30T00:00:00"/>
    <n v="188"/>
    <x v="3"/>
    <d v="2023-09-25T00:00:00"/>
    <s v="S"/>
    <s v="RON"/>
    <n v="444.31"/>
    <n v="89.400189138614465"/>
  </r>
  <r>
    <x v="121"/>
    <s v="283115"/>
    <s v="RO10"/>
    <s v="2023"/>
    <s v="KN"/>
    <s v="10"/>
    <s v="91001024"/>
    <s v="234"/>
    <d v="2024-01-31T00:00:00"/>
    <d v="2024-01-31T00:00:00"/>
    <n v="0"/>
    <x v="0"/>
    <d v="2024-03-31T00:00:00"/>
    <s v="H"/>
    <s v="EUR"/>
    <n v="-24940.240000000002"/>
    <n v="-5018.257912634057"/>
  </r>
  <r>
    <x v="121"/>
    <s v="283115"/>
    <s v="RO10"/>
    <s v="2023"/>
    <s v="KN"/>
    <s v="10"/>
    <s v="91001038"/>
    <s v="228"/>
    <d v="2024-01-31T00:00:00"/>
    <d v="2024-01-31T00:00:00"/>
    <n v="0"/>
    <x v="0"/>
    <d v="2024-03-31T00:00:00"/>
    <s v="H"/>
    <s v="EUR"/>
    <n v="-19227.05"/>
    <n v="-3868.6995714199479"/>
  </r>
  <r>
    <x v="121"/>
    <s v="283115"/>
    <s v="RO10"/>
    <s v="2023"/>
    <s v="KN"/>
    <s v="10"/>
    <s v="91001040"/>
    <s v="212"/>
    <d v="2024-01-31T00:00:00"/>
    <d v="2024-01-31T00:00:00"/>
    <n v="0"/>
    <x v="0"/>
    <d v="2024-03-31T00:00:00"/>
    <s v="H"/>
    <s v="EUR"/>
    <n v="-5542.28"/>
    <n v="-1115.1693193021993"/>
  </r>
  <r>
    <x v="121"/>
    <s v="283115"/>
    <s v="RO10"/>
    <s v="2023"/>
    <s v="KN"/>
    <s v="11"/>
    <s v="91002027"/>
    <s v="494"/>
    <d v="2024-02-29T00:00:00"/>
    <d v="2024-02-29T00:00:00"/>
    <n v="-30"/>
    <x v="0"/>
    <d v="2024-04-30T00:00:00"/>
    <s v="H"/>
    <s v="EUR"/>
    <n v="-1955.06"/>
    <n v="-393.38014849393346"/>
  </r>
  <r>
    <x v="121"/>
    <s v="283115"/>
    <s v="RO10"/>
    <s v="2023"/>
    <s v="KN"/>
    <s v="12"/>
    <s v="91003224"/>
    <s v="736"/>
    <d v="2024-03-29T00:00:00"/>
    <d v="2024-03-29T00:00:00"/>
    <n v="-61"/>
    <x v="0"/>
    <d v="2024-05-31T00:00:00"/>
    <s v="H"/>
    <s v="EUR"/>
    <n v="-27183.91"/>
    <n v="-5469.7096521056765"/>
  </r>
  <r>
    <x v="121"/>
    <s v="283115"/>
    <s v="RO10"/>
    <s v="2023"/>
    <s v="KN"/>
    <s v="11"/>
    <s v="91001991"/>
    <s v="456"/>
    <d v="2024-02-28T00:00:00"/>
    <d v="2024-02-28T00:00:00"/>
    <n v="-30"/>
    <x v="0"/>
    <d v="2024-04-30T00:00:00"/>
    <s v="H"/>
    <s v="EUR"/>
    <n v="-56322.46"/>
    <n v="-11332.714943962656"/>
  </r>
  <r>
    <x v="121"/>
    <s v="283115"/>
    <s v="RO10"/>
    <s v="2023"/>
    <s v="KN"/>
    <s v="12"/>
    <s v="91002512"/>
    <s v="566"/>
    <d v="2024-03-11T00:00:00"/>
    <d v="2024-03-11T00:00:00"/>
    <n v="-61"/>
    <x v="0"/>
    <d v="2024-05-31T00:00:00"/>
    <s v="H"/>
    <s v="EUR"/>
    <n v="-31642.43"/>
    <n v="-6366.8142216141168"/>
  </r>
  <r>
    <x v="121"/>
    <s v="283115"/>
    <s v="RO10"/>
    <s v="2023"/>
    <s v="KN"/>
    <s v="12"/>
    <s v="91002693"/>
    <s v="632"/>
    <d v="2024-03-20T00:00:00"/>
    <d v="2024-03-20T00:00:00"/>
    <n v="-61"/>
    <x v="0"/>
    <d v="2024-05-31T00:00:00"/>
    <s v="H"/>
    <s v="EUR"/>
    <n v="-67748.09"/>
    <n v="-13631.680717921889"/>
  </r>
  <r>
    <x v="121"/>
    <s v="283115"/>
    <s v="RO10"/>
    <s v="2023"/>
    <s v="KN"/>
    <s v="12"/>
    <s v="91002813"/>
    <s v="647"/>
    <d v="2024-03-20T00:00:00"/>
    <d v="2024-03-20T00:00:00"/>
    <n v="-61"/>
    <x v="0"/>
    <d v="2024-05-31T00:00:00"/>
    <s v="H"/>
    <s v="EUR"/>
    <n v="-26635.71"/>
    <n v="-5359.405621843498"/>
  </r>
  <r>
    <x v="121"/>
    <s v="283115"/>
    <s v="RO10"/>
    <s v="2023"/>
    <s v="KN"/>
    <s v="12"/>
    <s v="91003011"/>
    <s v="725"/>
    <d v="2024-03-28T00:00:00"/>
    <d v="2024-03-28T00:00:00"/>
    <n v="-61"/>
    <x v="0"/>
    <d v="2024-05-31T00:00:00"/>
    <s v="H"/>
    <s v="EUR"/>
    <n v="-25781.59"/>
    <n v="-5187.5470331394999"/>
  </r>
  <r>
    <x v="121"/>
    <s v="283115"/>
    <s v="RO10"/>
    <s v="2023"/>
    <s v="KN"/>
    <s v="11"/>
    <s v="91001270"/>
    <s v="268"/>
    <d v="2024-02-06T00:00:00"/>
    <d v="2024-02-06T00:00:00"/>
    <n v="-30"/>
    <x v="0"/>
    <d v="2024-04-30T00:00:00"/>
    <s v="H"/>
    <s v="EUR"/>
    <n v="-10055.42"/>
    <n v="-2023.2640495784624"/>
  </r>
  <r>
    <x v="121"/>
    <s v="283115"/>
    <s v="RO10"/>
    <s v="2023"/>
    <s v="KN"/>
    <s v="12"/>
    <s v="91002570"/>
    <s v="548"/>
    <d v="2024-03-08T00:00:00"/>
    <d v="2024-03-08T00:00:00"/>
    <n v="-61"/>
    <x v="0"/>
    <d v="2024-05-31T00:00:00"/>
    <s v="H"/>
    <s v="EUR"/>
    <n v="-41039.480000000003"/>
    <n v="-8257.6067928932171"/>
  </r>
  <r>
    <x v="121"/>
    <s v="283115"/>
    <s v="RO10"/>
    <s v="2023"/>
    <s v="KN"/>
    <s v="12"/>
    <s v="91002816"/>
    <s v="510"/>
    <d v="2024-03-05T00:00:00"/>
    <d v="2024-03-05T00:00:00"/>
    <n v="-61"/>
    <x v="0"/>
    <d v="2024-05-31T00:00:00"/>
    <s v="H"/>
    <s v="EUR"/>
    <n v="-45670.47"/>
    <n v="-9189.4142739290528"/>
  </r>
  <r>
    <x v="121"/>
    <s v="283115"/>
    <s v="RO10"/>
    <s v="2023"/>
    <s v="KN"/>
    <s v="12"/>
    <s v="91002833"/>
    <s v="511"/>
    <d v="2024-03-05T00:00:00"/>
    <d v="2024-03-05T00:00:00"/>
    <n v="-61"/>
    <x v="0"/>
    <d v="2024-05-31T00:00:00"/>
    <s v="H"/>
    <s v="EUR"/>
    <n v="-9241.44"/>
    <n v="-1859.4820821344495"/>
  </r>
  <r>
    <x v="121"/>
    <s v="283115"/>
    <s v="RO10"/>
    <s v="2023"/>
    <s v="KN"/>
    <s v="10"/>
    <s v="91000534"/>
    <s v="24"/>
    <d v="2024-01-09T00:00:00"/>
    <d v="2024-01-09T00:00:00"/>
    <n v="0"/>
    <x v="0"/>
    <d v="2024-03-31T00:00:00"/>
    <s v="H"/>
    <s v="EUR"/>
    <n v="-5893.32"/>
    <n v="-1185.802531238053"/>
  </r>
  <r>
    <x v="121"/>
    <s v="283115"/>
    <s v="RO10"/>
    <s v="2023"/>
    <s v="KN"/>
    <s v="10"/>
    <s v="91000537"/>
    <s v="5"/>
    <d v="2024-01-08T00:00:00"/>
    <d v="2024-01-08T00:00:00"/>
    <n v="0"/>
    <x v="0"/>
    <d v="2024-03-31T00:00:00"/>
    <s v="H"/>
    <s v="EUR"/>
    <n v="-21520.79"/>
    <n v="-4330.2259602808908"/>
  </r>
  <r>
    <x v="121"/>
    <s v="283115"/>
    <s v="RO10"/>
    <s v="2023"/>
    <s v="KN"/>
    <s v="10"/>
    <s v="91000538"/>
    <s v="4"/>
    <d v="2024-01-08T00:00:00"/>
    <d v="2024-01-08T00:00:00"/>
    <n v="0"/>
    <x v="0"/>
    <d v="2024-03-31T00:00:00"/>
    <s v="H"/>
    <s v="EUR"/>
    <n v="-29672.1"/>
    <n v="-5970.3615766916837"/>
  </r>
  <r>
    <x v="121"/>
    <s v="283115"/>
    <s v="RO10"/>
    <s v="2023"/>
    <s v="KN"/>
    <s v="10"/>
    <s v="91000624"/>
    <s v="70"/>
    <d v="2024-01-12T00:00:00"/>
    <d v="2024-01-12T00:00:00"/>
    <n v="0"/>
    <x v="0"/>
    <d v="2024-03-31T00:00:00"/>
    <s v="H"/>
    <s v="EUR"/>
    <n v="-17399.07"/>
    <n v="-3500.8893539105416"/>
  </r>
  <r>
    <x v="121"/>
    <s v="283115"/>
    <s v="RO10"/>
    <s v="2023"/>
    <s v="KN"/>
    <s v="10"/>
    <s v="91000680"/>
    <s v="106"/>
    <d v="2024-01-18T00:00:00"/>
    <d v="2024-01-18T00:00:00"/>
    <n v="0"/>
    <x v="0"/>
    <d v="2024-03-31T00:00:00"/>
    <s v="H"/>
    <s v="EUR"/>
    <n v="-10310.700000000001"/>
    <n v="-2074.6292681945311"/>
  </r>
  <r>
    <x v="121"/>
    <s v="283115"/>
    <s v="RO10"/>
    <s v="2023"/>
    <s v="KN"/>
    <s v="10"/>
    <s v="91000689"/>
    <s v="101"/>
    <d v="2024-01-18T00:00:00"/>
    <d v="2024-01-18T00:00:00"/>
    <n v="0"/>
    <x v="0"/>
    <d v="2024-03-31T00:00:00"/>
    <s v="H"/>
    <s v="EUR"/>
    <n v="-34832.76"/>
    <n v="-7008.7446427493514"/>
  </r>
  <r>
    <x v="121"/>
    <s v="283115"/>
    <s v="RO10"/>
    <s v="2023"/>
    <s v="KN"/>
    <s v="10"/>
    <s v="91000690"/>
    <s v="129"/>
    <d v="2024-01-19T00:00:00"/>
    <d v="2024-01-19T00:00:00"/>
    <n v="0"/>
    <x v="0"/>
    <d v="2024-03-31T00:00:00"/>
    <s v="H"/>
    <s v="EUR"/>
    <n v="-13931.01"/>
    <n v="-2803.0765206543392"/>
  </r>
  <r>
    <x v="121"/>
    <s v="283115"/>
    <s v="RO10"/>
    <s v="2023"/>
    <s v="KN"/>
    <s v="10"/>
    <s v="91000691"/>
    <s v="117"/>
    <d v="2024-01-19T00:00:00"/>
    <d v="2024-01-19T00:00:00"/>
    <n v="0"/>
    <x v="0"/>
    <d v="2024-03-31T00:00:00"/>
    <s v="H"/>
    <s v="EUR"/>
    <n v="-7237.22"/>
    <n v="-1456.2103865268919"/>
  </r>
  <r>
    <x v="121"/>
    <s v="283115"/>
    <s v="RO10"/>
    <s v="2023"/>
    <s v="KN"/>
    <s v="10"/>
    <s v="91000883"/>
    <s v="168"/>
    <d v="2024-01-25T00:00:00"/>
    <d v="2024-01-25T00:00:00"/>
    <n v="0"/>
    <x v="0"/>
    <d v="2024-03-31T00:00:00"/>
    <s v="H"/>
    <s v="EUR"/>
    <n v="-9952.4"/>
    <n v="-2002.5352622789189"/>
  </r>
  <r>
    <x v="121"/>
    <s v="283115"/>
    <s v="RO10"/>
    <s v="2023"/>
    <s v="KN"/>
    <s v="10"/>
    <s v="91000949"/>
    <s v="198"/>
    <d v="2024-01-30T00:00:00"/>
    <d v="2024-01-30T00:00:00"/>
    <n v="0"/>
    <x v="0"/>
    <d v="2024-03-31T00:00:00"/>
    <s v="H"/>
    <s v="EUR"/>
    <n v="-78258.64"/>
    <n v="-15746.522062818165"/>
  </r>
  <r>
    <x v="121"/>
    <s v="283115"/>
    <s v="RO10"/>
    <s v="2023"/>
    <s v="KN"/>
    <s v="10"/>
    <s v="91001025"/>
    <s v="205"/>
    <d v="2024-01-30T00:00:00"/>
    <d v="2024-01-30T00:00:00"/>
    <n v="0"/>
    <x v="0"/>
    <d v="2024-03-31T00:00:00"/>
    <s v="H"/>
    <s v="EUR"/>
    <n v="-3483.1"/>
    <n v="-700.83905108754698"/>
  </r>
  <r>
    <x v="121"/>
    <s v="283115"/>
    <s v="RO10"/>
    <s v="2023"/>
    <s v="KN"/>
    <s v="10"/>
    <s v="91001032"/>
    <s v="186"/>
    <d v="2024-01-29T00:00:00"/>
    <d v="2024-01-29T00:00:00"/>
    <n v="0"/>
    <x v="0"/>
    <d v="2024-03-31T00:00:00"/>
    <s v="H"/>
    <s v="EUR"/>
    <n v="-1160.8699999999999"/>
    <n v="-233.58015251815931"/>
  </r>
  <r>
    <x v="121"/>
    <s v="283115"/>
    <s v="RO10"/>
    <s v="2023"/>
    <s v="KN"/>
    <s v="10"/>
    <s v="91001033"/>
    <s v="180"/>
    <d v="2024-01-26T00:00:00"/>
    <d v="2024-01-26T00:00:00"/>
    <n v="0"/>
    <x v="0"/>
    <d v="2024-03-31T00:00:00"/>
    <s v="H"/>
    <s v="EUR"/>
    <n v="-61484.06"/>
    <n v="-12371.287148634781"/>
  </r>
  <r>
    <x v="121"/>
    <s v="283115"/>
    <s v="RO10"/>
    <s v="2023"/>
    <s v="KN"/>
    <s v="10"/>
    <s v="91001129"/>
    <s v="146"/>
    <d v="2024-01-23T00:00:00"/>
    <d v="2024-01-23T00:00:00"/>
    <n v="0"/>
    <x v="0"/>
    <d v="2024-03-31T00:00:00"/>
    <s v="H"/>
    <s v="EUR"/>
    <n v="-30603.74"/>
    <n v="-6157.8180647497938"/>
  </r>
  <r>
    <x v="121"/>
    <s v="283115"/>
    <s v="RO10"/>
    <s v="2023"/>
    <s v="KN"/>
    <s v="10"/>
    <s v="91001078"/>
    <s v="4"/>
    <d v="2024-01-08T00:00:00"/>
    <d v="2024-01-08T00:00:00"/>
    <n v="0"/>
    <x v="0"/>
    <d v="2024-03-31T00:00:00"/>
    <s v="H"/>
    <s v="EUR"/>
    <n v="-29672.1"/>
    <n v="-5970.3615766916837"/>
  </r>
  <r>
    <x v="121"/>
    <s v="283115"/>
    <s v="RO10"/>
    <s v="2023"/>
    <s v="KN"/>
    <s v="10"/>
    <s v="91000530"/>
    <s v="53"/>
    <d v="2024-01-11T00:00:00"/>
    <d v="2024-01-11T00:00:00"/>
    <n v="0"/>
    <x v="0"/>
    <d v="2024-03-31T00:00:00"/>
    <s v="H"/>
    <s v="EUR"/>
    <n v="-22514.19"/>
    <n v="-4530.1092577315439"/>
  </r>
  <r>
    <x v="121"/>
    <s v="283115"/>
    <s v="RO10"/>
    <s v="2023"/>
    <s v="KN"/>
    <s v="10"/>
    <s v="91000531"/>
    <s v="60"/>
    <d v="2024-01-11T00:00:00"/>
    <d v="2024-01-11T00:00:00"/>
    <n v="0"/>
    <x v="0"/>
    <d v="2024-03-31T00:00:00"/>
    <s v="H"/>
    <s v="EUR"/>
    <n v="-10826.31"/>
    <n v="-2178.3758224511557"/>
  </r>
  <r>
    <x v="121"/>
    <s v="283115"/>
    <s v="RO10"/>
    <s v="2023"/>
    <s v="KN"/>
    <s v="10"/>
    <s v="91000533"/>
    <s v="34"/>
    <d v="2024-01-10T00:00:00"/>
    <d v="2024-01-10T00:00:00"/>
    <n v="0"/>
    <x v="0"/>
    <d v="2024-03-31T00:00:00"/>
    <s v="H"/>
    <s v="EUR"/>
    <n v="-28548.28"/>
    <n v="-5744.2363025412988"/>
  </r>
  <r>
    <x v="121"/>
    <s v="283115"/>
    <s v="RO10"/>
    <s v="2023"/>
    <s v="KN"/>
    <s v="10"/>
    <s v="91000549"/>
    <s v="86"/>
    <d v="2024-01-16T00:00:00"/>
    <d v="2024-01-16T00:00:00"/>
    <n v="0"/>
    <x v="0"/>
    <d v="2024-03-31T00:00:00"/>
    <s v="H"/>
    <s v="EUR"/>
    <n v="-12452.9"/>
    <n v="-2505.6640978691726"/>
  </r>
  <r>
    <x v="121"/>
    <s v="283115"/>
    <s v="RO10"/>
    <s v="2023"/>
    <s v="KN"/>
    <s v="10"/>
    <s v="91000685"/>
    <s v="97"/>
    <d v="2024-01-17T00:00:00"/>
    <d v="2024-01-17T00:00:00"/>
    <n v="0"/>
    <x v="0"/>
    <d v="2024-03-31T00:00:00"/>
    <s v="H"/>
    <s v="EUR"/>
    <n v="-29925.08"/>
    <n v="-6021.2640093362043"/>
  </r>
  <r>
    <x v="121"/>
    <s v="283115"/>
    <s v="RO10"/>
    <s v="2023"/>
    <s v="KN"/>
    <s v="11"/>
    <s v="91001265"/>
    <s v="283"/>
    <d v="2024-02-07T00:00:00"/>
    <d v="2024-02-07T00:00:00"/>
    <n v="-30"/>
    <x v="0"/>
    <d v="2024-04-30T00:00:00"/>
    <s v="H"/>
    <s v="EUR"/>
    <n v="-6190.94"/>
    <n v="-1245.6870359564577"/>
  </r>
  <r>
    <x v="121"/>
    <s v="283115"/>
    <s v="RO10"/>
    <s v="2023"/>
    <s v="KN"/>
    <s v="11"/>
    <s v="91001266"/>
    <s v="287"/>
    <d v="2024-02-07T00:00:00"/>
    <d v="2024-02-07T00:00:00"/>
    <n v="-30"/>
    <x v="0"/>
    <d v="2024-04-30T00:00:00"/>
    <s v="H"/>
    <s v="EUR"/>
    <n v="-30675.25"/>
    <n v="-6172.2066842391196"/>
  </r>
  <r>
    <x v="121"/>
    <s v="283115"/>
    <s v="RO10"/>
    <s v="2023"/>
    <s v="KN"/>
    <s v="11"/>
    <s v="91001268"/>
    <s v="300"/>
    <d v="2024-02-08T00:00:00"/>
    <d v="2024-02-08T00:00:00"/>
    <n v="-30"/>
    <x v="0"/>
    <d v="2024-04-30T00:00:00"/>
    <s v="H"/>
    <s v="EUR"/>
    <n v="-10338.41"/>
    <n v="-2080.2048330952334"/>
  </r>
  <r>
    <x v="121"/>
    <s v="283115"/>
    <s v="RO10"/>
    <s v="2023"/>
    <s v="KN"/>
    <s v="11"/>
    <s v="91001269"/>
    <s v="310"/>
    <d v="2024-02-09T00:00:00"/>
    <d v="2024-02-09T00:00:00"/>
    <n v="-30"/>
    <x v="0"/>
    <d v="2024-04-30T00:00:00"/>
    <s v="H"/>
    <s v="EUR"/>
    <n v="-15251.67"/>
    <n v="-3068.8082255176159"/>
  </r>
  <r>
    <x v="121"/>
    <s v="283115"/>
    <s v="RO10"/>
    <s v="2023"/>
    <s v="KN"/>
    <s v="11"/>
    <s v="91001517"/>
    <s v="350"/>
    <d v="2024-02-15T00:00:00"/>
    <d v="2024-02-15T00:00:00"/>
    <n v="-30"/>
    <x v="0"/>
    <d v="2024-04-30T00:00:00"/>
    <s v="H"/>
    <s v="EUR"/>
    <n v="-14504.45"/>
    <n v="-2918.4591239260349"/>
  </r>
  <r>
    <x v="121"/>
    <s v="283115"/>
    <s v="RO10"/>
    <s v="2023"/>
    <s v="KN"/>
    <s v="11"/>
    <s v="91001520"/>
    <s v="344"/>
    <d v="2024-02-14T00:00:00"/>
    <d v="2024-02-14T00:00:00"/>
    <n v="-30"/>
    <x v="0"/>
    <d v="2024-04-30T00:00:00"/>
    <s v="H"/>
    <s v="EUR"/>
    <n v="-1346.24"/>
    <n v="-270.87868971206666"/>
  </r>
  <r>
    <x v="121"/>
    <s v="283115"/>
    <s v="RO10"/>
    <s v="2023"/>
    <s v="KN"/>
    <s v="11"/>
    <s v="91002028"/>
    <s v="433"/>
    <d v="2024-02-26T00:00:00"/>
    <d v="2024-02-26T00:00:00"/>
    <n v="-30"/>
    <x v="0"/>
    <d v="2024-04-30T00:00:00"/>
    <s v="H"/>
    <s v="EUR"/>
    <n v="-31111.55"/>
    <n v="-6259.9951709289926"/>
  </r>
  <r>
    <x v="121"/>
    <s v="283115"/>
    <s v="RO10"/>
    <s v="2023"/>
    <s v="KN"/>
    <s v="11"/>
    <s v="91001248"/>
    <s v="246"/>
    <d v="2024-02-05T00:00:00"/>
    <d v="2024-02-05T00:00:00"/>
    <n v="-30"/>
    <x v="0"/>
    <d v="2024-04-30T00:00:00"/>
    <s v="H"/>
    <s v="EUR"/>
    <n v="-36305.01"/>
    <n v="-7304.9779673635285"/>
  </r>
  <r>
    <x v="121"/>
    <s v="283115"/>
    <s v="RO10"/>
    <s v="2023"/>
    <s v="KN"/>
    <s v="11"/>
    <s v="91001595"/>
    <s v="260"/>
    <d v="2024-02-05T00:00:00"/>
    <d v="2024-02-05T00:00:00"/>
    <n v="-30"/>
    <x v="0"/>
    <d v="2024-04-30T00:00:00"/>
    <s v="H"/>
    <s v="EUR"/>
    <n v="-13844.28"/>
    <n v="-2785.6254653011129"/>
  </r>
  <r>
    <x v="121"/>
    <s v="283115"/>
    <s v="RO10"/>
    <s v="2023"/>
    <s v="KN"/>
    <s v="11"/>
    <s v="91001651"/>
    <s v="398"/>
    <d v="2024-02-21T00:00:00"/>
    <d v="2024-02-21T00:00:00"/>
    <n v="-30"/>
    <x v="0"/>
    <d v="2024-04-30T00:00:00"/>
    <s v="H"/>
    <s v="EUR"/>
    <n v="-47431.16"/>
    <n v="-9543.6849836012807"/>
  </r>
  <r>
    <x v="121"/>
    <s v="283115"/>
    <s v="RO10"/>
    <s v="2023"/>
    <s v="KN"/>
    <s v="11"/>
    <s v="91001652"/>
    <s v="392"/>
    <d v="2024-02-21T00:00:00"/>
    <d v="2024-02-21T00:00:00"/>
    <n v="-30"/>
    <x v="0"/>
    <d v="2024-04-30T00:00:00"/>
    <s v="H"/>
    <s v="EUR"/>
    <n v="-10777.41"/>
    <n v="-2168.5365902734461"/>
  </r>
  <r>
    <x v="121"/>
    <s v="283115"/>
    <s v="RO10"/>
    <s v="2023"/>
    <s v="KN"/>
    <s v="11"/>
    <s v="91001653"/>
    <s v="381"/>
    <d v="2024-02-19T00:00:00"/>
    <d v="2024-02-19T00:00:00"/>
    <n v="-30"/>
    <x v="0"/>
    <d v="2024-04-30T00:00:00"/>
    <s v="H"/>
    <s v="EUR"/>
    <n v="-51915.09"/>
    <n v="-10445.902332038873"/>
  </r>
  <r>
    <x v="121"/>
    <s v="283115"/>
    <s v="RO10"/>
    <s v="2023"/>
    <s v="KN"/>
    <s v="11"/>
    <s v="91001719"/>
    <s v="420"/>
    <d v="2024-02-23T00:00:00"/>
    <d v="2024-02-23T00:00:00"/>
    <n v="-30"/>
    <x v="0"/>
    <d v="2024-04-30T00:00:00"/>
    <s v="H"/>
    <s v="EUR"/>
    <n v="-5437.76"/>
    <n v="-1094.1387150646894"/>
  </r>
  <r>
    <x v="121"/>
    <s v="283115"/>
    <s v="RO10"/>
    <s v="2023"/>
    <s v="KN"/>
    <s v="12"/>
    <s v="91002290"/>
    <s v="538"/>
    <d v="2024-03-07T00:00:00"/>
    <d v="2024-03-07T00:00:00"/>
    <n v="-61"/>
    <x v="0"/>
    <d v="2024-05-31T00:00:00"/>
    <s v="H"/>
    <s v="EUR"/>
    <n v="-56398.51"/>
    <n v="-11348.017062717559"/>
  </r>
  <r>
    <x v="121"/>
    <s v="283115"/>
    <s v="RO10"/>
    <s v="2023"/>
    <s v="KN"/>
    <s v="12"/>
    <s v="91002513"/>
    <s v="594"/>
    <d v="2024-03-14T00:00:00"/>
    <d v="2024-03-14T00:00:00"/>
    <n v="-61"/>
    <x v="0"/>
    <d v="2024-05-31T00:00:00"/>
    <s v="H"/>
    <s v="EUR"/>
    <n v="-20959.28"/>
    <n v="-4217.2438077224888"/>
  </r>
  <r>
    <x v="121"/>
    <s v="283115"/>
    <s v="RO10"/>
    <s v="2023"/>
    <s v="KN"/>
    <s v="12"/>
    <s v="91002514"/>
    <s v="597"/>
    <d v="2024-03-14T00:00:00"/>
    <d v="2024-03-14T00:00:00"/>
    <n v="-61"/>
    <x v="0"/>
    <d v="2024-05-31T00:00:00"/>
    <s v="H"/>
    <s v="EUR"/>
    <n v="-27904.639999999999"/>
    <n v="-5614.7286665727679"/>
  </r>
  <r>
    <x v="121"/>
    <s v="283115"/>
    <s v="RO10"/>
    <s v="2023"/>
    <s v="KN"/>
    <s v="12"/>
    <s v="91002531"/>
    <s v="613"/>
    <d v="2024-03-18T00:00:00"/>
    <d v="2024-03-18T00:00:00"/>
    <n v="-61"/>
    <x v="0"/>
    <d v="2024-05-31T00:00:00"/>
    <s v="H"/>
    <s v="EUR"/>
    <n v="-5840.77"/>
    <n v="-1175.2288778446248"/>
  </r>
  <r>
    <x v="121"/>
    <s v="283115"/>
    <s v="RO10"/>
    <s v="2023"/>
    <s v="KN"/>
    <s v="12"/>
    <s v="91002541"/>
    <s v="579"/>
    <d v="2024-03-13T00:00:00"/>
    <d v="2024-03-13T00:00:00"/>
    <n v="-61"/>
    <x v="0"/>
    <d v="2024-05-31T00:00:00"/>
    <s v="H"/>
    <s v="EUR"/>
    <n v="-33116.82"/>
    <n v="-6663.4781383931268"/>
  </r>
  <r>
    <x v="121"/>
    <s v="283115"/>
    <s v="RO10"/>
    <s v="2023"/>
    <s v="KN"/>
    <s v="12"/>
    <s v="91002542"/>
    <s v="615"/>
    <d v="2024-03-18T00:00:00"/>
    <d v="2024-03-18T00:00:00"/>
    <n v="-61"/>
    <x v="0"/>
    <d v="2024-05-31T00:00:00"/>
    <s v="H"/>
    <s v="EUR"/>
    <n v="-8761.16"/>
    <n v="-1762.8443228233969"/>
  </r>
  <r>
    <x v="121"/>
    <s v="283115"/>
    <s v="RO10"/>
    <s v="2023"/>
    <s v="KN"/>
    <s v="12"/>
    <s v="91002566"/>
    <s v="523"/>
    <d v="2024-03-06T00:00:00"/>
    <d v="2024-03-06T00:00:00"/>
    <n v="-61"/>
    <x v="0"/>
    <d v="2024-05-31T00:00:00"/>
    <s v="H"/>
    <s v="EUR"/>
    <n v="-7667.87"/>
    <n v="-1542.862029417091"/>
  </r>
  <r>
    <x v="121"/>
    <s v="283115"/>
    <s v="RO10"/>
    <s v="2023"/>
    <s v="KN"/>
    <s v="12"/>
    <s v="91002576"/>
    <s v="525"/>
    <d v="2024-03-06T00:00:00"/>
    <d v="2024-03-06T00:00:00"/>
    <n v="-61"/>
    <x v="0"/>
    <d v="2024-05-31T00:00:00"/>
    <s v="H"/>
    <s v="EUR"/>
    <n v="-13132.97"/>
    <n v="-2642.5018612044505"/>
  </r>
  <r>
    <x v="121"/>
    <s v="283115"/>
    <s v="RO10"/>
    <s v="2023"/>
    <s v="KN"/>
    <s v="12"/>
    <s v="91002703"/>
    <s v="618"/>
    <d v="2024-03-18T00:00:00"/>
    <d v="2024-03-18T00:00:00"/>
    <n v="-61"/>
    <x v="0"/>
    <d v="2024-05-31T00:00:00"/>
    <s v="H"/>
    <s v="EUR"/>
    <n v="-11184.08"/>
    <n v="-2250.3631863820196"/>
  </r>
  <r>
    <x v="121"/>
    <s v="283115"/>
    <s v="RO10"/>
    <s v="2023"/>
    <s v="KN"/>
    <s v="12"/>
    <s v="91002730"/>
    <s v="677"/>
    <d v="2024-03-22T00:00:00"/>
    <d v="2024-03-22T00:00:00"/>
    <n v="-61"/>
    <x v="0"/>
    <d v="2024-05-31T00:00:00"/>
    <s v="H"/>
    <s v="EUR"/>
    <n v="-45516.46"/>
    <n v="-9158.4257228515671"/>
  </r>
  <r>
    <x v="121"/>
    <s v="283115"/>
    <s v="RO10"/>
    <s v="2023"/>
    <s v="KN"/>
    <s v="12"/>
    <s v="91002731"/>
    <s v="666"/>
    <d v="2024-03-22T00:00:00"/>
    <d v="2024-03-22T00:00:00"/>
    <n v="-61"/>
    <x v="0"/>
    <d v="2024-05-31T00:00:00"/>
    <s v="H"/>
    <s v="EUR"/>
    <n v="-11585.84"/>
    <n v="-2331.201835046983"/>
  </r>
  <r>
    <x v="121"/>
    <s v="283115"/>
    <s v="RO10"/>
    <s v="2023"/>
    <s v="KN"/>
    <s v="12"/>
    <s v="91002752"/>
    <s v="586"/>
    <d v="2024-03-13T00:00:00"/>
    <d v="2024-03-13T00:00:00"/>
    <n v="-61"/>
    <x v="0"/>
    <d v="2024-05-31T00:00:00"/>
    <s v="H"/>
    <s v="EUR"/>
    <n v="-4012.14"/>
    <n v="-807.28787299543251"/>
  </r>
  <r>
    <x v="121"/>
    <s v="283115"/>
    <s v="RO10"/>
    <s v="2023"/>
    <s v="KN"/>
    <s v="12"/>
    <s v="91003007"/>
    <s v="691"/>
    <d v="2024-03-26T00:00:00"/>
    <d v="2024-03-26T00:00:00"/>
    <n v="-61"/>
    <x v="0"/>
    <d v="2024-05-31T00:00:00"/>
    <s v="H"/>
    <s v="EUR"/>
    <n v="-17613.18"/>
    <n v="-3543.9707036358882"/>
  </r>
  <r>
    <x v="121"/>
    <s v="283115"/>
    <s v="RO10"/>
    <s v="2023"/>
    <s v="KN"/>
    <s v="12"/>
    <s v="91003010"/>
    <s v="692"/>
    <d v="2024-03-26T00:00:00"/>
    <d v="2024-03-26T00:00:00"/>
    <n v="-61"/>
    <x v="0"/>
    <d v="2024-05-31T00:00:00"/>
    <s v="H"/>
    <s v="EUR"/>
    <n v="-58265.279999999999"/>
    <n v="-11723.632266242781"/>
  </r>
  <r>
    <x v="121"/>
    <s v="283115"/>
    <s v="RO10"/>
    <s v="2023"/>
    <s v="KN"/>
    <s v="12"/>
    <s v="91003008"/>
    <s v="711"/>
    <d v="2024-03-27T00:00:00"/>
    <d v="2024-03-27T00:00:00"/>
    <n v="-61"/>
    <x v="0"/>
    <d v="2024-05-31T00:00:00"/>
    <s v="H"/>
    <s v="EUR"/>
    <n v="-19164.57"/>
    <n v="-3856.1278898971809"/>
  </r>
  <r>
    <x v="121"/>
    <s v="283115"/>
    <s v="RO10"/>
    <s v="2023"/>
    <s v="KR"/>
    <s v="10"/>
    <s v="92000078"/>
    <s v="4"/>
    <d v="2024-01-08T00:00:00"/>
    <d v="2024-01-08T00:00:00"/>
    <n v="0"/>
    <x v="0"/>
    <d v="2024-03-31T00:00:00"/>
    <s v="H"/>
    <s v="EUR"/>
    <n v="29672.1"/>
    <n v="5970.3615766916837"/>
  </r>
  <r>
    <x v="121"/>
    <s v="283115"/>
    <s v="RO10"/>
    <s v="2023"/>
    <s v="KD"/>
    <s v="12"/>
    <s v="3500059"/>
    <s v="80021180"/>
    <d v="2024-03-14T00:00:00"/>
    <d v="2024-03-14T00:00:00"/>
    <n v="17"/>
    <x v="1"/>
    <d v="2024-03-14T00:00:00"/>
    <s v="H"/>
    <s v="EUR"/>
    <n v="14366.18"/>
    <n v="2890.6376385842773"/>
  </r>
  <r>
    <x v="122"/>
    <s v="285983"/>
    <s v="RO10"/>
    <s v="2023"/>
    <s v="KZ"/>
    <s v="12"/>
    <s v="1500000479"/>
    <s v="12"/>
    <d v="2024-03-05T00:00:00"/>
    <d v="2024-03-05T00:00:00"/>
    <n v="26"/>
    <x v="1"/>
    <d v="2024-03-05T00:00:00"/>
    <s v="S"/>
    <s v="RON"/>
    <n v="1129.08"/>
    <n v="227.18364554618805"/>
  </r>
  <r>
    <x v="122"/>
    <s v="285983"/>
    <s v="RO10"/>
    <s v="2023"/>
    <s v="KN"/>
    <s v="12"/>
    <s v="91003276"/>
    <s v="46609"/>
    <d v="2024-03-07T00:00:00"/>
    <d v="2024-03-07T00:00:00"/>
    <n v="24"/>
    <x v="1"/>
    <d v="2024-03-07T00:00:00"/>
    <s v="H"/>
    <s v="RON"/>
    <n v="-1129.08"/>
    <n v="-227.18364554618805"/>
  </r>
  <r>
    <x v="123"/>
    <s v="284394"/>
    <s v="RO10"/>
    <s v="2023"/>
    <s v="KN"/>
    <s v="9"/>
    <s v="91000248"/>
    <s v="1811"/>
    <d v="2023-12-19T00:00:00"/>
    <d v="2023-12-19T00:00:00"/>
    <n v="31"/>
    <x v="1"/>
    <d v="2024-02-29T00:00:00"/>
    <s v="H"/>
    <s v="EUR"/>
    <n v="-1987.04"/>
    <n v="-399.81488561138053"/>
  </r>
  <r>
    <x v="123"/>
    <s v="284394"/>
    <s v="RO10"/>
    <s v="2023"/>
    <s v="KN"/>
    <s v="12"/>
    <s v="91002519"/>
    <s v="331"/>
    <d v="2024-03-14T00:00:00"/>
    <d v="2024-03-14T00:00:00"/>
    <n v="-61"/>
    <x v="0"/>
    <d v="2024-05-31T00:00:00"/>
    <s v="H"/>
    <s v="EUR"/>
    <n v="-1326.33"/>
    <n v="-266.8725728887905"/>
  </r>
  <r>
    <x v="123"/>
    <s v="284394"/>
    <s v="RO10"/>
    <s v="2023"/>
    <s v="KN"/>
    <s v="12"/>
    <s v="91003006"/>
    <s v="414"/>
    <d v="2024-03-26T00:00:00"/>
    <d v="2024-03-26T00:00:00"/>
    <n v="-61"/>
    <x v="0"/>
    <d v="2024-05-31T00:00:00"/>
    <s v="H"/>
    <s v="EUR"/>
    <n v="-919.66"/>
    <n v="-185.0459767802169"/>
  </r>
  <r>
    <x v="123"/>
    <s v="284394"/>
    <s v="RO10"/>
    <s v="2023"/>
    <s v="KR"/>
    <s v="9"/>
    <s v="92000016"/>
    <s v="1811"/>
    <d v="2023-12-19T00:00:00"/>
    <d v="2023-12-19T00:00:00"/>
    <n v="31"/>
    <x v="1"/>
    <d v="2024-02-29T00:00:00"/>
    <s v="H"/>
    <s v="EUR"/>
    <n v="1987.04"/>
    <n v="399.81488561138053"/>
  </r>
  <r>
    <x v="124"/>
    <s v="285480"/>
    <s v="RO10"/>
    <s v="2023"/>
    <s v="KN"/>
    <s v="12"/>
    <s v="91002348"/>
    <s v="487"/>
    <d v="2024-03-11T00:00:00"/>
    <d v="2024-03-11T00:00:00"/>
    <n v="5"/>
    <x v="1"/>
    <d v="2024-03-26T00:00:00"/>
    <s v="H"/>
    <s v="RON"/>
    <n v="-5321.91"/>
    <n v="-1070.8283868890721"/>
  </r>
  <r>
    <x v="125"/>
    <s v="286019"/>
    <s v="RO10"/>
    <s v="2023"/>
    <s v="KN"/>
    <s v="12"/>
    <s v="91003227"/>
    <s v="585"/>
    <d v="2024-03-31T00:00:00"/>
    <d v="2024-03-31T00:00:00"/>
    <n v="-10"/>
    <x v="0"/>
    <d v="2024-04-10T00:00:00"/>
    <s v="H"/>
    <s v="RON"/>
    <n v="-13841.77"/>
    <n v="-2785.1204249582488"/>
  </r>
  <r>
    <x v="126"/>
    <s v="285963"/>
    <s v="RO10"/>
    <s v="2023"/>
    <s v="KN"/>
    <s v="11"/>
    <s v="91001989"/>
    <s v="29067"/>
    <d v="2024-02-15T00:00:00"/>
    <d v="2024-02-15T00:00:00"/>
    <n v="45"/>
    <x v="1"/>
    <d v="2024-02-15T00:00:00"/>
    <s v="H"/>
    <s v="RON"/>
    <n v="-3866.43"/>
    <n v="-777.96937564136101"/>
  </r>
  <r>
    <x v="126"/>
    <s v="285963"/>
    <s v="RO10"/>
    <s v="2023"/>
    <s v="KN"/>
    <s v="11"/>
    <s v="91002214"/>
    <s v="29067"/>
    <d v="2024-02-15T00:00:00"/>
    <d v="2024-02-15T00:00:00"/>
    <n v="45"/>
    <x v="1"/>
    <d v="2024-02-15T00:00:00"/>
    <s v="S"/>
    <s v="RON"/>
    <n v="-1623.88"/>
    <n v="-326.7429928167569"/>
  </r>
  <r>
    <x v="126"/>
    <s v="285963"/>
    <s v="RO10"/>
    <s v="2023"/>
    <s v="KN"/>
    <s v="11"/>
    <s v="91002214"/>
    <s v="29067"/>
    <d v="2024-02-15T00:00:00"/>
    <d v="2024-02-15T00:00:00"/>
    <n v="45"/>
    <x v="1"/>
    <d v="2024-02-15T00:00:00"/>
    <s v="H"/>
    <s v="RON"/>
    <n v="1932.42"/>
    <n v="388.82472484355822"/>
  </r>
  <r>
    <x v="126"/>
    <s v="285963"/>
    <s v="RO10"/>
    <s v="2023"/>
    <s v="KZ"/>
    <s v="11"/>
    <s v="1500000395"/>
    <s v="11"/>
    <d v="2024-02-27T00:00:00"/>
    <d v="2024-02-27T00:00:00"/>
    <n v="33"/>
    <x v="1"/>
    <d v="2024-02-27T00:00:00"/>
    <s v="S"/>
    <s v="RON"/>
    <n v="1934.01"/>
    <n v="389.1446507978028"/>
  </r>
  <r>
    <x v="126"/>
    <s v="285963"/>
    <s v="RO10"/>
    <s v="2023"/>
    <s v="KN"/>
    <s v="11"/>
    <s v="91001834"/>
    <s v="29020"/>
    <d v="2024-02-09T00:00:00"/>
    <d v="2024-02-09T00:00:00"/>
    <n v="51"/>
    <x v="1"/>
    <d v="2024-02-09T00:00:00"/>
    <s v="S"/>
    <s v="RON"/>
    <n v="1623.88"/>
    <n v="326.7429928167569"/>
  </r>
  <r>
    <x v="127"/>
    <s v="103020"/>
    <s v="RO10"/>
    <s v="2023"/>
    <s v="KN"/>
    <s v="12"/>
    <s v="91002948"/>
    <s v="90991956"/>
    <d v="2024-03-26T00:00:00"/>
    <d v="2024-03-26T00:00:00"/>
    <n v="-35"/>
    <x v="0"/>
    <d v="2024-05-05T00:00:00"/>
    <s v="H"/>
    <s v="EUR"/>
    <n v="-88.73"/>
    <n v="-17.853477937181836"/>
  </r>
  <r>
    <x v="128"/>
    <s v="284323"/>
    <s v="RO10"/>
    <s v="2023"/>
    <s v="KN"/>
    <s v="10"/>
    <s v="91001124"/>
    <s v="8486585"/>
    <d v="2024-01-31T00:00:00"/>
    <d v="2024-01-31T00:00:00"/>
    <n v="-30"/>
    <x v="0"/>
    <d v="2024-04-30T00:00:00"/>
    <s v="H"/>
    <s v="EUR"/>
    <n v="-236111.86"/>
    <n v="-47508.372401859189"/>
  </r>
  <r>
    <x v="128"/>
    <s v="284323"/>
    <s v="RO10"/>
    <s v="2023"/>
    <s v="KN"/>
    <s v="11"/>
    <s v="91002022"/>
    <s v="8489390"/>
    <d v="2024-02-29T00:00:00"/>
    <d v="2024-02-29T00:00:00"/>
    <n v="-61"/>
    <x v="0"/>
    <d v="2024-05-31T00:00:00"/>
    <s v="H"/>
    <s v="EUR"/>
    <n v="-20774.599999999999"/>
    <n v="-4180.084106320046"/>
  </r>
  <r>
    <x v="128"/>
    <s v="284323"/>
    <s v="RO10"/>
    <s v="2023"/>
    <s v="KN"/>
    <s v="12"/>
    <s v="91002563"/>
    <s v="8490622"/>
    <d v="2024-03-12T00:00:00"/>
    <d v="2024-03-12T00:00:00"/>
    <n v="-91"/>
    <x v="0"/>
    <d v="2024-06-30T00:00:00"/>
    <s v="H"/>
    <s v="EUR"/>
    <n v="-14022.13"/>
    <n v="-2821.4108935793474"/>
  </r>
  <r>
    <x v="128"/>
    <s v="284323"/>
    <s v="RO10"/>
    <s v="2023"/>
    <s v="KN"/>
    <s v="11"/>
    <s v="91002021"/>
    <s v="8489198"/>
    <d v="2024-02-28T00:00:00"/>
    <d v="2024-02-28T00:00:00"/>
    <n v="-61"/>
    <x v="0"/>
    <d v="2024-05-31T00:00:00"/>
    <s v="H"/>
    <s v="EUR"/>
    <n v="-44598.15"/>
    <n v="-8973.6513813155198"/>
  </r>
  <r>
    <x v="128"/>
    <s v="284323"/>
    <s v="RO10"/>
    <s v="2023"/>
    <s v="KN"/>
    <s v="12"/>
    <s v="91002794"/>
    <s v="8491182"/>
    <d v="2024-03-20T00:00:00"/>
    <d v="2024-03-20T00:00:00"/>
    <n v="-91"/>
    <x v="0"/>
    <d v="2024-06-30T00:00:00"/>
    <s v="H"/>
    <s v="EUR"/>
    <n v="-211.15"/>
    <n v="-42.48576430109258"/>
  </r>
  <r>
    <x v="128"/>
    <s v="284323"/>
    <s v="RO10"/>
    <s v="2023"/>
    <s v="KN"/>
    <s v="12"/>
    <s v="91003285"/>
    <s v="8492016"/>
    <d v="2024-03-28T00:00:00"/>
    <d v="2024-03-28T00:00:00"/>
    <n v="-91"/>
    <x v="0"/>
    <d v="2024-06-30T00:00:00"/>
    <s v="H"/>
    <s v="EUR"/>
    <n v="-397.68"/>
    <n v="-80.017706593694044"/>
  </r>
  <r>
    <x v="128"/>
    <s v="284323"/>
    <s v="RO10"/>
    <s v="2023"/>
    <s v="KN"/>
    <s v="12"/>
    <s v="91002137"/>
    <s v="8489766"/>
    <d v="2024-03-01T00:00:00"/>
    <d v="2024-03-01T00:00:00"/>
    <n v="-91"/>
    <x v="0"/>
    <d v="2024-06-30T00:00:00"/>
    <s v="H"/>
    <s v="EUR"/>
    <n v="-21068.560000000001"/>
    <n v="-4239.2321777098132"/>
  </r>
  <r>
    <x v="128"/>
    <s v="284323"/>
    <s v="RO10"/>
    <s v="2023"/>
    <s v="KN"/>
    <s v="12"/>
    <s v="91002286"/>
    <s v="8490079"/>
    <d v="2024-03-05T00:00:00"/>
    <d v="2024-03-05T00:00:00"/>
    <n v="-91"/>
    <x v="0"/>
    <d v="2024-06-30T00:00:00"/>
    <s v="H"/>
    <s v="EUR"/>
    <n v="-32800.67"/>
    <n v="-6599.8651884343744"/>
  </r>
  <r>
    <x v="128"/>
    <s v="284323"/>
    <s v="RO10"/>
    <s v="2023"/>
    <s v="ZA"/>
    <s v="8"/>
    <s v="200002018"/>
    <s v="DN1356"/>
    <d v="2023-10-19T00:00:00"/>
    <d v="2023-11-30T00:00:00"/>
    <n v="60"/>
    <x v="1"/>
    <d v="2024-01-31T00:00:00"/>
    <s v="H"/>
    <s v="EUR"/>
    <n v="-7210.27"/>
    <n v="-1450.7877422080928"/>
  </r>
  <r>
    <x v="128"/>
    <s v="284323"/>
    <s v="RO10"/>
    <s v="2023"/>
    <s v="ZA"/>
    <s v="8"/>
    <s v="200001988"/>
    <s v="8464473"/>
    <d v="2023-04-13T00:00:00"/>
    <d v="2023-11-30T00:00:00"/>
    <n v="244"/>
    <x v="3"/>
    <d v="2023-07-31T00:00:00"/>
    <s v="H"/>
    <s v="EUR"/>
    <n v="-17802.900000000001"/>
    <n v="-3582.1445099498987"/>
  </r>
  <r>
    <x v="128"/>
    <s v="284323"/>
    <s v="RO10"/>
    <s v="2023"/>
    <s v="KN"/>
    <s v="10"/>
    <s v="91000529"/>
    <s v="8484874"/>
    <d v="2024-01-08T00:00:00"/>
    <d v="2024-01-08T00:00:00"/>
    <n v="-30"/>
    <x v="0"/>
    <d v="2024-04-30T00:00:00"/>
    <s v="H"/>
    <s v="EUR"/>
    <n v="-120828.18"/>
    <n v="-24311.994205114788"/>
  </r>
  <r>
    <x v="128"/>
    <s v="284323"/>
    <s v="RO10"/>
    <s v="2023"/>
    <s v="KN"/>
    <s v="10"/>
    <s v="91000601"/>
    <s v="8485318"/>
    <d v="2024-01-12T00:00:00"/>
    <d v="2024-01-12T00:00:00"/>
    <n v="-30"/>
    <x v="0"/>
    <d v="2024-04-30T00:00:00"/>
    <s v="H"/>
    <s v="EUR"/>
    <n v="-216.3"/>
    <n v="-43.522002454777763"/>
  </r>
  <r>
    <x v="128"/>
    <s v="284323"/>
    <s v="RO10"/>
    <s v="2023"/>
    <s v="KN"/>
    <s v="10"/>
    <s v="91000622"/>
    <s v="8484984"/>
    <d v="2024-01-09T00:00:00"/>
    <d v="2024-01-09T00:00:00"/>
    <n v="-30"/>
    <x v="0"/>
    <d v="2024-04-30T00:00:00"/>
    <s v="H"/>
    <s v="EUR"/>
    <n v="-3554.98"/>
    <n v="-715.30211875490454"/>
  </r>
  <r>
    <x v="128"/>
    <s v="284323"/>
    <s v="RO10"/>
    <s v="2023"/>
    <s v="KN"/>
    <s v="10"/>
    <s v="91000887"/>
    <s v="8485757"/>
    <d v="2024-01-19T00:00:00"/>
    <d v="2024-01-19T00:00:00"/>
    <n v="-30"/>
    <x v="0"/>
    <d v="2024-04-30T00:00:00"/>
    <s v="H"/>
    <s v="EUR"/>
    <n v="-140854.85999999999"/>
    <n v="-28341.58836193887"/>
  </r>
  <r>
    <x v="128"/>
    <s v="284323"/>
    <s v="RO10"/>
    <s v="2023"/>
    <s v="KN"/>
    <s v="10"/>
    <s v="91000954"/>
    <s v="8486365"/>
    <d v="2024-01-29T00:00:00"/>
    <d v="2024-01-29T00:00:00"/>
    <n v="-30"/>
    <x v="0"/>
    <d v="2024-04-30T00:00:00"/>
    <s v="H"/>
    <s v="EUR"/>
    <n v="-7046.44"/>
    <n v="-1417.8232962433851"/>
  </r>
  <r>
    <x v="128"/>
    <s v="284323"/>
    <s v="RO10"/>
    <s v="2023"/>
    <s v="KN"/>
    <s v="10"/>
    <s v="91001029"/>
    <s v="8486453"/>
    <d v="2024-01-30T00:00:00"/>
    <d v="2024-01-30T00:00:00"/>
    <n v="-30"/>
    <x v="0"/>
    <d v="2024-04-30T00:00:00"/>
    <s v="H"/>
    <s v="EUR"/>
    <n v="-467.84"/>
    <n v="-94.134690838849878"/>
  </r>
  <r>
    <x v="128"/>
    <s v="284323"/>
    <s v="RO10"/>
    <s v="2023"/>
    <s v="KN"/>
    <s v="10"/>
    <s v="91000523"/>
    <s v="8484609"/>
    <d v="2024-01-04T00:00:00"/>
    <d v="2024-01-04T00:00:00"/>
    <n v="-30"/>
    <x v="0"/>
    <d v="2024-04-30T00:00:00"/>
    <s v="H"/>
    <s v="EUR"/>
    <n v="-2695.43"/>
    <n v="-542.35095273546744"/>
  </r>
  <r>
    <x v="128"/>
    <s v="284323"/>
    <s v="RO10"/>
    <s v="2023"/>
    <s v="KN"/>
    <s v="10"/>
    <s v="91000600"/>
    <s v="8485207"/>
    <d v="2024-01-11T00:00:00"/>
    <d v="2024-01-11T00:00:00"/>
    <n v="-30"/>
    <x v="0"/>
    <d v="2024-04-30T00:00:00"/>
    <s v="H"/>
    <s v="EUR"/>
    <n v="-16558.09"/>
    <n v="-3331.6746815831307"/>
  </r>
  <r>
    <x v="128"/>
    <s v="284323"/>
    <s v="RO10"/>
    <s v="2023"/>
    <s v="KN"/>
    <s v="10"/>
    <s v="91000770"/>
    <s v="8484708"/>
    <d v="2024-01-05T00:00:00"/>
    <d v="2024-01-05T00:00:00"/>
    <n v="-30"/>
    <x v="0"/>
    <d v="2024-04-30T00:00:00"/>
    <s v="H"/>
    <s v="EUR"/>
    <n v="-59079.25"/>
    <n v="-11887.412221573875"/>
  </r>
  <r>
    <x v="128"/>
    <s v="284323"/>
    <s v="RO10"/>
    <s v="2023"/>
    <s v="KN"/>
    <s v="11"/>
    <s v="91001245"/>
    <s v="8486864"/>
    <d v="2024-02-01T00:00:00"/>
    <d v="2024-02-01T00:00:00"/>
    <n v="-61"/>
    <x v="0"/>
    <d v="2024-05-31T00:00:00"/>
    <s v="H"/>
    <s v="EUR"/>
    <n v="-10703.16"/>
    <n v="-2153.5966518441014"/>
  </r>
  <r>
    <x v="128"/>
    <s v="284323"/>
    <s v="RO10"/>
    <s v="2023"/>
    <s v="KN"/>
    <s v="11"/>
    <s v="91001516"/>
    <s v="8488104"/>
    <d v="2024-02-13T00:00:00"/>
    <d v="2024-02-13T00:00:00"/>
    <n v="-61"/>
    <x v="0"/>
    <d v="2024-05-31T00:00:00"/>
    <s v="H"/>
    <s v="EUR"/>
    <n v="-3741.43"/>
    <n v="-752.81796414414771"/>
  </r>
  <r>
    <x v="128"/>
    <s v="284323"/>
    <s v="RO10"/>
    <s v="2023"/>
    <s v="KN"/>
    <s v="11"/>
    <s v="91001593"/>
    <s v="8488339"/>
    <d v="2024-02-16T00:00:00"/>
    <d v="2024-02-16T00:00:00"/>
    <n v="-61"/>
    <x v="0"/>
    <d v="2024-05-31T00:00:00"/>
    <s v="H"/>
    <s v="EUR"/>
    <n v="-27884.44"/>
    <n v="-5610.6641984748185"/>
  </r>
  <r>
    <x v="128"/>
    <s v="284323"/>
    <s v="RO10"/>
    <s v="2023"/>
    <s v="KN"/>
    <s v="11"/>
    <s v="91001603"/>
    <s v="8488166"/>
    <d v="2024-02-14T00:00:00"/>
    <d v="2024-02-14T00:00:00"/>
    <n v="-61"/>
    <x v="0"/>
    <d v="2024-05-31T00:00:00"/>
    <s v="H"/>
    <s v="EUR"/>
    <n v="-13542.95"/>
    <n v="-2724.9944666894708"/>
  </r>
  <r>
    <x v="128"/>
    <s v="284323"/>
    <s v="RO10"/>
    <s v="2023"/>
    <s v="KN"/>
    <s v="11"/>
    <s v="91001605"/>
    <s v="8488006"/>
    <d v="2024-02-12T00:00:00"/>
    <d v="2024-02-12T00:00:00"/>
    <n v="-61"/>
    <x v="0"/>
    <d v="2024-05-31T00:00:00"/>
    <s v="H"/>
    <s v="EUR"/>
    <n v="-42533.440000000002"/>
    <n v="-8558.2084146562302"/>
  </r>
  <r>
    <x v="128"/>
    <s v="284323"/>
    <s v="RO10"/>
    <s v="2023"/>
    <s v="KN"/>
    <s v="11"/>
    <s v="91001606"/>
    <s v="8487858"/>
    <d v="2024-02-09T00:00:00"/>
    <d v="2024-02-09T00:00:00"/>
    <n v="-61"/>
    <x v="0"/>
    <d v="2024-05-31T00:00:00"/>
    <s v="H"/>
    <s v="EUR"/>
    <n v="-88709.3"/>
    <n v="-17849.312863437895"/>
  </r>
  <r>
    <x v="128"/>
    <s v="284323"/>
    <s v="RO10"/>
    <s v="2023"/>
    <s v="KN"/>
    <s v="11"/>
    <s v="91001637"/>
    <s v="8488539"/>
    <d v="2024-02-20T00:00:00"/>
    <d v="2024-02-20T00:00:00"/>
    <n v="-61"/>
    <x v="0"/>
    <d v="2024-05-31T00:00:00"/>
    <s v="H"/>
    <s v="EUR"/>
    <n v="-5275.94"/>
    <n v="-1061.5787037968571"/>
  </r>
  <r>
    <x v="128"/>
    <s v="284323"/>
    <s v="RO10"/>
    <s v="2023"/>
    <s v="KN"/>
    <s v="11"/>
    <s v="91001649"/>
    <s v="8488262"/>
    <d v="2024-02-15T00:00:00"/>
    <d v="2024-02-15T00:00:00"/>
    <n v="-61"/>
    <x v="0"/>
    <d v="2024-05-31T00:00:00"/>
    <s v="H"/>
    <s v="EUR"/>
    <n v="-150897.20000000001"/>
    <n v="-30362.220567818269"/>
  </r>
  <r>
    <x v="128"/>
    <s v="284323"/>
    <s v="RO10"/>
    <s v="2023"/>
    <s v="KN"/>
    <s v="11"/>
    <s v="91002037"/>
    <s v="8488946"/>
    <d v="2024-02-26T00:00:00"/>
    <d v="2024-02-26T00:00:00"/>
    <n v="-61"/>
    <x v="0"/>
    <d v="2024-05-31T00:00:00"/>
    <s v="H"/>
    <s v="EUR"/>
    <n v="-63310.68"/>
    <n v="-12738.823718787098"/>
  </r>
  <r>
    <x v="128"/>
    <s v="284323"/>
    <s v="RO10"/>
    <s v="2023"/>
    <s v="KN"/>
    <s v="11"/>
    <s v="91001247"/>
    <s v="8487400"/>
    <d v="2024-02-05T00:00:00"/>
    <d v="2024-02-05T00:00:00"/>
    <n v="-61"/>
    <x v="0"/>
    <d v="2024-05-31T00:00:00"/>
    <s v="H"/>
    <s v="EUR"/>
    <n v="-45680.14"/>
    <n v="-9191.3599871224778"/>
  </r>
  <r>
    <x v="128"/>
    <s v="284323"/>
    <s v="RO10"/>
    <s v="2023"/>
    <s v="KN"/>
    <s v="11"/>
    <s v="91001592"/>
    <s v="8488458"/>
    <d v="2024-02-19T00:00:00"/>
    <d v="2024-02-19T00:00:00"/>
    <n v="-61"/>
    <x v="0"/>
    <d v="2024-05-31T00:00:00"/>
    <s v="H"/>
    <s v="EUR"/>
    <n v="-2687.58"/>
    <n v="-540.77144409344248"/>
  </r>
  <r>
    <x v="128"/>
    <s v="284323"/>
    <s v="RO10"/>
    <s v="2023"/>
    <s v="KN"/>
    <s v="11"/>
    <s v="91002038"/>
    <s v="8489084"/>
    <d v="2024-02-27T00:00:00"/>
    <d v="2024-02-27T00:00:00"/>
    <n v="-61"/>
    <x v="0"/>
    <d v="2024-05-31T00:00:00"/>
    <s v="H"/>
    <s v="EUR"/>
    <n v="-154525.16"/>
    <n v="-31092.207086661703"/>
  </r>
  <r>
    <x v="128"/>
    <s v="284323"/>
    <s v="RO10"/>
    <s v="2023"/>
    <s v="KN"/>
    <s v="9"/>
    <s v="91000120"/>
    <s v="8482855"/>
    <d v="2023-12-04T00:00:00"/>
    <d v="2023-12-04T00:00:00"/>
    <n v="0"/>
    <x v="0"/>
    <d v="2024-03-31T00:00:00"/>
    <s v="H"/>
    <s v="EUR"/>
    <n v="-2287.4"/>
    <n v="-460.25070926980425"/>
  </r>
  <r>
    <x v="128"/>
    <s v="284323"/>
    <s v="RO10"/>
    <s v="2023"/>
    <s v="KN"/>
    <s v="9"/>
    <s v="91000127"/>
    <s v="8483061"/>
    <d v="2023-12-08T00:00:00"/>
    <d v="2023-12-08T00:00:00"/>
    <n v="0"/>
    <x v="0"/>
    <d v="2024-03-31T00:00:00"/>
    <s v="H"/>
    <s v="EUR"/>
    <n v="-5911.81"/>
    <n v="-1189.522928026721"/>
  </r>
  <r>
    <x v="128"/>
    <s v="284323"/>
    <s v="RO10"/>
    <s v="2023"/>
    <s v="KN"/>
    <s v="9"/>
    <s v="91000139"/>
    <s v="8483269"/>
    <d v="2023-12-13T00:00:00"/>
    <d v="2023-12-13T00:00:00"/>
    <n v="0"/>
    <x v="0"/>
    <d v="2024-03-31T00:00:00"/>
    <s v="H"/>
    <s v="EUR"/>
    <n v="-1392.27"/>
    <n v="-280.14044548180044"/>
  </r>
  <r>
    <x v="128"/>
    <s v="284323"/>
    <s v="RO10"/>
    <s v="2023"/>
    <s v="KN"/>
    <s v="9"/>
    <s v="91000195"/>
    <s v="8483448"/>
    <d v="2023-12-18T00:00:00"/>
    <d v="2023-12-18T00:00:00"/>
    <n v="0"/>
    <x v="0"/>
    <d v="2024-03-31T00:00:00"/>
    <s v="H"/>
    <s v="EUR"/>
    <n v="-36088.730000000003"/>
    <n v="-7261.4599891345906"/>
  </r>
  <r>
    <x v="128"/>
    <s v="284323"/>
    <s v="RO10"/>
    <s v="2023"/>
    <s v="KN"/>
    <s v="9"/>
    <s v="91000213"/>
    <s v="8483693"/>
    <d v="2023-12-22T00:00:00"/>
    <d v="2023-12-22T00:00:00"/>
    <n v="0"/>
    <x v="0"/>
    <d v="2024-03-31T00:00:00"/>
    <s v="H"/>
    <s v="EUR"/>
    <n v="-83081.289999999994"/>
    <n v="-16716.893700074448"/>
  </r>
  <r>
    <x v="128"/>
    <s v="284323"/>
    <s v="RO10"/>
    <s v="2023"/>
    <s v="KN"/>
    <s v="9"/>
    <s v="91000214"/>
    <s v="8483308"/>
    <d v="2023-12-14T00:00:00"/>
    <d v="2023-12-14T00:00:00"/>
    <n v="0"/>
    <x v="0"/>
    <d v="2024-03-31T00:00:00"/>
    <s v="H"/>
    <s v="EUR"/>
    <n v="-2636.22"/>
    <n v="-530.4372321374675"/>
  </r>
  <r>
    <x v="128"/>
    <s v="284323"/>
    <s v="RO10"/>
    <s v="2023"/>
    <s v="KN"/>
    <s v="9"/>
    <s v="91000215"/>
    <s v="8483503"/>
    <d v="2023-12-19T00:00:00"/>
    <d v="2023-12-19T00:00:00"/>
    <n v="0"/>
    <x v="0"/>
    <d v="2024-03-31T00:00:00"/>
    <s v="H"/>
    <s v="EUR"/>
    <n v="-206299.43"/>
    <n v="-41509.774844564279"/>
  </r>
  <r>
    <x v="128"/>
    <s v="284323"/>
    <s v="RO10"/>
    <s v="2023"/>
    <s v="KN"/>
    <s v="9"/>
    <s v="91000222"/>
    <s v="8483789"/>
    <d v="2023-12-27T00:00:00"/>
    <d v="2023-12-27T00:00:00"/>
    <n v="0"/>
    <x v="0"/>
    <d v="2024-03-31T00:00:00"/>
    <s v="H"/>
    <s v="EUR"/>
    <n v="-232.57"/>
    <n v="-46.795710175255032"/>
  </r>
  <r>
    <x v="128"/>
    <s v="284323"/>
    <s v="RO10"/>
    <s v="2023"/>
    <s v="KN"/>
    <s v="9"/>
    <s v="91000313"/>
    <s v="8482959"/>
    <d v="2023-12-06T00:00:00"/>
    <d v="2023-12-06T00:00:00"/>
    <n v="0"/>
    <x v="0"/>
    <d v="2024-03-31T00:00:00"/>
    <s v="H"/>
    <s v="EUR"/>
    <n v="-59307.37"/>
    <n v="-11933.31254149983"/>
  </r>
  <r>
    <x v="128"/>
    <s v="284323"/>
    <s v="RO10"/>
    <s v="2023"/>
    <s v="KN"/>
    <s v="9"/>
    <s v="91000454"/>
    <s v="8484021"/>
    <d v="2023-12-28T00:00:00"/>
    <d v="2023-12-28T00:00:00"/>
    <n v="0"/>
    <x v="0"/>
    <d v="2024-03-31T00:00:00"/>
    <s v="H"/>
    <s v="EUR"/>
    <n v="-397.76"/>
    <n v="-80.033803497052247"/>
  </r>
  <r>
    <x v="128"/>
    <s v="284323"/>
    <s v="RO10"/>
    <s v="2023"/>
    <s v="KN"/>
    <s v="9"/>
    <s v="91000246"/>
    <s v="8483503"/>
    <d v="2023-12-19T00:00:00"/>
    <d v="2023-12-19T00:00:00"/>
    <n v="0"/>
    <x v="0"/>
    <d v="2024-03-31T00:00:00"/>
    <s v="H"/>
    <s v="EUR"/>
    <n v="-206299.43"/>
    <n v="-41509.774844564279"/>
  </r>
  <r>
    <x v="128"/>
    <s v="284323"/>
    <s v="RO10"/>
    <s v="2023"/>
    <s v="KN"/>
    <s v="9"/>
    <s v="91000245"/>
    <s v="8483789"/>
    <d v="2023-12-27T00:00:00"/>
    <d v="2023-12-27T00:00:00"/>
    <n v="0"/>
    <x v="0"/>
    <d v="2024-03-31T00:00:00"/>
    <s v="H"/>
    <s v="EUR"/>
    <n v="-232.57"/>
    <n v="-46.795710175255032"/>
  </r>
  <r>
    <x v="128"/>
    <s v="284323"/>
    <s v="RO10"/>
    <s v="2023"/>
    <s v="KN"/>
    <s v="12"/>
    <s v="91002562"/>
    <s v="8490226"/>
    <d v="2024-03-06T00:00:00"/>
    <d v="2024-03-06T00:00:00"/>
    <n v="-91"/>
    <x v="0"/>
    <d v="2024-06-30T00:00:00"/>
    <s v="H"/>
    <s v="EUR"/>
    <n v="-283855.73"/>
    <n v="-57114.978168574817"/>
  </r>
  <r>
    <x v="128"/>
    <s v="284323"/>
    <s v="RO10"/>
    <s v="2023"/>
    <s v="KN"/>
    <s v="12"/>
    <s v="91002564"/>
    <s v="8490753"/>
    <d v="2024-03-13T00:00:00"/>
    <d v="2024-03-13T00:00:00"/>
    <n v="-91"/>
    <x v="0"/>
    <d v="2024-06-30T00:00:00"/>
    <s v="H"/>
    <s v="EUR"/>
    <n v="-34090.06"/>
    <n v="-6859.3050161975088"/>
  </r>
  <r>
    <x v="128"/>
    <s v="284323"/>
    <s v="RO10"/>
    <s v="2023"/>
    <s v="KN"/>
    <s v="12"/>
    <s v="91002796"/>
    <s v="8491016"/>
    <d v="2024-03-18T00:00:00"/>
    <d v="2024-03-18T00:00:00"/>
    <n v="-91"/>
    <x v="0"/>
    <d v="2024-06-30T00:00:00"/>
    <s v="H"/>
    <s v="EUR"/>
    <n v="-48464.33"/>
    <n v="-9751.5704541338855"/>
  </r>
  <r>
    <x v="128"/>
    <s v="284323"/>
    <s v="RO10"/>
    <s v="2023"/>
    <s v="KN"/>
    <s v="12"/>
    <s v="91002565"/>
    <s v="8490882"/>
    <d v="2024-03-15T00:00:00"/>
    <d v="2024-03-15T00:00:00"/>
    <n v="-91"/>
    <x v="0"/>
    <d v="2024-06-30T00:00:00"/>
    <s v="H"/>
    <s v="EUR"/>
    <n v="-7044.2"/>
    <n v="-1417.3725829493551"/>
  </r>
  <r>
    <x v="128"/>
    <s v="284323"/>
    <s v="RO10"/>
    <s v="2023"/>
    <s v="KN"/>
    <s v="12"/>
    <s v="91003301"/>
    <s v="8491833"/>
    <d v="2024-03-27T00:00:00"/>
    <d v="2024-03-27T00:00:00"/>
    <n v="-91"/>
    <x v="0"/>
    <d v="2024-06-30T00:00:00"/>
    <s v="H"/>
    <s v="EUR"/>
    <n v="-522942.31"/>
    <n v="-105221.89782490593"/>
  </r>
  <r>
    <x v="128"/>
    <s v="284323"/>
    <s v="RO10"/>
    <s v="2023"/>
    <s v="KR"/>
    <s v="9"/>
    <s v="92000014"/>
    <s v="8483503"/>
    <d v="2023-12-19T00:00:00"/>
    <d v="2023-12-19T00:00:00"/>
    <n v="0"/>
    <x v="0"/>
    <d v="2024-03-31T00:00:00"/>
    <s v="H"/>
    <s v="EUR"/>
    <n v="206299.43"/>
    <n v="41509.774844564279"/>
  </r>
  <r>
    <x v="128"/>
    <s v="284323"/>
    <s v="RO10"/>
    <s v="2023"/>
    <s v="ZA"/>
    <s v="8"/>
    <s v="200002086"/>
    <s v="9013386"/>
    <d v="2023-10-19T00:00:00"/>
    <d v="2023-11-30T00:00:00"/>
    <n v="60"/>
    <x v="1"/>
    <d v="2024-01-31T00:00:00"/>
    <s v="H"/>
    <s v="EUR"/>
    <n v="7210.27"/>
    <n v="1450.7877422080928"/>
  </r>
  <r>
    <x v="128"/>
    <s v="284323"/>
    <s v="RO10"/>
    <s v="2023"/>
    <s v="KR"/>
    <s v="9"/>
    <s v="92000013"/>
    <s v="8483789"/>
    <d v="2023-12-27T00:00:00"/>
    <d v="2023-12-27T00:00:00"/>
    <n v="0"/>
    <x v="0"/>
    <d v="2024-03-31T00:00:00"/>
    <s v="H"/>
    <s v="EUR"/>
    <n v="232.57"/>
    <n v="46.795710175255032"/>
  </r>
  <r>
    <x v="128"/>
    <s v="284323"/>
    <s v="RO10"/>
    <s v="2023"/>
    <s v="KR"/>
    <s v="10"/>
    <s v="92000061"/>
    <s v="9013549"/>
    <d v="2024-01-22T00:00:00"/>
    <d v="2024-01-22T00:00:00"/>
    <n v="-30"/>
    <x v="0"/>
    <d v="2024-04-30T00:00:00"/>
    <s v="H"/>
    <s v="EUR"/>
    <n v="821.19"/>
    <n v="165.23270085917224"/>
  </r>
  <r>
    <x v="129"/>
    <s v="283054"/>
    <s v="RO10"/>
    <s v="2023"/>
    <s v="KN"/>
    <s v="12"/>
    <s v="91003000"/>
    <s v="565158"/>
    <d v="2024-03-11T00:00:00"/>
    <d v="2024-03-11T00:00:00"/>
    <n v="-40"/>
    <x v="0"/>
    <d v="2024-05-10T00:00:00"/>
    <s v="H"/>
    <s v="EUR"/>
    <n v="-8374.44"/>
    <n v="-1685.0318919897786"/>
  </r>
  <r>
    <x v="129"/>
    <s v="283054"/>
    <s v="RO10"/>
    <s v="2023"/>
    <s v="KN"/>
    <s v="12"/>
    <s v="91003001"/>
    <s v="565159"/>
    <d v="2024-03-11T00:00:00"/>
    <d v="2024-03-11T00:00:00"/>
    <n v="-40"/>
    <x v="0"/>
    <d v="2024-05-10T00:00:00"/>
    <s v="H"/>
    <s v="EUR"/>
    <n v="-19555.29"/>
    <n v="-3934.7451658987106"/>
  </r>
  <r>
    <x v="129"/>
    <s v="283054"/>
    <s v="RO10"/>
    <s v="2023"/>
    <s v="KN"/>
    <s v="9"/>
    <s v="91000344"/>
    <s v="562723"/>
    <d v="2023-12-11T00:00:00"/>
    <d v="2023-12-11T00:00:00"/>
    <n v="51"/>
    <x v="1"/>
    <d v="2024-02-09T00:00:00"/>
    <s v="H"/>
    <s v="EUR"/>
    <n v="-161127.35"/>
    <n v="-32420.642266443992"/>
  </r>
  <r>
    <x v="129"/>
    <s v="283054"/>
    <s v="RO10"/>
    <s v="2023"/>
    <s v="KN"/>
    <s v="9"/>
    <s v="91000352"/>
    <s v="562723"/>
    <d v="2023-12-11T00:00:00"/>
    <d v="2023-12-11T00:00:00"/>
    <n v="51"/>
    <x v="1"/>
    <d v="2024-02-09T00:00:00"/>
    <s v="H"/>
    <s v="EUR"/>
    <n v="-161224.66"/>
    <n v="-32440.222137266344"/>
  </r>
  <r>
    <x v="129"/>
    <s v="283054"/>
    <s v="RO10"/>
    <s v="2023"/>
    <s v="KN"/>
    <s v="9"/>
    <s v="91000343"/>
    <s v="562724"/>
    <d v="2023-12-11T00:00:00"/>
    <d v="2023-12-11T00:00:00"/>
    <n v="51"/>
    <x v="1"/>
    <d v="2024-02-09T00:00:00"/>
    <s v="H"/>
    <s v="EUR"/>
    <n v="-8365.69"/>
    <n v="-1683.2712931849737"/>
  </r>
  <r>
    <x v="129"/>
    <s v="283054"/>
    <s v="RO10"/>
    <s v="2023"/>
    <s v="KN"/>
    <s v="9"/>
    <s v="91000353"/>
    <s v="562724"/>
    <d v="2023-12-11T00:00:00"/>
    <d v="2023-12-11T00:00:00"/>
    <n v="51"/>
    <x v="1"/>
    <d v="2024-02-09T00:00:00"/>
    <s v="H"/>
    <s v="EUR"/>
    <n v="-8365.69"/>
    <n v="-1683.2712931849737"/>
  </r>
  <r>
    <x v="129"/>
    <s v="283054"/>
    <s v="RO10"/>
    <s v="2023"/>
    <s v="KN"/>
    <s v="9"/>
    <s v="91000342"/>
    <s v="562725"/>
    <d v="2023-12-11T00:00:00"/>
    <d v="2023-12-11T00:00:00"/>
    <n v="51"/>
    <x v="1"/>
    <d v="2024-02-09T00:00:00"/>
    <s v="H"/>
    <s v="EUR"/>
    <n v="-20161.16"/>
    <n v="-4056.6530513692428"/>
  </r>
  <r>
    <x v="129"/>
    <s v="283054"/>
    <s v="RO10"/>
    <s v="2023"/>
    <s v="KN"/>
    <s v="9"/>
    <s v="91000354"/>
    <s v="562725"/>
    <d v="2023-12-11T00:00:00"/>
    <d v="2023-12-11T00:00:00"/>
    <n v="51"/>
    <x v="1"/>
    <d v="2024-02-09T00:00:00"/>
    <s v="H"/>
    <s v="EUR"/>
    <n v="-20161.16"/>
    <n v="-4056.6530513692428"/>
  </r>
  <r>
    <x v="129"/>
    <s v="283054"/>
    <s v="RO10"/>
    <s v="2023"/>
    <s v="KN"/>
    <s v="12"/>
    <s v="91002527"/>
    <s v="564998"/>
    <d v="2024-03-04T00:00:00"/>
    <d v="2024-03-04T00:00:00"/>
    <n v="-33"/>
    <x v="0"/>
    <d v="2024-05-03T00:00:00"/>
    <s v="H"/>
    <s v="EUR"/>
    <n v="-19555.29"/>
    <n v="-3934.7451658987106"/>
  </r>
  <r>
    <x v="129"/>
    <s v="283054"/>
    <s v="RO10"/>
    <s v="2023"/>
    <s v="KN"/>
    <s v="12"/>
    <s v="91002528"/>
    <s v="564997"/>
    <d v="2024-03-04T00:00:00"/>
    <d v="2024-03-04T00:00:00"/>
    <n v="-33"/>
    <x v="0"/>
    <d v="2024-05-03T00:00:00"/>
    <s v="H"/>
    <s v="EUR"/>
    <n v="-4187.22"/>
    <n v="-842.51594599488931"/>
  </r>
  <r>
    <x v="129"/>
    <s v="283054"/>
    <s v="RO10"/>
    <s v="2023"/>
    <s v="KR"/>
    <s v="9"/>
    <s v="92000025"/>
    <s v="562723"/>
    <d v="2023-12-11T00:00:00"/>
    <d v="2023-12-11T00:00:00"/>
    <n v="51"/>
    <x v="1"/>
    <d v="2024-02-09T00:00:00"/>
    <s v="H"/>
    <s v="EUR"/>
    <n v="161127.35"/>
    <n v="32420.642266443992"/>
  </r>
  <r>
    <x v="129"/>
    <s v="283054"/>
    <s v="RO10"/>
    <s v="2023"/>
    <s v="KR"/>
    <s v="9"/>
    <s v="92000027"/>
    <s v="562723"/>
    <d v="2023-12-11T00:00:00"/>
    <d v="2023-12-11T00:00:00"/>
    <n v="51"/>
    <x v="1"/>
    <d v="2024-02-09T00:00:00"/>
    <s v="H"/>
    <s v="EUR"/>
    <n v="161127.35"/>
    <n v="32420.642266443992"/>
  </r>
  <r>
    <x v="129"/>
    <s v="283054"/>
    <s v="RO10"/>
    <s v="2023"/>
    <s v="KR"/>
    <s v="9"/>
    <s v="92000024"/>
    <s v="562724"/>
    <d v="2023-12-11T00:00:00"/>
    <d v="2023-12-11T00:00:00"/>
    <n v="51"/>
    <x v="1"/>
    <d v="2024-02-09T00:00:00"/>
    <s v="H"/>
    <s v="EUR"/>
    <n v="8360.64"/>
    <n v="1682.2551761604859"/>
  </r>
  <r>
    <x v="129"/>
    <s v="283054"/>
    <s v="RO10"/>
    <s v="2023"/>
    <s v="KR"/>
    <s v="9"/>
    <s v="92000028"/>
    <s v="562724"/>
    <d v="2023-12-11T00:00:00"/>
    <d v="2023-12-11T00:00:00"/>
    <n v="51"/>
    <x v="1"/>
    <d v="2024-02-09T00:00:00"/>
    <s v="H"/>
    <s v="EUR"/>
    <n v="8365.69"/>
    <n v="1683.2712931849737"/>
  </r>
  <r>
    <x v="129"/>
    <s v="283054"/>
    <s v="RO10"/>
    <s v="2023"/>
    <s v="KR"/>
    <s v="9"/>
    <s v="92000023"/>
    <s v="562725"/>
    <d v="2023-12-11T00:00:00"/>
    <d v="2023-12-11T00:00:00"/>
    <n v="51"/>
    <x v="1"/>
    <d v="2024-02-09T00:00:00"/>
    <s v="H"/>
    <s v="EUR"/>
    <n v="20148.990000000002"/>
    <n v="4054.2043099458747"/>
  </r>
  <r>
    <x v="129"/>
    <s v="283054"/>
    <s v="RO10"/>
    <s v="2023"/>
    <s v="KR"/>
    <s v="9"/>
    <s v="92000029"/>
    <s v="562725"/>
    <d v="2023-12-11T00:00:00"/>
    <d v="2023-12-11T00:00:00"/>
    <n v="51"/>
    <x v="1"/>
    <d v="2024-02-09T00:00:00"/>
    <s v="H"/>
    <s v="EUR"/>
    <n v="20161.16"/>
    <n v="4056.6530513692428"/>
  </r>
  <r>
    <x v="130"/>
    <s v="285696"/>
    <s v="RO10"/>
    <s v="2023"/>
    <s v="KN"/>
    <s v="12"/>
    <s v="91002533"/>
    <s v="48695"/>
    <d v="2024-03-14T00:00:00"/>
    <d v="2024-03-14T00:00:00"/>
    <n v="-13"/>
    <x v="0"/>
    <d v="2024-04-13T00:00:00"/>
    <s v="H"/>
    <s v="EUR"/>
    <n v="-175.01"/>
    <n v="-35.213988209018289"/>
  </r>
  <r>
    <x v="131"/>
    <s v="283105"/>
    <s v="RO10"/>
    <s v="2023"/>
    <s v="KN"/>
    <s v="10"/>
    <s v="91001404"/>
    <s v="122"/>
    <d v="2024-01-25T00:00:00"/>
    <d v="2024-01-25T00:00:00"/>
    <n v="36"/>
    <x v="1"/>
    <d v="2024-02-24T00:00:00"/>
    <s v="H"/>
    <s v="EUR"/>
    <n v="-167416.19"/>
    <n v="-33686.027887885066"/>
  </r>
  <r>
    <x v="131"/>
    <s v="283105"/>
    <s v="RO10"/>
    <s v="2023"/>
    <s v="KN"/>
    <s v="10"/>
    <s v="91001405"/>
    <s v="1221"/>
    <d v="2024-01-25T00:00:00"/>
    <d v="2024-01-25T00:00:00"/>
    <n v="66"/>
    <x v="2"/>
    <d v="2024-01-25T00:00:00"/>
    <s v="S"/>
    <s v="EUR"/>
    <n v="-33483.24"/>
    <n v="-6737.2059799995968"/>
  </r>
  <r>
    <x v="131"/>
    <s v="283105"/>
    <s v="RO10"/>
    <s v="2023"/>
    <s v="ZA"/>
    <s v="8"/>
    <s v="200002029"/>
    <s v="653"/>
    <d v="2023-04-26T00:00:00"/>
    <d v="2023-11-30T00:00:00"/>
    <n v="340"/>
    <x v="3"/>
    <d v="2023-04-26T00:00:00"/>
    <s v="S"/>
    <s v="EUR"/>
    <n v="33455.65"/>
    <n v="6731.6545604539333"/>
  </r>
  <r>
    <x v="131"/>
    <s v="283105"/>
    <s v="RO10"/>
    <s v="2023"/>
    <s v="KN"/>
    <s v="10"/>
    <s v="91001405"/>
    <s v="1221"/>
    <d v="2024-01-25T00:00:00"/>
    <d v="2024-01-25T00:00:00"/>
    <n v="66"/>
    <x v="2"/>
    <d v="2024-01-25T00:00:00"/>
    <s v="H"/>
    <s v="EUR"/>
    <n v="33483.24"/>
    <n v="6737.2059799995968"/>
  </r>
  <r>
    <x v="132"/>
    <s v="284244"/>
    <s v="RO10"/>
    <s v="2023"/>
    <s v="KN"/>
    <s v="12"/>
    <s v="91003296"/>
    <s v="7424-04205"/>
    <d v="2024-03-19T00:00:00"/>
    <d v="2024-03-19T00:00:00"/>
    <n v="12"/>
    <x v="1"/>
    <d v="2024-03-19T00:00:00"/>
    <s v="H"/>
    <s v="EUR"/>
    <n v="-3728.63"/>
    <n v="-750.24245960683311"/>
  </r>
  <r>
    <x v="132"/>
    <s v="284244"/>
    <s v="RO10"/>
    <s v="2023"/>
    <s v="KN"/>
    <s v="12"/>
    <s v="91002574"/>
    <s v="3781"/>
    <d v="2024-03-11T00:00:00"/>
    <d v="2024-03-11T00:00:00"/>
    <n v="-10"/>
    <x v="0"/>
    <d v="2024-04-10T00:00:00"/>
    <s v="H"/>
    <s v="EUR"/>
    <n v="-3182.61"/>
    <n v="-640.37706996116628"/>
  </r>
  <r>
    <x v="132"/>
    <s v="284244"/>
    <s v="RO10"/>
    <s v="2023"/>
    <s v="KN"/>
    <s v="12"/>
    <s v="91001950"/>
    <s v="742403255"/>
    <d v="2024-03-01T00:00:00"/>
    <d v="2024-03-01T00:00:00"/>
    <n v="0"/>
    <x v="0"/>
    <d v="2024-03-31T00:00:00"/>
    <s v="H"/>
    <s v="EUR"/>
    <n v="-2317.94"/>
    <n v="-466.39570212680337"/>
  </r>
  <r>
    <x v="132"/>
    <s v="284244"/>
    <s v="RO10"/>
    <s v="2023"/>
    <s v="KN"/>
    <s v="12"/>
    <s v="91002140"/>
    <s v="742403532"/>
    <d v="2024-03-06T00:00:00"/>
    <d v="2024-03-06T00:00:00"/>
    <n v="-5"/>
    <x v="0"/>
    <d v="2024-04-05T00:00:00"/>
    <s v="H"/>
    <s v="EUR"/>
    <n v="-2319.29"/>
    <n v="-466.66733737097326"/>
  </r>
  <r>
    <x v="132"/>
    <s v="284244"/>
    <s v="RO10"/>
    <s v="2023"/>
    <s v="KN"/>
    <s v="12"/>
    <s v="91002700"/>
    <s v="4409"/>
    <d v="2024-03-21T00:00:00"/>
    <d v="2024-03-21T00:00:00"/>
    <n v="-20"/>
    <x v="0"/>
    <d v="2024-04-20T00:00:00"/>
    <s v="H"/>
    <s v="EUR"/>
    <n v="-10809.28"/>
    <n v="-2174.9491941487759"/>
  </r>
  <r>
    <x v="133"/>
    <s v="150020"/>
    <s v="RO10"/>
    <s v="2023"/>
    <s v="ZA"/>
    <s v="8"/>
    <s v="200001257"/>
    <s v="0905190"/>
    <d v="2020-12-02T00:00:00"/>
    <d v="2023-11-30T00:00:00"/>
    <n v="1215"/>
    <x v="5"/>
    <d v="2020-12-02T00:00:00"/>
    <s v="H"/>
    <s v="EUR"/>
    <n v="-18387.18"/>
    <n v="-3699.7082436266323"/>
  </r>
  <r>
    <x v="133"/>
    <s v="150020"/>
    <s v="RO10"/>
    <s v="2023"/>
    <s v="ZA"/>
    <s v="8"/>
    <s v="200002015"/>
    <s v="905190"/>
    <d v="2020-05-01T00:00:00"/>
    <d v="2023-11-30T00:00:00"/>
    <n v="1430"/>
    <x v="5"/>
    <d v="2020-05-01T00:00:00"/>
    <s v="H"/>
    <s v="EUR"/>
    <n v="-13056.7"/>
    <n v="-2627.1554759653113"/>
  </r>
  <r>
    <x v="134"/>
    <s v="285357"/>
    <s v="RO10"/>
    <s v="2023"/>
    <s v="KN"/>
    <s v="11"/>
    <s v="91002395"/>
    <s v="273/2023"/>
    <d v="2023-10-16T00:00:00"/>
    <d v="2024-02-01T00:00:00"/>
    <n v="167"/>
    <x v="3"/>
    <d v="2023-10-16T00:00:00"/>
    <s v="H"/>
    <s v="EUR"/>
    <n v="-953.18"/>
    <n v="-191.79057928730958"/>
  </r>
  <r>
    <x v="134"/>
    <s v="285357"/>
    <s v="RO10"/>
    <s v="2023"/>
    <s v="KN"/>
    <s v="12"/>
    <s v="91003311"/>
    <s v="273-2023"/>
    <d v="2023-10-16T00:00:00"/>
    <d v="2024-03-01T00:00:00"/>
    <n v="167"/>
    <x v="3"/>
    <d v="2023-10-16T00:00:00"/>
    <s v="H"/>
    <s v="EUR"/>
    <n v="-954.14"/>
    <n v="-191.9837421276082"/>
  </r>
  <r>
    <x v="135"/>
    <s v="282388"/>
    <s v="RO10"/>
    <s v="2023"/>
    <s v="KN"/>
    <s v="12"/>
    <s v="91003055"/>
    <s v="82"/>
    <d v="2024-03-20T00:00:00"/>
    <d v="2024-03-20T00:00:00"/>
    <n v="-19"/>
    <x v="0"/>
    <d v="2024-04-19T00:00:00"/>
    <s v="H"/>
    <s v="EUR"/>
    <n v="-410.86"/>
    <n v="-82.669671421960203"/>
  </r>
  <r>
    <x v="136"/>
    <s v="285566"/>
    <s v="RO10"/>
    <s v="2023"/>
    <s v="KN"/>
    <s v="12"/>
    <s v="91003021"/>
    <s v="2404327"/>
    <d v="2024-03-28T00:00:00"/>
    <d v="2024-03-28T00:00:00"/>
    <n v="-26"/>
    <x v="0"/>
    <d v="2024-04-26T00:00:00"/>
    <s v="H"/>
    <s v="RON"/>
    <n v="-593.21"/>
    <n v="-119.36055051409485"/>
  </r>
  <r>
    <x v="136"/>
    <s v="285566"/>
    <s v="RO10"/>
    <s v="2023"/>
    <s v="KN"/>
    <s v="12"/>
    <s v="91002090"/>
    <s v="2402890"/>
    <d v="2024-03-01T00:00:00"/>
    <d v="2024-03-01T00:00:00"/>
    <n v="-1"/>
    <x v="0"/>
    <d v="2024-04-01T00:00:00"/>
    <s v="H"/>
    <s v="RON"/>
    <n v="-1448.72"/>
    <n v="-291.49882291394192"/>
  </r>
  <r>
    <x v="136"/>
    <s v="285566"/>
    <s v="RO10"/>
    <s v="2023"/>
    <s v="KN"/>
    <s v="11"/>
    <s v="91001361"/>
    <s v="2401877"/>
    <d v="2024-02-12T00:00:00"/>
    <d v="2024-02-12T00:00:00"/>
    <n v="18"/>
    <x v="1"/>
    <d v="2024-03-13T00:00:00"/>
    <s v="H"/>
    <s v="RON"/>
    <n v="-411.32"/>
    <n v="-82.762228616269951"/>
  </r>
  <r>
    <x v="136"/>
    <s v="285566"/>
    <s v="RO10"/>
    <s v="2023"/>
    <s v="KN"/>
    <s v="11"/>
    <s v="91001579"/>
    <s v="2402384"/>
    <d v="2024-02-21T00:00:00"/>
    <d v="2024-02-21T00:00:00"/>
    <n v="9"/>
    <x v="1"/>
    <d v="2024-03-22T00:00:00"/>
    <s v="H"/>
    <s v="RON"/>
    <n v="-1117.8599999999999"/>
    <n v="-224.92605485019817"/>
  </r>
  <r>
    <x v="136"/>
    <s v="285566"/>
    <s v="RO10"/>
    <s v="2023"/>
    <s v="KN"/>
    <s v="11"/>
    <s v="91001627"/>
    <s v="2402531"/>
    <d v="2024-02-23T00:00:00"/>
    <d v="2024-02-23T00:00:00"/>
    <n v="6"/>
    <x v="1"/>
    <d v="2024-03-25T00:00:00"/>
    <s v="H"/>
    <s v="RON"/>
    <n v="-352.34"/>
    <n v="-70.894786615424849"/>
  </r>
  <r>
    <x v="136"/>
    <s v="285566"/>
    <s v="RO10"/>
    <s v="2023"/>
    <s v="KN"/>
    <s v="12"/>
    <s v="91002415"/>
    <s v="2402959"/>
    <d v="2024-03-04T00:00:00"/>
    <d v="2024-03-04T00:00:00"/>
    <n v="-3"/>
    <x v="0"/>
    <d v="2024-04-03T00:00:00"/>
    <s v="H"/>
    <s v="RON"/>
    <n v="-94.98"/>
    <n v="-19.111048512042498"/>
  </r>
  <r>
    <x v="137"/>
    <s v="285482"/>
    <s v="RO10"/>
    <s v="2023"/>
    <s v="KN"/>
    <s v="10"/>
    <s v="91001402"/>
    <s v="45351"/>
    <d v="2024-01-31T00:00:00"/>
    <d v="2024-01-31T00:00:00"/>
    <n v="60"/>
    <x v="1"/>
    <d v="2024-01-31T00:00:00"/>
    <s v="S"/>
    <s v="RON"/>
    <n v="-4337.71"/>
    <n v="-872.79623332461415"/>
  </r>
  <r>
    <x v="137"/>
    <s v="285482"/>
    <s v="RO10"/>
    <s v="2023"/>
    <s v="KN"/>
    <s v="12"/>
    <s v="91003158"/>
    <s v="4964"/>
    <d v="2024-03-31T00:00:00"/>
    <d v="2024-03-31T00:00:00"/>
    <n v="0"/>
    <x v="0"/>
    <d v="2024-03-31T00:00:00"/>
    <s v="H"/>
    <s v="RON"/>
    <n v="-6131.12"/>
    <n v="-1233.6505764703516"/>
  </r>
  <r>
    <x v="137"/>
    <s v="285482"/>
    <s v="RO10"/>
    <s v="2023"/>
    <s v="KN"/>
    <s v="12"/>
    <s v="91003159"/>
    <s v="4964"/>
    <d v="2024-03-31T00:00:00"/>
    <d v="2024-03-31T00:00:00"/>
    <n v="0"/>
    <x v="0"/>
    <d v="2024-03-31T00:00:00"/>
    <s v="H"/>
    <s v="RON"/>
    <n v="6131.12"/>
    <n v="1233.6505764703516"/>
  </r>
  <r>
    <x v="137"/>
    <s v="285482"/>
    <s v="RO10"/>
    <s v="2023"/>
    <s v="KN"/>
    <s v="12"/>
    <s v="91003159"/>
    <s v="4964"/>
    <d v="2024-03-31T00:00:00"/>
    <d v="2024-03-31T00:00:00"/>
    <n v="0"/>
    <x v="0"/>
    <d v="2024-03-31T00:00:00"/>
    <s v="S"/>
    <s v="RON"/>
    <n v="-5152.2"/>
    <n v="-1036.6808185275356"/>
  </r>
  <r>
    <x v="137"/>
    <s v="285482"/>
    <s v="RO10"/>
    <s v="2023"/>
    <s v="KN"/>
    <s v="12"/>
    <s v="91003235"/>
    <s v="2007"/>
    <d v="2024-03-12T00:00:00"/>
    <d v="2024-03-12T00:00:00"/>
    <n v="19"/>
    <x v="1"/>
    <d v="2024-03-12T00:00:00"/>
    <s v="H"/>
    <s v="RON"/>
    <n v="-272.39999999999998"/>
    <n v="-54.80995593472705"/>
  </r>
  <r>
    <x v="137"/>
    <s v="285482"/>
    <s v="RO10"/>
    <s v="2023"/>
    <s v="KN"/>
    <s v="12"/>
    <s v="91003236"/>
    <s v="89"/>
    <d v="2024-03-12T00:00:00"/>
    <d v="2024-03-12T00:00:00"/>
    <n v="19"/>
    <x v="1"/>
    <d v="2024-03-12T00:00:00"/>
    <s v="H"/>
    <s v="RON"/>
    <n v="-99.97"/>
    <n v="-20.115092859011249"/>
  </r>
  <r>
    <x v="137"/>
    <s v="285482"/>
    <s v="RO10"/>
    <s v="2023"/>
    <s v="SK"/>
    <s v="12"/>
    <s v="1300000104"/>
    <s v=""/>
    <d v="2024-03-12T00:00:00"/>
    <d v="2024-03-12T00:00:00"/>
    <n v="19"/>
    <x v="1"/>
    <d v="2024-03-12T00:00:00"/>
    <s v="S"/>
    <s v="RON"/>
    <n v="99.97"/>
    <n v="20.115092859011249"/>
  </r>
  <r>
    <x v="137"/>
    <s v="285482"/>
    <s v="RO10"/>
    <s v="2023"/>
    <s v="SK"/>
    <s v="12"/>
    <s v="1300000108"/>
    <s v=""/>
    <d v="2024-03-12T00:00:00"/>
    <d v="2024-03-12T00:00:00"/>
    <n v="19"/>
    <x v="1"/>
    <d v="2024-03-12T00:00:00"/>
    <s v="S"/>
    <s v="RON"/>
    <n v="272.39999999999998"/>
    <n v="54.80995593472705"/>
  </r>
  <r>
    <x v="137"/>
    <s v="285482"/>
    <s v="RO10"/>
    <s v="2023"/>
    <s v="KN"/>
    <s v="9"/>
    <s v="91000304"/>
    <s v="4323"/>
    <d v="2023-12-31T00:00:00"/>
    <d v="2023-12-31T00:00:00"/>
    <n v="91"/>
    <x v="4"/>
    <d v="2023-12-31T00:00:00"/>
    <s v="S"/>
    <s v="RON"/>
    <n v="-4612.07"/>
    <n v="-928.00056339161745"/>
  </r>
  <r>
    <x v="137"/>
    <s v="285482"/>
    <s v="RO10"/>
    <s v="2023"/>
    <s v="ZA"/>
    <s v="8"/>
    <s v="200001246"/>
    <s v="10477"/>
    <d v="2023-11-23T00:00:00"/>
    <d v="2023-11-30T00:00:00"/>
    <n v="129"/>
    <x v="3"/>
    <d v="2023-11-23T00:00:00"/>
    <s v="S"/>
    <s v="RON"/>
    <n v="8063.18"/>
    <n v="1622.4028652487978"/>
  </r>
  <r>
    <x v="137"/>
    <s v="285482"/>
    <s v="RO10"/>
    <s v="2023"/>
    <s v="ZA"/>
    <s v="8"/>
    <s v="200001249"/>
    <s v="6815"/>
    <d v="2023-03-17T00:00:00"/>
    <d v="2023-11-30T00:00:00"/>
    <n v="380"/>
    <x v="5"/>
    <d v="2023-03-17T00:00:00"/>
    <s v="S"/>
    <s v="RON"/>
    <n v="979.26"/>
    <n v="197.03816978208818"/>
  </r>
  <r>
    <x v="137"/>
    <s v="285482"/>
    <s v="RO10"/>
    <s v="2023"/>
    <s v="KN"/>
    <s v="10"/>
    <s v="91000723"/>
    <s v="11059"/>
    <d v="2024-01-12T00:00:00"/>
    <d v="2024-01-12T00:00:00"/>
    <n v="79"/>
    <x v="2"/>
    <d v="2024-01-12T00:00:00"/>
    <s v="S"/>
    <s v="RON"/>
    <n v="6722.69"/>
    <n v="1352.6811404656028"/>
  </r>
  <r>
    <x v="137"/>
    <s v="285482"/>
    <s v="RO10"/>
    <s v="2023"/>
    <s v="KN"/>
    <s v="11"/>
    <s v="91002108"/>
    <s v="11522"/>
    <d v="2024-02-16T00:00:00"/>
    <d v="2024-02-16T00:00:00"/>
    <n v="44"/>
    <x v="1"/>
    <d v="2024-02-16T00:00:00"/>
    <s v="S"/>
    <s v="RON"/>
    <n v="5882.35"/>
    <n v="1183.5952433650577"/>
  </r>
  <r>
    <x v="138"/>
    <s v="285483"/>
    <s v="RO10"/>
    <s v="2023"/>
    <s v="KN"/>
    <s v="10"/>
    <s v="91001060"/>
    <s v="524"/>
    <d v="2024-01-09T00:00:00"/>
    <d v="2024-01-09T00:00:00"/>
    <n v="82"/>
    <x v="2"/>
    <d v="2024-01-09T00:00:00"/>
    <s v="S"/>
    <s v="RON"/>
    <n v="-80000"/>
    <n v="-16096.903358216463"/>
  </r>
  <r>
    <x v="138"/>
    <s v="285483"/>
    <s v="RO10"/>
    <s v="2023"/>
    <s v="KN"/>
    <s v="10"/>
    <s v="91001230"/>
    <s v="7"/>
    <d v="2024-01-10T00:00:00"/>
    <d v="2024-01-10T00:00:00"/>
    <n v="51"/>
    <x v="1"/>
    <d v="2024-02-09T00:00:00"/>
    <s v="H"/>
    <s v="RON"/>
    <n v="-199920"/>
    <n v="-40226.161492182939"/>
  </r>
  <r>
    <x v="138"/>
    <s v="285483"/>
    <s v="RO10"/>
    <s v="2023"/>
    <s v="KN"/>
    <s v="9"/>
    <s v="91000158"/>
    <s v="94923"/>
    <d v="2023-12-20T00:00:00"/>
    <d v="2023-12-27T00:00:00"/>
    <n v="102"/>
    <x v="4"/>
    <d v="2023-12-20T00:00:00"/>
    <s v="S"/>
    <s v="RON"/>
    <n v="80000"/>
    <n v="16096.903358216463"/>
  </r>
  <r>
    <x v="138"/>
    <s v="285483"/>
    <s v="RO10"/>
    <s v="2023"/>
    <s v="KN"/>
    <s v="10"/>
    <s v="91001060"/>
    <s v="524"/>
    <d v="2024-01-09T00:00:00"/>
    <d v="2024-01-09T00:00:00"/>
    <n v="82"/>
    <x v="2"/>
    <d v="2024-01-09T00:00:00"/>
    <s v="H"/>
    <s v="RON"/>
    <n v="95200"/>
    <n v="19155.31499627759"/>
  </r>
  <r>
    <x v="138"/>
    <s v="285483"/>
    <s v="RO10"/>
    <s v="2023"/>
    <s v="KZ"/>
    <s v="10"/>
    <s v="1500000242"/>
    <s v="10"/>
    <d v="2024-01-16T00:00:00"/>
    <d v="2024-01-16T00:00:00"/>
    <n v="75"/>
    <x v="2"/>
    <d v="2024-01-16T00:00:00"/>
    <s v="S"/>
    <s v="RON"/>
    <n v="104720"/>
    <n v="21070.846495905349"/>
  </r>
  <r>
    <x v="139"/>
    <s v="284776"/>
    <s v="RO10"/>
    <s v="2023"/>
    <s v="KN"/>
    <s v="10"/>
    <s v="91000911"/>
    <s v="44"/>
    <d v="2024-01-05T00:00:00"/>
    <d v="2024-01-05T00:00:00"/>
    <n v="0"/>
    <x v="0"/>
    <d v="2024-03-31T00:00:00"/>
    <s v="H"/>
    <s v="EUR"/>
    <n v="-117352.85"/>
    <n v="-23612.718565765914"/>
  </r>
  <r>
    <x v="140"/>
    <s v="285569"/>
    <s v="RO10"/>
    <s v="2023"/>
    <s v="KN"/>
    <s v="12"/>
    <s v="91002905"/>
    <s v="240338"/>
    <d v="2024-03-21T00:00:00"/>
    <d v="2024-03-21T00:00:00"/>
    <n v="10"/>
    <x v="1"/>
    <d v="2024-03-21T00:00:00"/>
    <s v="H"/>
    <s v="RON"/>
    <n v="-295.95"/>
    <n v="-59.548481860802028"/>
  </r>
  <r>
    <x v="141"/>
    <s v="284517"/>
    <s v="RO10"/>
    <s v="2023"/>
    <s v="KN"/>
    <s v="12"/>
    <s v="91002540"/>
    <s v="39581795"/>
    <d v="2024-03-12T00:00:00"/>
    <d v="2024-03-12T00:00:00"/>
    <n v="-11"/>
    <x v="0"/>
    <d v="2024-04-11T00:00:00"/>
    <s v="H"/>
    <s v="EUR"/>
    <n v="-8657.66"/>
    <n v="-1742.0189541037043"/>
  </r>
  <r>
    <x v="142"/>
    <s v="282693"/>
    <s v="RO10"/>
    <s v="2023"/>
    <s v="KN"/>
    <s v="12"/>
    <s v="91003313"/>
    <s v="28"/>
    <d v="2024-03-13T00:00:00"/>
    <d v="2024-03-13T00:00:00"/>
    <n v="-42"/>
    <x v="0"/>
    <d v="2024-05-12T00:00:00"/>
    <s v="H"/>
    <s v="EUR"/>
    <n v="-42215.25"/>
    <n v="-8494.1849936618437"/>
  </r>
  <r>
    <x v="142"/>
    <s v="282693"/>
    <s v="RO10"/>
    <s v="2023"/>
    <s v="KN"/>
    <s v="12"/>
    <s v="91003315"/>
    <s v="28"/>
    <d v="2024-03-13T00:00:00"/>
    <d v="2024-03-13T00:00:00"/>
    <n v="-42"/>
    <x v="0"/>
    <d v="2024-05-12T00:00:00"/>
    <s v="H"/>
    <s v="EUR"/>
    <n v="-42215.25"/>
    <n v="-8494.1849936618437"/>
  </r>
  <r>
    <x v="142"/>
    <s v="282693"/>
    <s v="RO10"/>
    <s v="2023"/>
    <s v="ZA"/>
    <s v="8"/>
    <s v="200002050"/>
    <s v="12"/>
    <d v="2022-12-20T00:00:00"/>
    <d v="2023-11-30T00:00:00"/>
    <n v="467"/>
    <x v="5"/>
    <d v="2022-12-20T00:00:00"/>
    <s v="S"/>
    <s v="EUR"/>
    <n v="171057.44"/>
    <n v="34418.688504798891"/>
  </r>
  <r>
    <x v="142"/>
    <s v="282693"/>
    <s v="RO10"/>
    <s v="2023"/>
    <s v="ZA"/>
    <s v="8"/>
    <s v="200002022"/>
    <s v="216"/>
    <d v="2023-11-20T00:00:00"/>
    <d v="2023-11-30T00:00:00"/>
    <n v="132"/>
    <x v="3"/>
    <d v="2023-11-20T00:00:00"/>
    <s v="S"/>
    <s v="EUR"/>
    <n v="462451.8"/>
    <n v="93050.524155415595"/>
  </r>
  <r>
    <x v="142"/>
    <s v="282693"/>
    <s v="RO10"/>
    <s v="2023"/>
    <s v="KR"/>
    <s v="12"/>
    <s v="92000210"/>
    <s v="28"/>
    <d v="2024-03-13T00:00:00"/>
    <d v="2024-03-13T00:00:00"/>
    <n v="-42"/>
    <x v="0"/>
    <d v="2024-05-12T00:00:00"/>
    <s v="H"/>
    <s v="EUR"/>
    <n v="42215.25"/>
    <n v="8494.1849936618437"/>
  </r>
  <r>
    <x v="143"/>
    <s v="281936"/>
    <s v="RO10"/>
    <s v="2023"/>
    <s v="KN"/>
    <s v="11"/>
    <s v="91002251"/>
    <s v="12"/>
    <d v="2024-02-29T00:00:00"/>
    <d v="2024-02-29T00:00:00"/>
    <n v="-29"/>
    <x v="0"/>
    <d v="2024-04-29T00:00:00"/>
    <s v="H"/>
    <s v="EUR"/>
    <n v="-3578.4"/>
    <n v="-720.01448721302245"/>
  </r>
  <r>
    <x v="143"/>
    <s v="281936"/>
    <s v="RO10"/>
    <s v="2023"/>
    <s v="ZA"/>
    <s v="8"/>
    <s v="200002021"/>
    <s v="125"/>
    <d v="2023-11-28T00:00:00"/>
    <d v="2023-11-30T00:00:00"/>
    <n v="124"/>
    <x v="3"/>
    <d v="2023-11-28T00:00:00"/>
    <s v="S"/>
    <s v="EUR"/>
    <n v="15365.33"/>
    <n v="3091.6779009638021"/>
  </r>
  <r>
    <x v="143"/>
    <s v="281936"/>
    <s v="RO10"/>
    <s v="2023"/>
    <s v="KN"/>
    <s v="9"/>
    <s v="91000594"/>
    <s v="141 ST AV"/>
    <d v="2023-12-21T00:00:00"/>
    <d v="2023-12-21T00:00:00"/>
    <n v="41"/>
    <x v="1"/>
    <d v="2024-02-19T00:00:00"/>
    <s v="H"/>
    <s v="EUR"/>
    <n v="15357.92"/>
    <n v="3090.1869252902475"/>
  </r>
  <r>
    <x v="143"/>
    <s v="281936"/>
    <s v="RO10"/>
    <s v="2023"/>
    <s v="KN"/>
    <s v="9"/>
    <s v="91000648"/>
    <s v="141"/>
    <d v="2023-12-21T00:00:00"/>
    <d v="2023-12-21T00:00:00"/>
    <n v="406"/>
    <x v="5"/>
    <d v="2023-02-19T00:00:00"/>
    <s v="H"/>
    <s v="EUR"/>
    <n v="-51193.06"/>
    <n v="-10300.62174289221"/>
  </r>
  <r>
    <x v="143"/>
    <s v="281936"/>
    <s v="RO10"/>
    <s v="2023"/>
    <s v="KN"/>
    <s v="9"/>
    <s v="91000594"/>
    <s v="141 ST AV"/>
    <d v="2023-12-21T00:00:00"/>
    <d v="2023-12-21T00:00:00"/>
    <n v="101"/>
    <x v="4"/>
    <d v="2023-12-21T00:00:00"/>
    <s v="S"/>
    <s v="EUR"/>
    <n v="-15357.92"/>
    <n v="-3090.1869252902475"/>
  </r>
  <r>
    <x v="143"/>
    <s v="281936"/>
    <s v="RO10"/>
    <s v="2023"/>
    <s v="KN"/>
    <s v="9"/>
    <s v="91000649"/>
    <s v="137"/>
    <d v="2023-12-15T00:00:00"/>
    <d v="2023-12-15T00:00:00"/>
    <n v="77"/>
    <x v="2"/>
    <d v="2024-01-14T00:00:00"/>
    <s v="H"/>
    <s v="EUR"/>
    <n v="-53697.599999999999"/>
    <n v="-10804.563472102054"/>
  </r>
  <r>
    <x v="143"/>
    <s v="281936"/>
    <s v="RO10"/>
    <s v="2023"/>
    <s v="KN"/>
    <s v="9"/>
    <s v="91000592"/>
    <s v="137 ST AV"/>
    <d v="2023-12-15T00:00:00"/>
    <d v="2023-12-15T00:00:00"/>
    <n v="107"/>
    <x v="4"/>
    <d v="2023-12-15T00:00:00"/>
    <s v="S"/>
    <s v="EUR"/>
    <n v="-16109.28"/>
    <n v="-3241.3690416306163"/>
  </r>
  <r>
    <x v="143"/>
    <s v="281936"/>
    <s v="RO10"/>
    <s v="2023"/>
    <s v="KN"/>
    <s v="12"/>
    <s v="91002910"/>
    <s v="21"/>
    <d v="2024-03-13T00:00:00"/>
    <d v="2024-03-13T00:00:00"/>
    <n v="18"/>
    <x v="1"/>
    <d v="2024-03-13T00:00:00"/>
    <s v="H"/>
    <s v="EUR"/>
    <n v="-77477.399999999994"/>
    <n v="-15589.327753073501"/>
  </r>
  <r>
    <x v="143"/>
    <s v="281936"/>
    <s v="RO10"/>
    <s v="2023"/>
    <s v="ZA"/>
    <s v="8"/>
    <s v="200002019"/>
    <s v="107"/>
    <d v="2023-10-25T00:00:00"/>
    <d v="2023-11-30T00:00:00"/>
    <n v="158"/>
    <x v="3"/>
    <d v="2023-10-25T00:00:00"/>
    <s v="S"/>
    <s v="EUR"/>
    <n v="16111.22"/>
    <n v="3241.759391537053"/>
  </r>
  <r>
    <x v="143"/>
    <s v="281936"/>
    <s v="RO10"/>
    <s v="2023"/>
    <s v="KN"/>
    <s v="9"/>
    <s v="91000592"/>
    <s v="137 ST AV"/>
    <d v="2023-12-15T00:00:00"/>
    <d v="2023-12-15T00:00:00"/>
    <n v="77"/>
    <x v="2"/>
    <d v="2024-01-14T00:00:00"/>
    <s v="H"/>
    <s v="EUR"/>
    <n v="16109.28"/>
    <n v="3241.3690416306163"/>
  </r>
  <r>
    <x v="143"/>
    <s v="281936"/>
    <s v="RO10"/>
    <s v="2023"/>
    <s v="KN"/>
    <s v="12"/>
    <s v="91002910"/>
    <s v="21"/>
    <d v="2024-03-13T00:00:00"/>
    <d v="2024-03-13T00:00:00"/>
    <n v="18"/>
    <x v="1"/>
    <d v="2024-03-13T00:00:00"/>
    <s v="S"/>
    <s v="EUR"/>
    <n v="77477.399999999994"/>
    <n v="15589.327753073501"/>
  </r>
  <r>
    <x v="144"/>
    <s v="283956"/>
    <s v="RO10"/>
    <s v="2023"/>
    <s v="KN"/>
    <s v="11"/>
    <s v="91001759"/>
    <s v="20240031"/>
    <d v="2024-02-29T00:00:00"/>
    <d v="2024-02-29T00:00:00"/>
    <n v="-11"/>
    <x v="0"/>
    <d v="2024-04-11T00:00:00"/>
    <s v="H"/>
    <s v="RON"/>
    <n v="-15236.46"/>
    <n v="-3065.7478017666349"/>
  </r>
  <r>
    <x v="144"/>
    <s v="283956"/>
    <s v="RO10"/>
    <s v="2023"/>
    <s v="KN"/>
    <s v="12"/>
    <s v="91003030"/>
    <s v="20240058"/>
    <d v="2024-03-29T00:00:00"/>
    <d v="2024-03-29T00:00:00"/>
    <n v="-40"/>
    <x v="0"/>
    <d v="2024-05-10T00:00:00"/>
    <s v="H"/>
    <s v="RON"/>
    <n v="-6628.65"/>
    <n v="-1333.7592305680193"/>
  </r>
  <r>
    <x v="144"/>
    <s v="283956"/>
    <s v="RO10"/>
    <s v="2023"/>
    <s v="KD"/>
    <s v="12"/>
    <s v="3500057"/>
    <s v="80020956"/>
    <d v="2024-03-12T00:00:00"/>
    <d v="2024-03-12T00:00:00"/>
    <n v="19"/>
    <x v="1"/>
    <d v="2024-03-12T00:00:00"/>
    <s v="H"/>
    <s v="RON"/>
    <n v="2157.15"/>
    <n v="434.04293848970804"/>
  </r>
  <r>
    <x v="144"/>
    <s v="283956"/>
    <s v="RO10"/>
    <s v="2023"/>
    <s v="KN"/>
    <s v="12"/>
    <s v="91002555"/>
    <s v="20240040"/>
    <d v="2024-03-12T00:00:00"/>
    <d v="2024-03-12T00:00:00"/>
    <n v="-23"/>
    <x v="0"/>
    <d v="2024-04-23T00:00:00"/>
    <s v="H"/>
    <s v="RON"/>
    <n v="-17768.16"/>
    <n v="-3575.1544296665929"/>
  </r>
  <r>
    <x v="144"/>
    <s v="283956"/>
    <s v="RO10"/>
    <s v="2023"/>
    <s v="KD"/>
    <s v="12"/>
    <s v="3500049"/>
    <s v="80020956"/>
    <d v="2024-03-12T00:00:00"/>
    <d v="2024-03-12T00:00:00"/>
    <n v="19"/>
    <x v="1"/>
    <d v="2024-03-12T00:00:00"/>
    <s v="H"/>
    <s v="RON"/>
    <n v="2124.29"/>
    <n v="427.43113543532064"/>
  </r>
  <r>
    <x v="144"/>
    <s v="283956"/>
    <s v="RO10"/>
    <s v="2023"/>
    <s v="KD"/>
    <s v="12"/>
    <s v="3500050"/>
    <s v="80020956"/>
    <d v="2024-03-12T00:00:00"/>
    <d v="2024-03-12T00:00:00"/>
    <n v="19"/>
    <x v="1"/>
    <d v="2024-03-12T00:00:00"/>
    <s v="H"/>
    <s v="RON"/>
    <n v="-2124.29"/>
    <n v="-427.43113543532064"/>
  </r>
  <r>
    <x v="144"/>
    <s v="283956"/>
    <s v="RO10"/>
    <s v="2023"/>
    <s v="KD"/>
    <s v="12"/>
    <s v="3500051"/>
    <s v="80020956"/>
    <d v="2024-03-12T00:00:00"/>
    <d v="2024-03-12T00:00:00"/>
    <n v="19"/>
    <x v="1"/>
    <d v="2024-03-12T00:00:00"/>
    <s v="H"/>
    <s v="RON"/>
    <n v="2157.15"/>
    <n v="434.04293848970804"/>
  </r>
  <r>
    <x v="144"/>
    <s v="283956"/>
    <s v="RO10"/>
    <s v="2023"/>
    <s v="KD"/>
    <s v="12"/>
    <s v="3500052"/>
    <s v="80020956"/>
    <d v="2024-03-12T00:00:00"/>
    <d v="2024-03-12T00:00:00"/>
    <n v="19"/>
    <x v="1"/>
    <d v="2024-03-12T00:00:00"/>
    <s v="H"/>
    <s v="RON"/>
    <n v="-2157.15"/>
    <n v="-434.04293848970804"/>
  </r>
  <r>
    <x v="144"/>
    <s v="283956"/>
    <s v="RO10"/>
    <s v="2023"/>
    <s v="KD"/>
    <s v="12"/>
    <s v="3500053"/>
    <s v="80020956"/>
    <d v="2024-03-12T00:00:00"/>
    <d v="2024-03-12T00:00:00"/>
    <n v="19"/>
    <x v="1"/>
    <d v="2024-03-12T00:00:00"/>
    <s v="H"/>
    <s v="RON"/>
    <n v="2157.14"/>
    <n v="434.04092637678826"/>
  </r>
  <r>
    <x v="144"/>
    <s v="283956"/>
    <s v="RO10"/>
    <s v="2023"/>
    <s v="KD"/>
    <s v="12"/>
    <s v="3500054"/>
    <s v="80020956"/>
    <d v="2024-03-12T00:00:00"/>
    <d v="2024-03-12T00:00:00"/>
    <n v="19"/>
    <x v="1"/>
    <d v="2024-03-12T00:00:00"/>
    <s v="H"/>
    <s v="RON"/>
    <n v="-2157.14"/>
    <n v="-434.04092637678826"/>
  </r>
  <r>
    <x v="144"/>
    <s v="283956"/>
    <s v="RO10"/>
    <s v="2023"/>
    <s v="KD"/>
    <s v="12"/>
    <s v="3500055"/>
    <s v="80020956"/>
    <d v="2024-03-12T00:00:00"/>
    <d v="2024-03-12T00:00:00"/>
    <n v="19"/>
    <x v="1"/>
    <d v="2024-03-12T00:00:00"/>
    <s v="H"/>
    <s v="RON"/>
    <n v="2157.14"/>
    <n v="434.04092637678826"/>
  </r>
  <r>
    <x v="144"/>
    <s v="283956"/>
    <s v="RO10"/>
    <s v="2023"/>
    <s v="KD"/>
    <s v="12"/>
    <s v="3500056"/>
    <s v="80020956"/>
    <d v="2024-03-12T00:00:00"/>
    <d v="2024-03-12T00:00:00"/>
    <n v="19"/>
    <x v="1"/>
    <d v="2024-03-12T00:00:00"/>
    <s v="H"/>
    <s v="RON"/>
    <n v="-2157.14"/>
    <n v="-434.04092637678826"/>
  </r>
  <r>
    <x v="144"/>
    <s v="283956"/>
    <s v="RO10"/>
    <s v="2023"/>
    <s v="KN"/>
    <s v="12"/>
    <s v="91002504"/>
    <s v="20240045"/>
    <d v="2024-03-19T00:00:00"/>
    <d v="2024-03-19T00:00:00"/>
    <n v="-30"/>
    <x v="0"/>
    <d v="2024-04-30T00:00:00"/>
    <s v="H"/>
    <s v="RON"/>
    <n v="-10739.13"/>
    <n v="-2160.8342220165396"/>
  </r>
  <r>
    <x v="144"/>
    <s v="283956"/>
    <s v="RO10"/>
    <s v="2023"/>
    <s v="KN"/>
    <s v="12"/>
    <s v="91002522"/>
    <s v="20240046"/>
    <d v="2024-03-19T00:00:00"/>
    <d v="2024-03-19T00:00:00"/>
    <n v="-30"/>
    <x v="0"/>
    <d v="2024-04-30T00:00:00"/>
    <s v="H"/>
    <s v="RON"/>
    <n v="-4832.6099999999997"/>
    <n v="-972.37570172438075"/>
  </r>
  <r>
    <x v="144"/>
    <s v="283956"/>
    <s v="RO10"/>
    <s v="2023"/>
    <s v="KN"/>
    <s v="12"/>
    <s v="91002521"/>
    <s v="20240047"/>
    <d v="2024-03-20T00:00:00"/>
    <d v="2024-03-20T00:00:00"/>
    <n v="-31"/>
    <x v="0"/>
    <d v="2024-05-01T00:00:00"/>
    <s v="H"/>
    <s v="RON"/>
    <n v="-16655.22"/>
    <n v="-3351.2183343729253"/>
  </r>
  <r>
    <x v="144"/>
    <s v="283956"/>
    <s v="RO10"/>
    <s v="2023"/>
    <s v="KN"/>
    <s v="12"/>
    <s v="91002559"/>
    <s v="20240049"/>
    <d v="2024-03-20T00:00:00"/>
    <d v="2024-03-20T00:00:00"/>
    <n v="-31"/>
    <x v="0"/>
    <d v="2024-05-01T00:00:00"/>
    <s v="H"/>
    <s v="RON"/>
    <n v="-10745.31"/>
    <n v="-2162.0777078009619"/>
  </r>
  <r>
    <x v="144"/>
    <s v="283956"/>
    <s v="RO10"/>
    <s v="2023"/>
    <s v="KN"/>
    <s v="11"/>
    <s v="91001167"/>
    <s v="20240013"/>
    <d v="2024-02-06T00:00:00"/>
    <d v="2024-02-06T00:00:00"/>
    <n v="12"/>
    <x v="1"/>
    <d v="2024-03-19T00:00:00"/>
    <s v="H"/>
    <s v="RON"/>
    <n v="-1611.64"/>
    <n v="-324.28016660294981"/>
  </r>
  <r>
    <x v="144"/>
    <s v="283956"/>
    <s v="RO10"/>
    <s v="2023"/>
    <s v="KN"/>
    <s v="12"/>
    <s v="91002088"/>
    <s v="20240038"/>
    <d v="2024-03-08T00:00:00"/>
    <d v="2024-03-08T00:00:00"/>
    <n v="-19"/>
    <x v="0"/>
    <d v="2024-04-19T00:00:00"/>
    <s v="H"/>
    <s v="RON"/>
    <n v="-6979.1"/>
    <n v="-1404.2737278416066"/>
  </r>
  <r>
    <x v="144"/>
    <s v="283956"/>
    <s v="RO10"/>
    <s v="2023"/>
    <s v="KN"/>
    <s v="12"/>
    <s v="91002557"/>
    <s v="20240034"/>
    <d v="2024-03-05T00:00:00"/>
    <d v="2024-03-05T00:00:00"/>
    <n v="-16"/>
    <x v="0"/>
    <d v="2024-04-16T00:00:00"/>
    <s v="H"/>
    <s v="RON"/>
    <n v="-2268.33"/>
    <n v="-456.41360993178938"/>
  </r>
  <r>
    <x v="144"/>
    <s v="283956"/>
    <s v="RO10"/>
    <s v="2023"/>
    <s v="KN"/>
    <s v="11"/>
    <s v="91001362"/>
    <s v="20240014"/>
    <d v="2024-02-13T00:00:00"/>
    <d v="2024-02-13T00:00:00"/>
    <n v="5"/>
    <x v="1"/>
    <d v="2024-03-26T00:00:00"/>
    <s v="H"/>
    <s v="RON"/>
    <n v="-4298.9399999999996"/>
    <n v="-864.99527153463839"/>
  </r>
  <r>
    <x v="144"/>
    <s v="283956"/>
    <s v="RO10"/>
    <s v="2023"/>
    <s v="KN"/>
    <s v="11"/>
    <s v="91001367"/>
    <s v="20240016"/>
    <d v="2024-02-14T00:00:00"/>
    <d v="2024-02-14T00:00:00"/>
    <n v="4"/>
    <x v="1"/>
    <d v="2024-03-27T00:00:00"/>
    <s v="H"/>
    <s v="RON"/>
    <n v="-4299.7700000000004"/>
    <n v="-865.16227690698008"/>
  </r>
  <r>
    <x v="144"/>
    <s v="283956"/>
    <s v="RO10"/>
    <s v="2023"/>
    <s v="KN"/>
    <s v="11"/>
    <s v="91001368"/>
    <s v="20240017"/>
    <d v="2024-02-14T00:00:00"/>
    <d v="2024-02-14T00:00:00"/>
    <n v="4"/>
    <x v="1"/>
    <d v="2024-03-27T00:00:00"/>
    <s v="H"/>
    <s v="RON"/>
    <n v="-6449.66"/>
    <n v="-1297.74442141693"/>
  </r>
  <r>
    <x v="144"/>
    <s v="283956"/>
    <s v="RO10"/>
    <s v="2023"/>
    <s v="KN"/>
    <s v="11"/>
    <s v="91001447"/>
    <s v="20240019"/>
    <d v="2024-02-15T00:00:00"/>
    <d v="2024-02-15T00:00:00"/>
    <n v="3"/>
    <x v="1"/>
    <d v="2024-03-28T00:00:00"/>
    <s v="H"/>
    <s v="RON"/>
    <n v="-11286.88"/>
    <n v="-2271.0477071973278"/>
  </r>
  <r>
    <x v="144"/>
    <s v="283956"/>
    <s v="RO10"/>
    <s v="2023"/>
    <s v="KN"/>
    <s v="11"/>
    <s v="91001451"/>
    <s v="20240018"/>
    <d v="2024-02-14T00:00:00"/>
    <d v="2024-02-14T00:00:00"/>
    <n v="4"/>
    <x v="1"/>
    <d v="2024-03-27T00:00:00"/>
    <s v="H"/>
    <s v="RON"/>
    <n v="-4299.7700000000004"/>
    <n v="-865.16227690698008"/>
  </r>
  <r>
    <x v="144"/>
    <s v="283956"/>
    <s v="RO10"/>
    <s v="2023"/>
    <s v="KN"/>
    <s v="11"/>
    <s v="91001621"/>
    <s v="20240021"/>
    <d v="2024-02-16T00:00:00"/>
    <d v="2024-02-16T00:00:00"/>
    <n v="2"/>
    <x v="1"/>
    <d v="2024-03-29T00:00:00"/>
    <s v="H"/>
    <s v="RON"/>
    <n v="-17738.21"/>
    <n v="-3569.1281514718603"/>
  </r>
  <r>
    <x v="144"/>
    <s v="283956"/>
    <s v="RO10"/>
    <s v="2023"/>
    <s v="KN"/>
    <s v="11"/>
    <s v="91001623"/>
    <s v="20240020"/>
    <d v="2024-02-16T00:00:00"/>
    <d v="2024-02-16T00:00:00"/>
    <n v="2"/>
    <x v="1"/>
    <d v="2024-03-29T00:00:00"/>
    <s v="H"/>
    <s v="RON"/>
    <n v="-18264.12"/>
    <n v="-3674.9471820358558"/>
  </r>
  <r>
    <x v="144"/>
    <s v="283956"/>
    <s v="RO10"/>
    <s v="2023"/>
    <s v="KN"/>
    <s v="11"/>
    <s v="91001526"/>
    <s v="20240025"/>
    <d v="2024-02-20T00:00:00"/>
    <d v="2024-02-20T00:00:00"/>
    <n v="-2"/>
    <x v="0"/>
    <d v="2024-04-02T00:00:00"/>
    <s v="H"/>
    <s v="RON"/>
    <n v="-18130.86"/>
    <n v="-3648.1337652669067"/>
  </r>
  <r>
    <x v="144"/>
    <s v="283956"/>
    <s v="RO10"/>
    <s v="2023"/>
    <s v="KN"/>
    <s v="11"/>
    <s v="91001596"/>
    <s v="20240024"/>
    <d v="2024-02-20T00:00:00"/>
    <d v="2024-02-20T00:00:00"/>
    <n v="-2"/>
    <x v="0"/>
    <d v="2024-04-02T00:00:00"/>
    <s v="H"/>
    <s v="RON"/>
    <n v="-6174.91"/>
    <n v="-1242.4616189460553"/>
  </r>
  <r>
    <x v="144"/>
    <s v="283956"/>
    <s v="RO10"/>
    <s v="2023"/>
    <s v="KN"/>
    <s v="11"/>
    <s v="91001646"/>
    <s v="20240026"/>
    <d v="2024-02-26T00:00:00"/>
    <d v="2024-02-26T00:00:00"/>
    <n v="-8"/>
    <x v="0"/>
    <d v="2024-04-08T00:00:00"/>
    <s v="H"/>
    <s v="RON"/>
    <n v="-2686.84"/>
    <n v="-540.62254773737902"/>
  </r>
  <r>
    <x v="144"/>
    <s v="283956"/>
    <s v="RO10"/>
    <s v="2023"/>
    <s v="KN"/>
    <s v="11"/>
    <s v="91001166"/>
    <s v="20240012"/>
    <d v="2024-02-05T00:00:00"/>
    <d v="2024-02-05T00:00:00"/>
    <n v="13"/>
    <x v="1"/>
    <d v="2024-03-18T00:00:00"/>
    <s v="H"/>
    <s v="RON"/>
    <n v="-7206.64"/>
    <n v="-1450.0573452182136"/>
  </r>
  <r>
    <x v="144"/>
    <s v="283956"/>
    <s v="RO10"/>
    <s v="2023"/>
    <s v="KN"/>
    <s v="11"/>
    <s v="91001445"/>
    <s v="20240022"/>
    <d v="2024-02-19T00:00:00"/>
    <d v="2024-02-19T00:00:00"/>
    <n v="-1"/>
    <x v="0"/>
    <d v="2024-04-01T00:00:00"/>
    <s v="H"/>
    <s v="RON"/>
    <n v="-8601.17"/>
    <n v="-1730.6525282198836"/>
  </r>
  <r>
    <x v="144"/>
    <s v="283956"/>
    <s v="RO10"/>
    <s v="2023"/>
    <s v="KN"/>
    <s v="11"/>
    <s v="91001674"/>
    <s v="20240027"/>
    <d v="2024-02-27T00:00:00"/>
    <d v="2024-02-27T00:00:00"/>
    <n v="-9"/>
    <x v="0"/>
    <d v="2024-04-09T00:00:00"/>
    <s v="H"/>
    <s v="RON"/>
    <n v="-10205.1"/>
    <n v="-2053.3813557616854"/>
  </r>
  <r>
    <x v="144"/>
    <s v="283956"/>
    <s v="RO10"/>
    <s v="2023"/>
    <s v="KN"/>
    <s v="11"/>
    <s v="91001946"/>
    <s v="20240028"/>
    <d v="2024-02-27T00:00:00"/>
    <d v="2024-02-27T00:00:00"/>
    <n v="-9"/>
    <x v="0"/>
    <d v="2024-04-09T00:00:00"/>
    <s v="H"/>
    <s v="RON"/>
    <n v="-68873.88"/>
    <n v="-13858.202378317472"/>
  </r>
  <r>
    <x v="144"/>
    <s v="283956"/>
    <s v="RO10"/>
    <s v="2023"/>
    <s v="KN"/>
    <s v="12"/>
    <s v="91002067"/>
    <s v="20240032"/>
    <d v="2024-03-04T00:00:00"/>
    <d v="2024-03-04T00:00:00"/>
    <n v="-15"/>
    <x v="0"/>
    <d v="2024-04-15T00:00:00"/>
    <s v="H"/>
    <s v="RON"/>
    <n v="-9125.6299999999992"/>
    <n v="-1836.1798024105112"/>
  </r>
  <r>
    <x v="144"/>
    <s v="283956"/>
    <s v="RO10"/>
    <s v="2023"/>
    <s v="KN"/>
    <s v="12"/>
    <s v="91002556"/>
    <s v="20240033"/>
    <d v="2024-03-04T00:00:00"/>
    <d v="2024-03-04T00:00:00"/>
    <n v="-15"/>
    <x v="0"/>
    <d v="2024-04-15T00:00:00"/>
    <s v="H"/>
    <s v="RON"/>
    <n v="-16273.04"/>
    <n v="-3274.3194028048856"/>
  </r>
  <r>
    <x v="144"/>
    <s v="283956"/>
    <s v="RO10"/>
    <s v="2023"/>
    <s v="KN"/>
    <s v="12"/>
    <s v="91002053"/>
    <s v="20240036"/>
    <d v="2024-03-06T00:00:00"/>
    <d v="2024-03-06T00:00:00"/>
    <n v="-17"/>
    <x v="0"/>
    <d v="2024-04-17T00:00:00"/>
    <s v="H"/>
    <s v="RON"/>
    <n v="-3759.05"/>
    <n v="-756.36330710879497"/>
  </r>
  <r>
    <x v="144"/>
    <s v="283956"/>
    <s v="RO10"/>
    <s v="2023"/>
    <s v="KN"/>
    <s v="12"/>
    <s v="91002058"/>
    <s v="20240037"/>
    <d v="2024-03-07T00:00:00"/>
    <d v="2024-03-07T00:00:00"/>
    <n v="-18"/>
    <x v="0"/>
    <d v="2024-04-18T00:00:00"/>
    <s v="H"/>
    <s v="RON"/>
    <n v="-9129.14"/>
    <n v="-1836.8860540453529"/>
  </r>
  <r>
    <x v="144"/>
    <s v="283956"/>
    <s v="RO10"/>
    <s v="2023"/>
    <s v="KN"/>
    <s v="12"/>
    <s v="91002551"/>
    <s v="20240043"/>
    <d v="2024-03-18T00:00:00"/>
    <d v="2024-03-18T00:00:00"/>
    <n v="-29"/>
    <x v="0"/>
    <d v="2024-04-29T00:00:00"/>
    <s v="H"/>
    <s v="RON"/>
    <n v="-87925.5"/>
    <n v="-17691.60345278577"/>
  </r>
  <r>
    <x v="144"/>
    <s v="283956"/>
    <s v="RO10"/>
    <s v="2023"/>
    <s v="KN"/>
    <s v="12"/>
    <s v="91002742"/>
    <s v="20240053"/>
    <d v="2024-03-22T00:00:00"/>
    <d v="2024-03-22T00:00:00"/>
    <n v="-33"/>
    <x v="0"/>
    <d v="2024-05-03T00:00:00"/>
    <s v="H"/>
    <s v="RON"/>
    <n v="-54258.61"/>
    <n v="-10917.445019014467"/>
  </r>
  <r>
    <x v="144"/>
    <s v="283956"/>
    <s v="RO10"/>
    <s v="2023"/>
    <s v="KN"/>
    <s v="12"/>
    <s v="91002792"/>
    <s v="20240055"/>
    <d v="2024-03-26T00:00:00"/>
    <d v="2024-03-26T00:00:00"/>
    <n v="-37"/>
    <x v="0"/>
    <d v="2024-05-07T00:00:00"/>
    <s v="H"/>
    <s v="RON"/>
    <n v="-2681.22"/>
    <n v="-539.49174027646427"/>
  </r>
  <r>
    <x v="144"/>
    <s v="283956"/>
    <s v="RO10"/>
    <s v="2023"/>
    <s v="KN"/>
    <s v="12"/>
    <s v="91003186"/>
    <s v="20240054"/>
    <d v="2024-03-26T00:00:00"/>
    <d v="2024-03-26T00:00:00"/>
    <n v="-37"/>
    <x v="0"/>
    <d v="2024-05-07T00:00:00"/>
    <s v="H"/>
    <s v="RON"/>
    <n v="-30880.02"/>
    <n v="-6213.4087204973948"/>
  </r>
  <r>
    <x v="144"/>
    <s v="283956"/>
    <s v="RO10"/>
    <s v="2023"/>
    <s v="KN"/>
    <s v="12"/>
    <s v="91002677"/>
    <s v="20240052"/>
    <d v="2024-03-21T00:00:00"/>
    <d v="2024-03-21T00:00:00"/>
    <n v="-32"/>
    <x v="0"/>
    <d v="2024-05-02T00:00:00"/>
    <s v="H"/>
    <s v="RON"/>
    <n v="-21488.560000000001"/>
    <n v="-4323.7409203404495"/>
  </r>
  <r>
    <x v="144"/>
    <s v="283956"/>
    <s v="RO10"/>
    <s v="2023"/>
    <s v="KR"/>
    <s v="11"/>
    <s v="92000101"/>
    <s v="20240015"/>
    <d v="2024-02-14T00:00:00"/>
    <d v="2024-02-14T00:00:00"/>
    <n v="4"/>
    <x v="1"/>
    <d v="2024-03-27T00:00:00"/>
    <s v="H"/>
    <s v="RON"/>
    <n v="4116.2299999999996"/>
    <n v="828.23195637739184"/>
  </r>
  <r>
    <x v="145"/>
    <s v="285945"/>
    <s v="RO10"/>
    <s v="2023"/>
    <s v="KN"/>
    <s v="12"/>
    <s v="91002666"/>
    <s v="24765"/>
    <d v="2024-03-19T00:00:00"/>
    <d v="2024-03-19T00:00:00"/>
    <n v="12"/>
    <x v="1"/>
    <d v="2024-03-19T00:00:00"/>
    <s v="H"/>
    <s v="RON"/>
    <n v="-92"/>
    <n v="-18.511438861948932"/>
  </r>
  <r>
    <x v="146"/>
    <s v="285571"/>
    <s v="RO10"/>
    <s v="2023"/>
    <s v="KN"/>
    <s v="12"/>
    <s v="91002950"/>
    <s v="14013"/>
    <d v="2024-03-27T00:00:00"/>
    <d v="2024-03-27T00:00:00"/>
    <n v="-10"/>
    <x v="0"/>
    <d v="2024-04-10T00:00:00"/>
    <s v="H"/>
    <s v="RON"/>
    <n v="-185"/>
    <n v="-37.22408901587557"/>
  </r>
  <r>
    <x v="147"/>
    <s v="285447"/>
    <s v="RO10"/>
    <s v="2023"/>
    <s v="KN"/>
    <s v="12"/>
    <s v="91002909"/>
    <s v="1019486"/>
    <d v="2024-03-05T00:00:00"/>
    <d v="2024-03-05T00:00:00"/>
    <n v="-4"/>
    <x v="0"/>
    <d v="2024-04-04T00:00:00"/>
    <s v="H"/>
    <s v="EUR"/>
    <n v="-496.98"/>
    <n v="-99.997987887080228"/>
  </r>
  <r>
    <x v="147"/>
    <s v="285447"/>
    <s v="RO10"/>
    <s v="2023"/>
    <s v="KN"/>
    <s v="11"/>
    <s v="91002287"/>
    <s v="499028"/>
    <d v="2024-02-02T00:00:00"/>
    <d v="2024-02-02T00:00:00"/>
    <n v="28"/>
    <x v="1"/>
    <d v="2024-03-03T00:00:00"/>
    <s v="H"/>
    <s v="EUR"/>
    <n v="-1243.68"/>
    <n v="-250.24245960683314"/>
  </r>
  <r>
    <x v="148"/>
    <s v="285495"/>
    <s v="RO10"/>
    <s v="2023"/>
    <s v="KN"/>
    <s v="12"/>
    <s v="91002524"/>
    <s v="4241016646"/>
    <d v="2024-03-12T00:00:00"/>
    <d v="2024-03-12T00:00:00"/>
    <n v="12"/>
    <x v="1"/>
    <d v="2024-03-19T00:00:00"/>
    <s v="H"/>
    <s v="RON"/>
    <n v="-122.93"/>
    <n v="-24.734904122819373"/>
  </r>
  <r>
    <x v="148"/>
    <s v="285495"/>
    <s v="RO10"/>
    <s v="2023"/>
    <s v="KN"/>
    <s v="12"/>
    <s v="91002546"/>
    <s v="4241018408"/>
    <d v="2024-03-19T00:00:00"/>
    <d v="2024-03-19T00:00:00"/>
    <n v="5"/>
    <x v="1"/>
    <d v="2024-03-26T00:00:00"/>
    <s v="H"/>
    <s v="RON"/>
    <n v="-104.72"/>
    <n v="-21.07084649590535"/>
  </r>
  <r>
    <x v="148"/>
    <s v="285495"/>
    <s v="RO10"/>
    <s v="2023"/>
    <s v="KN"/>
    <s v="12"/>
    <s v="91002100"/>
    <s v="4241015271"/>
    <d v="2024-03-06T00:00:00"/>
    <d v="2024-03-06T00:00:00"/>
    <n v="18"/>
    <x v="1"/>
    <d v="2024-03-13T00:00:00"/>
    <s v="H"/>
    <s v="RON"/>
    <n v="-325.44"/>
    <n v="-65.482202861224565"/>
  </r>
  <r>
    <x v="149"/>
    <s v="285992"/>
    <s v="RO10"/>
    <s v="2023"/>
    <s v="KN"/>
    <s v="11"/>
    <s v="91002209"/>
    <s v="647"/>
    <d v="2024-02-29T00:00:00"/>
    <d v="2024-02-29T00:00:00"/>
    <n v="11"/>
    <x v="1"/>
    <d v="2024-03-20T00:00:00"/>
    <s v="H"/>
    <s v="RON"/>
    <n v="-295.72000000000003"/>
    <n v="-59.502203263647161"/>
  </r>
  <r>
    <x v="150"/>
    <s v="152004"/>
    <s v="RO10"/>
    <s v="2023"/>
    <s v="KN"/>
    <s v="10"/>
    <s v="91001392"/>
    <s v="20240044"/>
    <d v="2024-01-30T00:00:00"/>
    <d v="2024-01-30T00:00:00"/>
    <n v="-29"/>
    <x v="0"/>
    <d v="2024-04-29T00:00:00"/>
    <s v="H"/>
    <s v="RON"/>
    <n v="-3849.71"/>
    <n v="-774.60512283949379"/>
  </r>
  <r>
    <x v="150"/>
    <s v="152004"/>
    <s v="RO10"/>
    <s v="2023"/>
    <s v="KN"/>
    <s v="11"/>
    <s v="91002011"/>
    <s v="2028/0085"/>
    <d v="2024-02-15T00:00:00"/>
    <d v="2024-02-15T00:00:00"/>
    <n v="-45"/>
    <x v="0"/>
    <d v="2024-05-15T00:00:00"/>
    <s v="H"/>
    <s v="RON"/>
    <n v="-8586.09"/>
    <n v="-1727.6182619368599"/>
  </r>
  <r>
    <x v="151"/>
    <s v="283130"/>
    <s v="RO10"/>
    <s v="2023"/>
    <s v="KD"/>
    <s v="12"/>
    <s v="3500058"/>
    <s v="80020521"/>
    <d v="2024-03-12T00:00:00"/>
    <d v="2024-03-12T00:00:00"/>
    <n v="19"/>
    <x v="1"/>
    <d v="2024-03-12T00:00:00"/>
    <s v="H"/>
    <s v="EUR"/>
    <n v="10.93"/>
    <n v="2.1992394213163244"/>
  </r>
  <r>
    <x v="151"/>
    <s v="283130"/>
    <s v="RO10"/>
    <s v="2023"/>
    <s v="KD"/>
    <s v="12"/>
    <s v="3500063"/>
    <s v="80020521"/>
    <d v="2024-03-12T00:00:00"/>
    <d v="2024-03-12T00:00:00"/>
    <n v="18"/>
    <x v="1"/>
    <d v="2024-03-13T00:00:00"/>
    <s v="H"/>
    <s v="EUR"/>
    <n v="-10.93"/>
    <n v="-2.1992394213163244"/>
  </r>
  <r>
    <x v="151"/>
    <s v="283130"/>
    <s v="RO10"/>
    <s v="2023"/>
    <s v="KN"/>
    <s v="12"/>
    <s v="91002404"/>
    <s v="12502683"/>
    <d v="2024-03-06T00:00:00"/>
    <d v="2024-03-06T00:00:00"/>
    <n v="-91"/>
    <x v="0"/>
    <d v="2024-06-30T00:00:00"/>
    <s v="H"/>
    <s v="EUR"/>
    <n v="-62.15"/>
    <n v="-12.505281796414415"/>
  </r>
  <r>
    <x v="151"/>
    <s v="283130"/>
    <s v="RO10"/>
    <s v="2023"/>
    <s v="KR"/>
    <s v="12"/>
    <s v="92000190"/>
    <s v="12502683"/>
    <d v="2024-03-06T00:00:00"/>
    <d v="2024-03-06T00:00:00"/>
    <n v="-91"/>
    <x v="0"/>
    <d v="2024-06-30T00:00:00"/>
    <s v="H"/>
    <s v="EUR"/>
    <n v="62.15"/>
    <n v="12.505281796414415"/>
  </r>
  <r>
    <x v="152"/>
    <s v="284248"/>
    <s v="RO10"/>
    <s v="2023"/>
    <s v="KN"/>
    <s v="10"/>
    <s v="91000783"/>
    <s v="12367508"/>
    <d v="2024-01-09T00:00:00"/>
    <d v="2024-01-09T00:00:00"/>
    <n v="-30"/>
    <x v="0"/>
    <d v="2024-04-30T00:00:00"/>
    <s v="H"/>
    <s v="EUR"/>
    <n v="-745.8"/>
    <n v="-150.06338155697296"/>
  </r>
  <r>
    <x v="152"/>
    <s v="284248"/>
    <s v="RO10"/>
    <s v="2023"/>
    <s v="KN"/>
    <s v="11"/>
    <s v="91001297"/>
    <s v="12431228"/>
    <d v="2024-02-05T00:00:00"/>
    <d v="2024-02-05T00:00:00"/>
    <n v="-61"/>
    <x v="0"/>
    <d v="2024-05-31T00:00:00"/>
    <s v="H"/>
    <s v="EUR"/>
    <n v="-3480.96"/>
    <n v="-700.40845892271477"/>
  </r>
  <r>
    <x v="152"/>
    <s v="284248"/>
    <s v="RO10"/>
    <s v="2023"/>
    <s v="KN"/>
    <s v="12"/>
    <s v="91003216"/>
    <s v="12558060"/>
    <d v="2024-03-28T00:00:00"/>
    <d v="2024-03-28T00:00:00"/>
    <n v="-91"/>
    <x v="0"/>
    <d v="2024-06-30T00:00:00"/>
    <s v="H"/>
    <s v="EUR"/>
    <n v="-745.65"/>
    <n v="-150.03319986317632"/>
  </r>
  <r>
    <x v="152"/>
    <s v="284248"/>
    <s v="RO10"/>
    <s v="2023"/>
    <s v="KN"/>
    <s v="10"/>
    <s v="91001432"/>
    <s v="12420536"/>
    <d v="2024-01-31T00:00:00"/>
    <d v="2024-01-31T00:00:00"/>
    <n v="-30"/>
    <x v="0"/>
    <d v="2024-04-30T00:00:00"/>
    <s v="H"/>
    <s v="EUR"/>
    <n v="-1866.34"/>
    <n v="-375.52868266967141"/>
  </r>
  <r>
    <x v="152"/>
    <s v="284248"/>
    <s v="RO10"/>
    <s v="2023"/>
    <s v="KD"/>
    <s v="10"/>
    <s v="3500017"/>
    <s v="RETURN GOODS"/>
    <d v="2024-01-31T00:00:00"/>
    <d v="2024-01-31T00:00:00"/>
    <n v="60"/>
    <x v="1"/>
    <d v="2024-01-31T00:00:00"/>
    <s v="H"/>
    <s v="EUR"/>
    <n v="3.53"/>
    <n v="0.71027586068130144"/>
  </r>
  <r>
    <x v="152"/>
    <s v="284248"/>
    <s v="RO10"/>
    <s v="2023"/>
    <s v="KN"/>
    <s v="11"/>
    <s v="91002018"/>
    <s v="12488443"/>
    <d v="2024-02-29T00:00:00"/>
    <d v="2024-02-29T00:00:00"/>
    <n v="-61"/>
    <x v="0"/>
    <d v="2024-05-31T00:00:00"/>
    <s v="H"/>
    <s v="EUR"/>
    <n v="-10019.52"/>
    <n v="-2016.0405641964628"/>
  </r>
  <r>
    <x v="152"/>
    <s v="284248"/>
    <s v="RO10"/>
    <s v="2023"/>
    <s v="KN"/>
    <s v="12"/>
    <s v="91002455"/>
    <s v="12515808"/>
    <d v="2024-03-12T00:00:00"/>
    <d v="2024-03-12T00:00:00"/>
    <n v="-91"/>
    <x v="0"/>
    <d v="2024-06-30T00:00:00"/>
    <s v="H"/>
    <s v="EUR"/>
    <n v="-715.26"/>
    <n v="-143.91838869997383"/>
  </r>
  <r>
    <x v="152"/>
    <s v="284248"/>
    <s v="RO10"/>
    <s v="2023"/>
    <s v="KN"/>
    <s v="10"/>
    <s v="91000805"/>
    <s v="12380978"/>
    <d v="2024-01-15T00:00:00"/>
    <d v="2024-01-15T00:00:00"/>
    <n v="-30"/>
    <x v="0"/>
    <d v="2024-04-30T00:00:00"/>
    <s v="H"/>
    <s v="EUR"/>
    <n v="-79.569999999999993"/>
    <n v="-16.010382502666047"/>
  </r>
  <r>
    <x v="152"/>
    <s v="284248"/>
    <s v="RO10"/>
    <s v="2023"/>
    <s v="KN"/>
    <s v="10"/>
    <s v="91000617"/>
    <s v="12380979"/>
    <d v="2024-01-15T00:00:00"/>
    <d v="2024-01-15T00:00:00"/>
    <n v="-30"/>
    <x v="0"/>
    <d v="2024-04-30T00:00:00"/>
    <s v="H"/>
    <s v="EUR"/>
    <n v="-5470.41"/>
    <n v="-1100.7082637477615"/>
  </r>
  <r>
    <x v="152"/>
    <s v="284248"/>
    <s v="RO10"/>
    <s v="2023"/>
    <s v="KN"/>
    <s v="10"/>
    <s v="91000619"/>
    <s v="12380980"/>
    <d v="2024-01-15T00:00:00"/>
    <d v="2024-01-15T00:00:00"/>
    <n v="-30"/>
    <x v="0"/>
    <d v="2024-04-30T00:00:00"/>
    <s v="H"/>
    <s v="EUR"/>
    <n v="-4813.96"/>
    <n v="-968.62311112899658"/>
  </r>
  <r>
    <x v="152"/>
    <s v="284248"/>
    <s v="RO10"/>
    <s v="2023"/>
    <s v="KN"/>
    <s v="10"/>
    <s v="91000804"/>
    <s v="12380977"/>
    <d v="2024-01-15T00:00:00"/>
    <d v="2024-01-15T00:00:00"/>
    <n v="-30"/>
    <x v="0"/>
    <d v="2024-04-30T00:00:00"/>
    <s v="H"/>
    <s v="EUR"/>
    <n v="-238.71"/>
    <n v="-48.031147507998149"/>
  </r>
  <r>
    <x v="152"/>
    <s v="284248"/>
    <s v="RO10"/>
    <s v="2023"/>
    <s v="KN"/>
    <s v="11"/>
    <s v="91002019"/>
    <s v="12485347"/>
    <d v="2024-02-28T00:00:00"/>
    <d v="2024-02-28T00:00:00"/>
    <n v="-61"/>
    <x v="0"/>
    <d v="2024-05-31T00:00:00"/>
    <s v="H"/>
    <s v="EUR"/>
    <n v="-380.1"/>
    <n v="-76.480412080725969"/>
  </r>
  <r>
    <x v="152"/>
    <s v="284248"/>
    <s v="RO10"/>
    <s v="2023"/>
    <s v="KN"/>
    <s v="11"/>
    <s v="91002020"/>
    <s v="12485348"/>
    <d v="2024-02-28T00:00:00"/>
    <d v="2024-02-28T00:00:00"/>
    <n v="-61"/>
    <x v="0"/>
    <d v="2024-05-31T00:00:00"/>
    <s v="H"/>
    <s v="EUR"/>
    <n v="-372.65"/>
    <n v="-74.981387955492053"/>
  </r>
  <r>
    <x v="152"/>
    <s v="284248"/>
    <s v="RO10"/>
    <s v="2023"/>
    <s v="KN"/>
    <s v="12"/>
    <s v="91002817"/>
    <s v="12531998"/>
    <d v="2024-03-19T00:00:00"/>
    <d v="2024-03-19T00:00:00"/>
    <n v="-91"/>
    <x v="0"/>
    <d v="2024-06-30T00:00:00"/>
    <s v="H"/>
    <s v="EUR"/>
    <n v="-10614.15"/>
    <n v="-2135.6868347451659"/>
  </r>
  <r>
    <x v="152"/>
    <s v="284248"/>
    <s v="RO10"/>
    <s v="2023"/>
    <s v="KN"/>
    <s v="12"/>
    <s v="91003309"/>
    <s v="12531998"/>
    <d v="2024-03-19T00:00:00"/>
    <d v="2024-03-19T00:00:00"/>
    <n v="-91"/>
    <x v="0"/>
    <d v="2024-06-30T00:00:00"/>
    <s v="H"/>
    <s v="EUR"/>
    <n v="-10614.15"/>
    <n v="-2135.6868347451659"/>
  </r>
  <r>
    <x v="152"/>
    <s v="284248"/>
    <s v="RO10"/>
    <s v="2023"/>
    <s v="KR"/>
    <s v="12"/>
    <s v="92000208"/>
    <s v="12531998"/>
    <d v="2024-03-19T00:00:00"/>
    <d v="2024-03-19T00:00:00"/>
    <n v="-91"/>
    <x v="0"/>
    <d v="2024-06-30T00:00:00"/>
    <s v="H"/>
    <s v="EUR"/>
    <n v="10614.15"/>
    <n v="2135.6868347451659"/>
  </r>
  <r>
    <x v="152"/>
    <s v="284248"/>
    <s v="RO10"/>
    <s v="2023"/>
    <s v="KN"/>
    <s v="12"/>
    <s v="91002456"/>
    <s v="12512602"/>
    <d v="2024-03-11T00:00:00"/>
    <d v="2024-03-11T00:00:00"/>
    <n v="-91"/>
    <x v="0"/>
    <d v="2024-06-30T00:00:00"/>
    <s v="H"/>
    <s v="EUR"/>
    <n v="-3172.77"/>
    <n v="-638.39715084810564"/>
  </r>
  <r>
    <x v="152"/>
    <s v="284248"/>
    <s v="RO10"/>
    <s v="2023"/>
    <s v="KN"/>
    <s v="12"/>
    <s v="91002457"/>
    <s v="12512594"/>
    <d v="2024-03-11T00:00:00"/>
    <d v="2024-03-11T00:00:00"/>
    <n v="-91"/>
    <x v="0"/>
    <d v="2024-06-30T00:00:00"/>
    <s v="H"/>
    <s v="EUR"/>
    <n v="-2484.5500000000002"/>
    <n v="-499.91951548320895"/>
  </r>
  <r>
    <x v="152"/>
    <s v="284248"/>
    <s v="RO10"/>
    <s v="2023"/>
    <s v="KN"/>
    <s v="12"/>
    <s v="91002458"/>
    <s v="12512593"/>
    <d v="2024-03-11T00:00:00"/>
    <d v="2024-03-11T00:00:00"/>
    <n v="-91"/>
    <x v="0"/>
    <d v="2024-06-30T00:00:00"/>
    <s v="H"/>
    <s v="EUR"/>
    <n v="-720.52"/>
    <n v="-144.97676009577657"/>
  </r>
  <r>
    <x v="152"/>
    <s v="284248"/>
    <s v="RO10"/>
    <s v="2023"/>
    <s v="KN"/>
    <s v="12"/>
    <s v="91002459"/>
    <s v="12512577"/>
    <d v="2024-03-11T00:00:00"/>
    <d v="2024-03-11T00:00:00"/>
    <n v="-91"/>
    <x v="0"/>
    <d v="2024-06-30T00:00:00"/>
    <s v="H"/>
    <s v="EUR"/>
    <n v="-2101.9299999999998"/>
    <n v="-422.93205094669912"/>
  </r>
  <r>
    <x v="152"/>
    <s v="284248"/>
    <s v="RO10"/>
    <s v="2023"/>
    <s v="KN"/>
    <s v="12"/>
    <s v="91002460"/>
    <s v="12512581"/>
    <d v="2024-03-11T00:00:00"/>
    <d v="2024-03-11T00:00:00"/>
    <n v="-91"/>
    <x v="0"/>
    <d v="2024-06-30T00:00:00"/>
    <s v="H"/>
    <s v="EUR"/>
    <n v="-10119.07"/>
    <n v="-2036.0711483128432"/>
  </r>
  <r>
    <x v="152"/>
    <s v="284248"/>
    <s v="RO10"/>
    <s v="2023"/>
    <s v="KN"/>
    <s v="12"/>
    <s v="91002461"/>
    <s v="12512604"/>
    <d v="2024-03-11T00:00:00"/>
    <d v="2024-03-11T00:00:00"/>
    <n v="-91"/>
    <x v="0"/>
    <d v="2024-06-30T00:00:00"/>
    <s v="H"/>
    <s v="EUR"/>
    <n v="-6228.77"/>
    <n v="-1253.2988591319745"/>
  </r>
  <r>
    <x v="152"/>
    <s v="284248"/>
    <s v="RO10"/>
    <s v="2023"/>
    <s v="KN"/>
    <s v="12"/>
    <s v="91002463"/>
    <s v="12512609"/>
    <d v="2024-03-11T00:00:00"/>
    <d v="2024-03-11T00:00:00"/>
    <n v="-91"/>
    <x v="0"/>
    <d v="2024-06-30T00:00:00"/>
    <s v="H"/>
    <s v="EUR"/>
    <n v="-954.06"/>
    <n v="-191.96764522424996"/>
  </r>
  <r>
    <x v="152"/>
    <s v="284248"/>
    <s v="RO10"/>
    <s v="2023"/>
    <s v="KN"/>
    <s v="12"/>
    <s v="91002464"/>
    <s v="12512575"/>
    <d v="2024-03-11T00:00:00"/>
    <d v="2024-03-11T00:00:00"/>
    <n v="-91"/>
    <x v="0"/>
    <d v="2024-06-30T00:00:00"/>
    <s v="H"/>
    <s v="EUR"/>
    <n v="-8790.34"/>
    <n v="-1768.7156683233063"/>
  </r>
  <r>
    <x v="152"/>
    <s v="284248"/>
    <s v="RO10"/>
    <s v="2023"/>
    <s v="KN"/>
    <s v="12"/>
    <s v="91002465"/>
    <s v="12512592"/>
    <d v="2024-03-11T00:00:00"/>
    <d v="2024-03-11T00:00:00"/>
    <n v="-91"/>
    <x v="0"/>
    <d v="2024-06-30T00:00:00"/>
    <s v="H"/>
    <s v="EUR"/>
    <n v="-1416.2"/>
    <n v="-284.95543169882694"/>
  </r>
  <r>
    <x v="152"/>
    <s v="284248"/>
    <s v="RO10"/>
    <s v="2023"/>
    <s v="KN"/>
    <s v="12"/>
    <s v="91002466"/>
    <s v="12512591"/>
    <d v="2024-03-11T00:00:00"/>
    <d v="2024-03-11T00:00:00"/>
    <n v="-91"/>
    <x v="0"/>
    <d v="2024-06-30T00:00:00"/>
    <s v="H"/>
    <s v="EUR"/>
    <n v="-596.29"/>
    <n v="-119.98028129338618"/>
  </r>
  <r>
    <x v="152"/>
    <s v="284248"/>
    <s v="RO10"/>
    <s v="2023"/>
    <s v="KN"/>
    <s v="12"/>
    <s v="91002467"/>
    <s v="12512589"/>
    <d v="2024-03-11T00:00:00"/>
    <d v="2024-03-11T00:00:00"/>
    <n v="-91"/>
    <x v="0"/>
    <d v="2024-06-30T00:00:00"/>
    <s v="H"/>
    <s v="EUR"/>
    <n v="-715.55"/>
    <n v="-143.97673997464736"/>
  </r>
  <r>
    <x v="152"/>
    <s v="284248"/>
    <s v="RO10"/>
    <s v="2023"/>
    <s v="KN"/>
    <s v="12"/>
    <s v="91002468"/>
    <s v="12512580"/>
    <d v="2024-03-11T00:00:00"/>
    <d v="2024-03-11T00:00:00"/>
    <n v="-91"/>
    <x v="0"/>
    <d v="2024-06-30T00:00:00"/>
    <s v="H"/>
    <s v="EUR"/>
    <n v="-42923.09"/>
    <n v="-8636.6103945753421"/>
  </r>
  <r>
    <x v="152"/>
    <s v="284248"/>
    <s v="RO10"/>
    <s v="2023"/>
    <s v="KN"/>
    <s v="12"/>
    <s v="91002469"/>
    <s v="12512578"/>
    <d v="2024-03-11T00:00:00"/>
    <d v="2024-03-11T00:00:00"/>
    <n v="-91"/>
    <x v="0"/>
    <d v="2024-06-30T00:00:00"/>
    <s v="H"/>
    <s v="EUR"/>
    <n v="-3846.08"/>
    <n v="-773.87472584961472"/>
  </r>
  <r>
    <x v="152"/>
    <s v="284248"/>
    <s v="RO10"/>
    <s v="2023"/>
    <s v="KN"/>
    <s v="12"/>
    <s v="91002470"/>
    <s v="12512579"/>
    <d v="2024-03-11T00:00:00"/>
    <d v="2024-03-11T00:00:00"/>
    <n v="-91"/>
    <x v="0"/>
    <d v="2024-06-30T00:00:00"/>
    <s v="H"/>
    <s v="EUR"/>
    <n v="-2462.48"/>
    <n v="-495.47878226926093"/>
  </r>
  <r>
    <x v="152"/>
    <s v="284248"/>
    <s v="RO10"/>
    <s v="2023"/>
    <s v="KN"/>
    <s v="12"/>
    <s v="91002471"/>
    <s v="12512601"/>
    <d v="2024-03-11T00:00:00"/>
    <d v="2024-03-11T00:00:00"/>
    <n v="-91"/>
    <x v="0"/>
    <d v="2024-06-30T00:00:00"/>
    <s v="H"/>
    <s v="EUR"/>
    <n v="-1252.22"/>
    <n v="-251.96080404032276"/>
  </r>
  <r>
    <x v="152"/>
    <s v="284248"/>
    <s v="RO10"/>
    <s v="2023"/>
    <s v="KN"/>
    <s v="12"/>
    <s v="91002472"/>
    <s v="12512598"/>
    <d v="2024-03-11T00:00:00"/>
    <d v="2024-03-11T00:00:00"/>
    <n v="-91"/>
    <x v="0"/>
    <d v="2024-06-30T00:00:00"/>
    <s v="H"/>
    <s v="EUR"/>
    <n v="-886.98"/>
    <n v="-178.47039175838549"/>
  </r>
  <r>
    <x v="152"/>
    <s v="284248"/>
    <s v="RO10"/>
    <s v="2023"/>
    <s v="KN"/>
    <s v="12"/>
    <s v="91002473"/>
    <s v="12512596"/>
    <d v="2024-03-11T00:00:00"/>
    <d v="2024-03-11T00:00:00"/>
    <n v="-91"/>
    <x v="0"/>
    <d v="2024-06-30T00:00:00"/>
    <s v="H"/>
    <s v="EUR"/>
    <n v="-218.64"/>
    <n v="-43.992836878005591"/>
  </r>
  <r>
    <x v="152"/>
    <s v="284248"/>
    <s v="RO10"/>
    <s v="2023"/>
    <s v="KN"/>
    <s v="12"/>
    <s v="91002474"/>
    <s v="12512605"/>
    <d v="2024-03-11T00:00:00"/>
    <d v="2024-03-11T00:00:00"/>
    <n v="-91"/>
    <x v="0"/>
    <d v="2024-06-30T00:00:00"/>
    <s v="H"/>
    <s v="EUR"/>
    <n v="-186.34"/>
    <n v="-37.493712147125699"/>
  </r>
  <r>
    <x v="152"/>
    <s v="284248"/>
    <s v="RO10"/>
    <s v="2023"/>
    <s v="KN"/>
    <s v="12"/>
    <s v="91002475"/>
    <s v="12512608"/>
    <d v="2024-03-11T00:00:00"/>
    <d v="2024-03-11T00:00:00"/>
    <n v="-91"/>
    <x v="0"/>
    <d v="2024-06-30T00:00:00"/>
    <s v="H"/>
    <s v="EUR"/>
    <n v="-1304.3900000000001"/>
    <n v="-262.45799714279968"/>
  </r>
  <r>
    <x v="152"/>
    <s v="284248"/>
    <s v="RO10"/>
    <s v="2023"/>
    <s v="KN"/>
    <s v="12"/>
    <s v="91002476"/>
    <s v="12512597"/>
    <d v="2024-03-11T00:00:00"/>
    <d v="2024-03-11T00:00:00"/>
    <n v="-91"/>
    <x v="0"/>
    <d v="2024-06-30T00:00:00"/>
    <s v="H"/>
    <s v="EUR"/>
    <n v="-591.32000000000005"/>
    <n v="-118.980261172257"/>
  </r>
  <r>
    <x v="152"/>
    <s v="284248"/>
    <s v="RO10"/>
    <s v="2023"/>
    <s v="KN"/>
    <s v="12"/>
    <s v="91002477"/>
    <s v="12512600"/>
    <d v="2024-03-11T00:00:00"/>
    <d v="2024-03-11T00:00:00"/>
    <n v="-91"/>
    <x v="0"/>
    <d v="2024-06-30T00:00:00"/>
    <s v="H"/>
    <s v="EUR"/>
    <n v="-186.34"/>
    <n v="-37.493712147125699"/>
  </r>
  <r>
    <x v="152"/>
    <s v="284248"/>
    <s v="RO10"/>
    <s v="2023"/>
    <s v="KN"/>
    <s v="12"/>
    <s v="91002478"/>
    <s v="12512603"/>
    <d v="2024-03-11T00:00:00"/>
    <d v="2024-03-11T00:00:00"/>
    <n v="-91"/>
    <x v="0"/>
    <d v="2024-06-30T00:00:00"/>
    <s v="H"/>
    <s v="EUR"/>
    <n v="-268.33"/>
    <n v="-53.991025976377792"/>
  </r>
  <r>
    <x v="152"/>
    <s v="284248"/>
    <s v="RO10"/>
    <s v="2023"/>
    <s v="KN"/>
    <s v="12"/>
    <s v="91002479"/>
    <s v="12512576"/>
    <d v="2024-03-11T00:00:00"/>
    <d v="2024-03-11T00:00:00"/>
    <n v="-91"/>
    <x v="0"/>
    <d v="2024-06-30T00:00:00"/>
    <s v="H"/>
    <s v="EUR"/>
    <n v="-4104.4799999999996"/>
    <n v="-825.8677236966538"/>
  </r>
  <r>
    <x v="152"/>
    <s v="284248"/>
    <s v="RO10"/>
    <s v="2023"/>
    <s v="KN"/>
    <s v="12"/>
    <s v="91002480"/>
    <s v="12512606"/>
    <d v="2024-03-11T00:00:00"/>
    <d v="2024-03-11T00:00:00"/>
    <n v="-91"/>
    <x v="0"/>
    <d v="2024-06-30T00:00:00"/>
    <s v="H"/>
    <s v="EUR"/>
    <n v="-1195.07"/>
    <n v="-240.46157870379685"/>
  </r>
  <r>
    <x v="152"/>
    <s v="284248"/>
    <s v="RO10"/>
    <s v="2023"/>
    <s v="KN"/>
    <s v="12"/>
    <s v="91002481"/>
    <s v="12512574"/>
    <d v="2024-03-11T00:00:00"/>
    <d v="2024-03-11T00:00:00"/>
    <n v="-91"/>
    <x v="0"/>
    <d v="2024-06-30T00:00:00"/>
    <s v="H"/>
    <s v="EUR"/>
    <n v="-422.38"/>
    <n v="-84.987625505543377"/>
  </r>
  <r>
    <x v="152"/>
    <s v="284248"/>
    <s v="RO10"/>
    <s v="2023"/>
    <s v="KN"/>
    <s v="12"/>
    <s v="91002482"/>
    <s v="12512599"/>
    <d v="2024-03-11T00:00:00"/>
    <d v="2024-03-11T00:00:00"/>
    <n v="-91"/>
    <x v="0"/>
    <d v="2024-06-30T00:00:00"/>
    <s v="H"/>
    <s v="EUR"/>
    <n v="-126.71"/>
    <n v="-25.495482806495101"/>
  </r>
  <r>
    <x v="152"/>
    <s v="284248"/>
    <s v="RO10"/>
    <s v="2023"/>
    <s v="KN"/>
    <s v="12"/>
    <s v="91002483"/>
    <s v="12512595"/>
    <d v="2024-03-11T00:00:00"/>
    <d v="2024-03-11T00:00:00"/>
    <n v="-91"/>
    <x v="0"/>
    <d v="2024-06-30T00:00:00"/>
    <s v="H"/>
    <s v="EUR"/>
    <n v="-223.61"/>
    <n v="-44.992856999134794"/>
  </r>
  <r>
    <x v="152"/>
    <s v="284248"/>
    <s v="RO10"/>
    <s v="2023"/>
    <s v="KN"/>
    <s v="12"/>
    <s v="91002484"/>
    <s v="12512587"/>
    <d v="2024-03-11T00:00:00"/>
    <d v="2024-03-11T00:00:00"/>
    <n v="-91"/>
    <x v="0"/>
    <d v="2024-06-30T00:00:00"/>
    <s v="H"/>
    <s v="EUR"/>
    <n v="-5008.8500000000004"/>
    <n v="-1007.8371798225318"/>
  </r>
  <r>
    <x v="152"/>
    <s v="284248"/>
    <s v="RO10"/>
    <s v="2023"/>
    <s v="KN"/>
    <s v="12"/>
    <s v="91002487"/>
    <s v="12512583"/>
    <d v="2024-03-11T00:00:00"/>
    <d v="2024-03-11T00:00:00"/>
    <n v="-91"/>
    <x v="0"/>
    <d v="2024-06-30T00:00:00"/>
    <s v="H"/>
    <s v="EUR"/>
    <n v="-9263.39"/>
    <n v="-1863.8986699933598"/>
  </r>
  <r>
    <x v="152"/>
    <s v="284248"/>
    <s v="RO10"/>
    <s v="2023"/>
    <s v="KN"/>
    <s v="12"/>
    <s v="91002488"/>
    <s v="12512584"/>
    <d v="2024-03-11T00:00:00"/>
    <d v="2024-03-11T00:00:00"/>
    <n v="-91"/>
    <x v="0"/>
    <d v="2024-06-30T00:00:00"/>
    <s v="H"/>
    <s v="EUR"/>
    <n v="-18514.86"/>
    <n v="-3725.3989013863461"/>
  </r>
  <r>
    <x v="152"/>
    <s v="284248"/>
    <s v="RO10"/>
    <s v="2023"/>
    <s v="KN"/>
    <s v="12"/>
    <s v="91002489"/>
    <s v="12512607"/>
    <d v="2024-03-11T00:00:00"/>
    <d v="2024-03-11T00:00:00"/>
    <n v="-91"/>
    <x v="0"/>
    <d v="2024-06-30T00:00:00"/>
    <s v="H"/>
    <s v="EUR"/>
    <n v="-536.66"/>
    <n v="-107.98205195275558"/>
  </r>
  <r>
    <x v="152"/>
    <s v="284248"/>
    <s v="RO10"/>
    <s v="2023"/>
    <s v="KN"/>
    <s v="12"/>
    <s v="91002490"/>
    <s v="12512590"/>
    <d v="2024-03-11T00:00:00"/>
    <d v="2024-03-11T00:00:00"/>
    <n v="-91"/>
    <x v="0"/>
    <d v="2024-06-30T00:00:00"/>
    <s v="H"/>
    <s v="EUR"/>
    <n v="-79.510000000000005"/>
    <n v="-15.998309825147388"/>
  </r>
  <r>
    <x v="152"/>
    <s v="284248"/>
    <s v="RO10"/>
    <s v="2023"/>
    <s v="KN"/>
    <s v="12"/>
    <s v="91002491"/>
    <s v="12512573"/>
    <d v="2024-03-11T00:00:00"/>
    <d v="2024-03-11T00:00:00"/>
    <n v="-91"/>
    <x v="0"/>
    <d v="2024-06-30T00:00:00"/>
    <s v="H"/>
    <s v="EUR"/>
    <n v="-4069.69"/>
    <n v="-818.86758284874952"/>
  </r>
  <r>
    <x v="152"/>
    <s v="284248"/>
    <s v="RO10"/>
    <s v="2023"/>
    <s v="KN"/>
    <s v="12"/>
    <s v="91002492"/>
    <s v="12512585"/>
    <d v="2024-03-11T00:00:00"/>
    <d v="2024-03-11T00:00:00"/>
    <n v="-91"/>
    <x v="0"/>
    <d v="2024-06-30T00:00:00"/>
    <s v="H"/>
    <s v="EUR"/>
    <n v="-28574.32"/>
    <n v="-5749.4758445843981"/>
  </r>
  <r>
    <x v="152"/>
    <s v="284248"/>
    <s v="RO10"/>
    <s v="2023"/>
    <s v="KN"/>
    <s v="12"/>
    <s v="91002493"/>
    <s v="12512582"/>
    <d v="2024-03-11T00:00:00"/>
    <d v="2024-03-11T00:00:00"/>
    <n v="-91"/>
    <x v="0"/>
    <d v="2024-06-30T00:00:00"/>
    <s v="H"/>
    <s v="EUR"/>
    <n v="-9853.73"/>
    <n v="-1982.6817440994787"/>
  </r>
  <r>
    <x v="152"/>
    <s v="284248"/>
    <s v="RO10"/>
    <s v="2023"/>
    <s v="KN"/>
    <s v="12"/>
    <s v="91002494"/>
    <s v="12512586"/>
    <d v="2024-03-11T00:00:00"/>
    <d v="2024-03-11T00:00:00"/>
    <n v="-91"/>
    <x v="0"/>
    <d v="2024-06-30T00:00:00"/>
    <s v="H"/>
    <s v="EUR"/>
    <n v="-23479"/>
    <n v="-4724.2399243445543"/>
  </r>
  <r>
    <x v="152"/>
    <s v="284248"/>
    <s v="RO10"/>
    <s v="2023"/>
    <s v="KN"/>
    <s v="12"/>
    <s v="91002495"/>
    <s v="12512588"/>
    <d v="2024-03-11T00:00:00"/>
    <d v="2024-03-11T00:00:00"/>
    <n v="-91"/>
    <x v="0"/>
    <d v="2024-06-30T00:00:00"/>
    <s v="H"/>
    <s v="EUR"/>
    <n v="-159.01"/>
    <n v="-31.994607537374996"/>
  </r>
  <r>
    <x v="152"/>
    <s v="284248"/>
    <s v="RO10"/>
    <s v="2023"/>
    <s v="KN"/>
    <s v="12"/>
    <s v="91002462"/>
    <s v="12512613"/>
    <d v="2024-03-11T00:00:00"/>
    <d v="2024-03-11T00:00:00"/>
    <n v="-91"/>
    <x v="0"/>
    <d v="2024-06-30T00:00:00"/>
    <s v="H"/>
    <s v="EUR"/>
    <n v="-27901.5"/>
    <n v="-5614.0968631159585"/>
  </r>
  <r>
    <x v="152"/>
    <s v="284248"/>
    <s v="RO10"/>
    <s v="2023"/>
    <s v="KN"/>
    <s v="12"/>
    <s v="91002485"/>
    <s v="12512611"/>
    <d v="2024-03-11T00:00:00"/>
    <d v="2024-03-11T00:00:00"/>
    <n v="-91"/>
    <x v="0"/>
    <d v="2024-06-30T00:00:00"/>
    <s v="H"/>
    <s v="EUR"/>
    <n v="-74715.39"/>
    <n v="-15033.58015251816"/>
  </r>
  <r>
    <x v="152"/>
    <s v="284248"/>
    <s v="RO10"/>
    <s v="2023"/>
    <s v="KN"/>
    <s v="12"/>
    <s v="91002486"/>
    <s v="12512610"/>
    <d v="2024-03-11T00:00:00"/>
    <d v="2024-03-11T00:00:00"/>
    <n v="-91"/>
    <x v="0"/>
    <d v="2024-06-30T00:00:00"/>
    <s v="H"/>
    <s v="EUR"/>
    <n v="-9048.1299999999992"/>
    <n v="-1820.585927282239"/>
  </r>
  <r>
    <x v="152"/>
    <s v="284248"/>
    <s v="RO10"/>
    <s v="2023"/>
    <s v="KN"/>
    <s v="12"/>
    <s v="91002516"/>
    <s v="12512612"/>
    <d v="2024-03-11T00:00:00"/>
    <d v="2024-03-11T00:00:00"/>
    <n v="-91"/>
    <x v="0"/>
    <d v="2024-06-30T00:00:00"/>
    <s v="H"/>
    <s v="EUR"/>
    <n v="-54170.14"/>
    <n v="-10899.643856013199"/>
  </r>
  <r>
    <x v="152"/>
    <s v="284248"/>
    <s v="RO10"/>
    <s v="2023"/>
    <s v="KN"/>
    <s v="12"/>
    <s v="91002517"/>
    <s v="12512614"/>
    <d v="2024-03-11T00:00:00"/>
    <d v="2024-03-11T00:00:00"/>
    <n v="-91"/>
    <x v="0"/>
    <d v="2024-06-30T00:00:00"/>
    <s v="H"/>
    <s v="EUR"/>
    <n v="-23795.18"/>
    <n v="-4787.858910642065"/>
  </r>
  <r>
    <x v="152"/>
    <s v="284248"/>
    <s v="RO10"/>
    <s v="2023"/>
    <s v="KN"/>
    <s v="12"/>
    <s v="91002732"/>
    <s v="12531997"/>
    <d v="2024-03-19T00:00:00"/>
    <d v="2024-03-19T00:00:00"/>
    <n v="-91"/>
    <x v="0"/>
    <d v="2024-06-30T00:00:00"/>
    <s v="H"/>
    <s v="EUR"/>
    <n v="-178.97"/>
    <n v="-36.010784925250007"/>
  </r>
  <r>
    <x v="152"/>
    <s v="284248"/>
    <s v="RO10"/>
    <s v="2023"/>
    <s v="KN"/>
    <s v="12"/>
    <s v="91002733"/>
    <s v="12531999"/>
    <d v="2024-03-19T00:00:00"/>
    <d v="2024-03-19T00:00:00"/>
    <n v="-91"/>
    <x v="0"/>
    <d v="2024-06-30T00:00:00"/>
    <s v="H"/>
    <s v="EUR"/>
    <n v="-1789.74"/>
    <n v="-360.11589770417913"/>
  </r>
  <r>
    <x v="152"/>
    <s v="284248"/>
    <s v="RO10"/>
    <s v="2023"/>
    <s v="KD"/>
    <s v="12"/>
    <s v="3500066"/>
    <s v="RETURN GOODS"/>
    <d v="2024-03-20T00:00:00"/>
    <d v="2024-03-20T00:00:00"/>
    <n v="11"/>
    <x v="1"/>
    <d v="2024-03-20T00:00:00"/>
    <s v="H"/>
    <s v="EUR"/>
    <n v="10.94"/>
    <n v="2.2012515342361012"/>
  </r>
  <r>
    <x v="152"/>
    <s v="284248"/>
    <s v="RO10"/>
    <s v="2023"/>
    <s v="KN"/>
    <s v="12"/>
    <s v="91003210"/>
    <s v="12558051"/>
    <d v="2024-03-28T00:00:00"/>
    <d v="2024-03-28T00:00:00"/>
    <n v="-91"/>
    <x v="0"/>
    <d v="2024-06-30T00:00:00"/>
    <s v="H"/>
    <s v="EUR"/>
    <n v="-4896.4399999999996"/>
    <n v="-985.21901849131768"/>
  </r>
  <r>
    <x v="152"/>
    <s v="284248"/>
    <s v="RO10"/>
    <s v="2023"/>
    <s v="KN"/>
    <s v="12"/>
    <s v="91003211"/>
    <s v="12558052"/>
    <d v="2024-03-28T00:00:00"/>
    <d v="2024-03-28T00:00:00"/>
    <n v="-91"/>
    <x v="0"/>
    <d v="2024-06-30T00:00:00"/>
    <s v="H"/>
    <s v="EUR"/>
    <n v="-8793.7000000000007"/>
    <n v="-1769.3917382643515"/>
  </r>
  <r>
    <x v="152"/>
    <s v="284248"/>
    <s v="RO10"/>
    <s v="2023"/>
    <s v="KN"/>
    <s v="12"/>
    <s v="91003212"/>
    <s v="12558053"/>
    <d v="2024-03-28T00:00:00"/>
    <d v="2024-03-28T00:00:00"/>
    <n v="-91"/>
    <x v="0"/>
    <d v="2024-06-30T00:00:00"/>
    <s v="H"/>
    <s v="EUR"/>
    <n v="-20241.919999999998"/>
    <n v="-4072.9028753093621"/>
  </r>
  <r>
    <x v="152"/>
    <s v="284248"/>
    <s v="RO10"/>
    <s v="2023"/>
    <s v="KN"/>
    <s v="12"/>
    <s v="91003213"/>
    <s v="12558054"/>
    <d v="2024-03-28T00:00:00"/>
    <d v="2024-03-28T00:00:00"/>
    <n v="-91"/>
    <x v="0"/>
    <d v="2024-06-30T00:00:00"/>
    <s v="H"/>
    <s v="EUR"/>
    <n v="-5294.12"/>
    <n v="-1065.2367250850118"/>
  </r>
  <r>
    <x v="152"/>
    <s v="284248"/>
    <s v="RO10"/>
    <s v="2023"/>
    <s v="KN"/>
    <s v="12"/>
    <s v="91003214"/>
    <s v="12558056"/>
    <d v="2024-03-28T00:00:00"/>
    <d v="2024-03-28T00:00:00"/>
    <n v="-91"/>
    <x v="0"/>
    <d v="2024-06-30T00:00:00"/>
    <s v="H"/>
    <s v="EUR"/>
    <n v="-3847.56"/>
    <n v="-774.17251856174164"/>
  </r>
  <r>
    <x v="152"/>
    <s v="284248"/>
    <s v="RO10"/>
    <s v="2023"/>
    <s v="KN"/>
    <s v="12"/>
    <s v="91003215"/>
    <s v="12558058"/>
    <d v="2024-03-28T00:00:00"/>
    <d v="2024-03-28T00:00:00"/>
    <n v="-91"/>
    <x v="0"/>
    <d v="2024-06-30T00:00:00"/>
    <s v="H"/>
    <s v="EUR"/>
    <n v="-126.76"/>
    <n v="-25.505543371093985"/>
  </r>
  <r>
    <x v="152"/>
    <s v="284248"/>
    <s v="RO10"/>
    <s v="2023"/>
    <s v="KN"/>
    <s v="12"/>
    <s v="91003217"/>
    <s v="12558061"/>
    <d v="2024-03-28T00:00:00"/>
    <d v="2024-03-28T00:00:00"/>
    <n v="-91"/>
    <x v="0"/>
    <d v="2024-06-30T00:00:00"/>
    <s v="H"/>
    <s v="EUR"/>
    <n v="-2174.81"/>
    <n v="-437.59632990603433"/>
  </r>
  <r>
    <x v="152"/>
    <s v="284248"/>
    <s v="RO10"/>
    <s v="2023"/>
    <s v="KN"/>
    <s v="12"/>
    <s v="91003218"/>
    <s v="12558062"/>
    <d v="2024-03-28T00:00:00"/>
    <d v="2024-03-28T00:00:00"/>
    <n v="-91"/>
    <x v="0"/>
    <d v="2024-06-30T00:00:00"/>
    <s v="H"/>
    <s v="EUR"/>
    <n v="-994.2"/>
    <n v="-200.0442664842351"/>
  </r>
  <r>
    <x v="152"/>
    <s v="284248"/>
    <s v="RO10"/>
    <s v="2023"/>
    <s v="KN"/>
    <s v="12"/>
    <s v="91003219"/>
    <s v="12558063"/>
    <d v="2024-03-28T00:00:00"/>
    <d v="2024-03-28T00:00:00"/>
    <n v="-91"/>
    <x v="0"/>
    <d v="2024-06-30T00:00:00"/>
    <s v="H"/>
    <s v="EUR"/>
    <n v="-1242.75"/>
    <n v="-250.05533310529387"/>
  </r>
  <r>
    <x v="152"/>
    <s v="284248"/>
    <s v="RO10"/>
    <s v="2023"/>
    <s v="KN"/>
    <s v="12"/>
    <s v="91003267"/>
    <s v="12558059"/>
    <d v="2024-03-28T00:00:00"/>
    <d v="2024-03-28T00:00:00"/>
    <n v="-91"/>
    <x v="0"/>
    <d v="2024-06-30T00:00:00"/>
    <s v="H"/>
    <s v="EUR"/>
    <n v="-2485.5"/>
    <n v="-500.11066621058774"/>
  </r>
  <r>
    <x v="152"/>
    <s v="284248"/>
    <s v="RO10"/>
    <s v="2023"/>
    <s v="KN"/>
    <s v="12"/>
    <s v="91003268"/>
    <s v="12558057"/>
    <d v="2024-03-28T00:00:00"/>
    <d v="2024-03-28T00:00:00"/>
    <n v="-91"/>
    <x v="0"/>
    <d v="2024-06-30T00:00:00"/>
    <s v="H"/>
    <s v="EUR"/>
    <n v="-984.26"/>
    <n v="-198.0442262419767"/>
  </r>
  <r>
    <x v="152"/>
    <s v="284248"/>
    <s v="RO10"/>
    <s v="2023"/>
    <s v="KN"/>
    <s v="12"/>
    <s v="91003269"/>
    <s v="12558055"/>
    <d v="2024-03-28T00:00:00"/>
    <d v="2024-03-28T00:00:00"/>
    <n v="-91"/>
    <x v="0"/>
    <d v="2024-06-30T00:00:00"/>
    <s v="H"/>
    <s v="EUR"/>
    <n v="-760.56"/>
    <n v="-153.0332602265639"/>
  </r>
  <r>
    <x v="152"/>
    <s v="284248"/>
    <s v="RO10"/>
    <s v="2023"/>
    <s v="KN"/>
    <s v="11"/>
    <s v="91001289"/>
    <s v="12434124"/>
    <d v="2024-02-06T00:00:00"/>
    <d v="2024-02-06T00:00:00"/>
    <n v="-61"/>
    <x v="0"/>
    <d v="2024-05-31T00:00:00"/>
    <s v="H"/>
    <s v="EUR"/>
    <n v="-624.67999999999995"/>
    <n v="-125.69266987263325"/>
  </r>
  <r>
    <x v="152"/>
    <s v="284248"/>
    <s v="RO10"/>
    <s v="2023"/>
    <s v="KN"/>
    <s v="11"/>
    <s v="91001290"/>
    <s v="12434125"/>
    <d v="2024-02-06T00:00:00"/>
    <d v="2024-02-06T00:00:00"/>
    <n v="-61"/>
    <x v="0"/>
    <d v="2024-05-31T00:00:00"/>
    <s v="H"/>
    <s v="EUR"/>
    <n v="-621.70000000000005"/>
    <n v="-125.09306022253971"/>
  </r>
  <r>
    <x v="152"/>
    <s v="284248"/>
    <s v="RO10"/>
    <s v="2023"/>
    <s v="KZ"/>
    <s v="11"/>
    <s v="1500000409"/>
    <s v="11"/>
    <d v="2024-02-06T00:00:00"/>
    <d v="2024-02-06T00:00:00"/>
    <n v="54"/>
    <x v="1"/>
    <d v="2024-02-06T00:00:00"/>
    <s v="H"/>
    <s v="EUR"/>
    <n v="-3.53"/>
    <n v="-0.71027586068130144"/>
  </r>
  <r>
    <x v="152"/>
    <s v="284248"/>
    <s v="RO10"/>
    <s v="2023"/>
    <s v="KN"/>
    <s v="12"/>
    <s v="91002496"/>
    <s v="12509035"/>
    <d v="2024-03-08T00:00:00"/>
    <d v="2024-03-08T00:00:00"/>
    <n v="-91"/>
    <x v="0"/>
    <d v="2024-06-30T00:00:00"/>
    <s v="H"/>
    <s v="EUR"/>
    <n v="-10185.709999999999"/>
    <n v="-2049.4798688102373"/>
  </r>
  <r>
    <x v="152"/>
    <s v="284248"/>
    <s v="RO10"/>
    <s v="2023"/>
    <s v="KN"/>
    <s v="12"/>
    <s v="91002497"/>
    <s v="12509038"/>
    <d v="2024-03-08T00:00:00"/>
    <d v="2024-03-08T00:00:00"/>
    <n v="-91"/>
    <x v="0"/>
    <d v="2024-06-30T00:00:00"/>
    <s v="H"/>
    <s v="EUR"/>
    <n v="-1006.57"/>
    <n v="-202.53325016599933"/>
  </r>
  <r>
    <x v="152"/>
    <s v="284248"/>
    <s v="RO10"/>
    <s v="2023"/>
    <s v="KN"/>
    <s v="12"/>
    <s v="91002498"/>
    <s v="12509033"/>
    <d v="2024-03-08T00:00:00"/>
    <d v="2024-03-08T00:00:00"/>
    <n v="-91"/>
    <x v="0"/>
    <d v="2024-06-30T00:00:00"/>
    <s v="H"/>
    <s v="EUR"/>
    <n v="-59.65"/>
    <n v="-12.00225356647015"/>
  </r>
  <r>
    <x v="152"/>
    <s v="284248"/>
    <s v="RO10"/>
    <s v="2023"/>
    <s v="KN"/>
    <s v="12"/>
    <s v="91002499"/>
    <s v="12509039"/>
    <d v="2024-03-08T00:00:00"/>
    <d v="2024-03-08T00:00:00"/>
    <n v="-91"/>
    <x v="0"/>
    <d v="2024-06-30T00:00:00"/>
    <s v="H"/>
    <s v="EUR"/>
    <n v="-656.13"/>
    <n v="-132.02076500533209"/>
  </r>
  <r>
    <x v="152"/>
    <s v="284248"/>
    <s v="RO10"/>
    <s v="2023"/>
    <s v="KN"/>
    <s v="12"/>
    <s v="91002500"/>
    <s v="12509034"/>
    <d v="2024-03-08T00:00:00"/>
    <d v="2024-03-08T00:00:00"/>
    <n v="-91"/>
    <x v="0"/>
    <d v="2024-06-30T00:00:00"/>
    <s v="H"/>
    <s v="EUR"/>
    <n v="-402.63"/>
    <n v="-81.013702488983682"/>
  </r>
  <r>
    <x v="152"/>
    <s v="284248"/>
    <s v="RO10"/>
    <s v="2023"/>
    <s v="KN"/>
    <s v="12"/>
    <s v="91002501"/>
    <s v="12509036"/>
    <d v="2024-03-08T00:00:00"/>
    <d v="2024-03-08T00:00:00"/>
    <n v="-91"/>
    <x v="0"/>
    <d v="2024-06-30T00:00:00"/>
    <s v="H"/>
    <s v="EUR"/>
    <n v="-3293.09"/>
    <n v="-662.6068934988632"/>
  </r>
  <r>
    <x v="152"/>
    <s v="284248"/>
    <s v="RO10"/>
    <s v="2023"/>
    <s v="KN"/>
    <s v="12"/>
    <s v="91002502"/>
    <s v="12509037"/>
    <d v="2024-03-08T00:00:00"/>
    <d v="2024-03-08T00:00:00"/>
    <n v="-91"/>
    <x v="0"/>
    <d v="2024-06-30T00:00:00"/>
    <s v="H"/>
    <s v="EUR"/>
    <n v="-1926.15"/>
    <n v="-387.56313004285801"/>
  </r>
  <r>
    <x v="152"/>
    <s v="284248"/>
    <s v="RO10"/>
    <s v="2023"/>
    <s v="KN"/>
    <s v="12"/>
    <s v="91002162"/>
    <s v="12492241"/>
    <d v="2024-03-01T00:00:00"/>
    <d v="2024-03-01T00:00:00"/>
    <n v="-91"/>
    <x v="0"/>
    <d v="2024-06-30T00:00:00"/>
    <s v="H"/>
    <s v="EUR"/>
    <n v="-18647.66"/>
    <n v="-3752.1197609609853"/>
  </r>
  <r>
    <x v="152"/>
    <s v="284248"/>
    <s v="RO10"/>
    <s v="2023"/>
    <s v="KN"/>
    <s v="12"/>
    <s v="91002163"/>
    <s v="12492242"/>
    <d v="2024-03-01T00:00:00"/>
    <d v="2024-03-01T00:00:00"/>
    <n v="-91"/>
    <x v="0"/>
    <d v="2024-06-30T00:00:00"/>
    <s v="H"/>
    <s v="EUR"/>
    <n v="-380.13"/>
    <n v="-76.486448419485299"/>
  </r>
  <r>
    <x v="152"/>
    <s v="284248"/>
    <s v="RO10"/>
    <s v="2023"/>
    <s v="KN"/>
    <s v="12"/>
    <s v="91002165"/>
    <s v="12492243"/>
    <d v="2024-03-01T00:00:00"/>
    <d v="2024-03-01T00:00:00"/>
    <n v="-91"/>
    <x v="0"/>
    <d v="2024-06-30T00:00:00"/>
    <s v="H"/>
    <s v="EUR"/>
    <n v="-939.14"/>
    <n v="-188.96557274794262"/>
  </r>
  <r>
    <x v="152"/>
    <s v="284248"/>
    <s v="RO10"/>
    <s v="2023"/>
    <s v="KN"/>
    <s v="12"/>
    <s v="91002166"/>
    <s v="12492244"/>
    <d v="2024-03-01T00:00:00"/>
    <d v="2024-03-01T00:00:00"/>
    <n v="-91"/>
    <x v="0"/>
    <d v="2024-06-30T00:00:00"/>
    <s v="H"/>
    <s v="EUR"/>
    <n v="-335.41"/>
    <n v="-67.488279442242302"/>
  </r>
  <r>
    <x v="152"/>
    <s v="284248"/>
    <s v="RO10"/>
    <s v="2023"/>
    <s v="KN"/>
    <s v="12"/>
    <s v="91002168"/>
    <s v="12492245"/>
    <d v="2024-03-01T00:00:00"/>
    <d v="2024-03-01T00:00:00"/>
    <n v="-91"/>
    <x v="0"/>
    <d v="2024-06-30T00:00:00"/>
    <s v="H"/>
    <s v="EUR"/>
    <n v="-1009.7"/>
    <n v="-203.16304150988955"/>
  </r>
  <r>
    <x v="152"/>
    <s v="284248"/>
    <s v="RO10"/>
    <s v="2023"/>
    <s v="KN"/>
    <s v="12"/>
    <s v="91002169"/>
    <s v="12492246"/>
    <d v="2024-03-01T00:00:00"/>
    <d v="2024-03-01T00:00:00"/>
    <n v="-91"/>
    <x v="0"/>
    <d v="2024-06-30T00:00:00"/>
    <s v="H"/>
    <s v="EUR"/>
    <n v="-417.4"/>
    <n v="-83.985593271494395"/>
  </r>
  <r>
    <x v="152"/>
    <s v="284248"/>
    <s v="RO10"/>
    <s v="2023"/>
    <s v="KN"/>
    <s v="12"/>
    <s v="91002410"/>
    <s v="12499057"/>
    <d v="2024-03-05T00:00:00"/>
    <d v="2024-03-05T00:00:00"/>
    <n v="-91"/>
    <x v="0"/>
    <d v="2024-06-30T00:00:00"/>
    <s v="H"/>
    <s v="EUR"/>
    <n v="-1093.3499999999999"/>
    <n v="-219.99436608382462"/>
  </r>
  <r>
    <x v="152"/>
    <s v="284248"/>
    <s v="RO10"/>
    <s v="2023"/>
    <s v="KN"/>
    <s v="12"/>
    <s v="91002411"/>
    <s v="12499058"/>
    <d v="2024-03-05T00:00:00"/>
    <d v="2024-03-05T00:00:00"/>
    <n v="-91"/>
    <x v="0"/>
    <d v="2024-06-30T00:00:00"/>
    <s v="H"/>
    <s v="EUR"/>
    <n v="-208.73"/>
    <n v="-41.998832974506527"/>
  </r>
  <r>
    <x v="152"/>
    <s v="284248"/>
    <s v="RO10"/>
    <s v="2023"/>
    <s v="KN"/>
    <s v="12"/>
    <s v="91002412"/>
    <s v="12499059"/>
    <d v="2024-03-05T00:00:00"/>
    <d v="2024-03-05T00:00:00"/>
    <n v="-91"/>
    <x v="0"/>
    <d v="2024-06-30T00:00:00"/>
    <s v="H"/>
    <s v="EUR"/>
    <n v="-1248.4100000000001"/>
    <n v="-251.19418901788771"/>
  </r>
  <r>
    <x v="152"/>
    <s v="284248"/>
    <s v="RO10"/>
    <s v="2023"/>
    <s v="ZA"/>
    <s v="8"/>
    <s v="200001322"/>
    <s v="12229346"/>
    <d v="2023-10-30T00:00:00"/>
    <d v="2023-11-30T00:00:00"/>
    <n v="60"/>
    <x v="1"/>
    <d v="2024-01-31T00:00:00"/>
    <s v="H"/>
    <s v="EUR"/>
    <n v="-1173.53"/>
    <n v="-236.12748747459707"/>
  </r>
  <r>
    <x v="152"/>
    <s v="284248"/>
    <s v="RO10"/>
    <s v="2023"/>
    <s v="KN"/>
    <s v="10"/>
    <s v="91000491"/>
    <s v="12367512"/>
    <d v="2024-01-09T00:00:00"/>
    <d v="2024-01-09T00:00:00"/>
    <n v="-30"/>
    <x v="0"/>
    <d v="2024-04-30T00:00:00"/>
    <s v="H"/>
    <s v="EUR"/>
    <n v="-715.97"/>
    <n v="-144.06124871727803"/>
  </r>
  <r>
    <x v="152"/>
    <s v="284248"/>
    <s v="RO10"/>
    <s v="2023"/>
    <s v="KN"/>
    <s v="10"/>
    <s v="91000494"/>
    <s v="12367492"/>
    <d v="2024-01-09T00:00:00"/>
    <d v="2024-01-09T00:00:00"/>
    <n v="-30"/>
    <x v="0"/>
    <d v="2024-04-30T00:00:00"/>
    <s v="H"/>
    <s v="EUR"/>
    <n v="-313.24"/>
    <n v="-63.027425099096561"/>
  </r>
  <r>
    <x v="152"/>
    <s v="284248"/>
    <s v="RO10"/>
    <s v="2023"/>
    <s v="KN"/>
    <s v="10"/>
    <s v="91000560"/>
    <s v="12377851"/>
    <d v="2024-01-12T00:00:00"/>
    <d v="2024-01-12T00:00:00"/>
    <n v="-30"/>
    <x v="0"/>
    <d v="2024-04-30T00:00:00"/>
    <s v="H"/>
    <s v="EUR"/>
    <n v="-492.26"/>
    <n v="-99.048270588945456"/>
  </r>
  <r>
    <x v="152"/>
    <s v="284248"/>
    <s v="RO10"/>
    <s v="2023"/>
    <s v="KN"/>
    <s v="10"/>
    <s v="91000561"/>
    <s v="12377853"/>
    <d v="2024-01-12T00:00:00"/>
    <d v="2024-01-12T00:00:00"/>
    <n v="-30"/>
    <x v="0"/>
    <d v="2024-04-30T00:00:00"/>
    <s v="H"/>
    <s v="EUR"/>
    <n v="-4430.32"/>
    <n v="-891.43041107466945"/>
  </r>
  <r>
    <x v="152"/>
    <s v="284248"/>
    <s v="RO10"/>
    <s v="2023"/>
    <s v="KN"/>
    <s v="10"/>
    <s v="91000562"/>
    <s v="12377852"/>
    <d v="2024-01-12T00:00:00"/>
    <d v="2024-01-12T00:00:00"/>
    <n v="-30"/>
    <x v="0"/>
    <d v="2024-04-30T00:00:00"/>
    <s v="H"/>
    <s v="EUR"/>
    <n v="-1796.79"/>
    <n v="-361.534437312622"/>
  </r>
  <r>
    <x v="152"/>
    <s v="284248"/>
    <s v="RO10"/>
    <s v="2023"/>
    <s v="KN"/>
    <s v="10"/>
    <s v="91000630"/>
    <s v="12367488"/>
    <d v="2024-01-09T00:00:00"/>
    <d v="2024-01-09T00:00:00"/>
    <n v="-30"/>
    <x v="0"/>
    <d v="2024-04-30T00:00:00"/>
    <s v="H"/>
    <s v="EUR"/>
    <n v="-8666.2000000000007"/>
    <n v="-1743.737298537194"/>
  </r>
  <r>
    <x v="152"/>
    <s v="284248"/>
    <s v="RO10"/>
    <s v="2023"/>
    <s v="KN"/>
    <s v="10"/>
    <s v="91000631"/>
    <s v="12367486"/>
    <d v="2024-01-09T00:00:00"/>
    <d v="2024-01-09T00:00:00"/>
    <n v="-30"/>
    <x v="0"/>
    <d v="2024-04-30T00:00:00"/>
    <s v="H"/>
    <s v="EUR"/>
    <n v="-4072.07"/>
    <n v="-819.34646572365648"/>
  </r>
  <r>
    <x v="152"/>
    <s v="284248"/>
    <s v="RO10"/>
    <s v="2023"/>
    <s v="KN"/>
    <s v="10"/>
    <s v="91000632"/>
    <s v="12367493"/>
    <d v="2024-01-09T00:00:00"/>
    <d v="2024-01-09T00:00:00"/>
    <n v="-30"/>
    <x v="0"/>
    <d v="2024-04-30T00:00:00"/>
    <s v="H"/>
    <s v="EUR"/>
    <n v="-129.27000000000001"/>
    <n v="-26.010583713958031"/>
  </r>
  <r>
    <x v="152"/>
    <s v="284248"/>
    <s v="RO10"/>
    <s v="2023"/>
    <s v="KN"/>
    <s v="10"/>
    <s v="91000637"/>
    <s v="12363543"/>
    <d v="2024-01-08T00:00:00"/>
    <d v="2024-01-08T00:00:00"/>
    <n v="-30"/>
    <x v="0"/>
    <d v="2024-04-30T00:00:00"/>
    <s v="H"/>
    <s v="EUR"/>
    <n v="-686.47"/>
    <n v="-138.1255156039357"/>
  </r>
  <r>
    <x v="152"/>
    <s v="284248"/>
    <s v="RO10"/>
    <s v="2023"/>
    <s v="KN"/>
    <s v="10"/>
    <s v="91000778"/>
    <s v="12367491"/>
    <d v="2024-01-09T00:00:00"/>
    <d v="2024-01-09T00:00:00"/>
    <n v="-30"/>
    <x v="0"/>
    <d v="2024-04-30T00:00:00"/>
    <s v="H"/>
    <s v="EUR"/>
    <n v="-27665.21"/>
    <n v="-5566.5526469345459"/>
  </r>
  <r>
    <x v="152"/>
    <s v="284248"/>
    <s v="RO10"/>
    <s v="2023"/>
    <s v="KN"/>
    <s v="10"/>
    <s v="91000779"/>
    <s v="12367498"/>
    <d v="2024-01-09T00:00:00"/>
    <d v="2024-01-09T00:00:00"/>
    <n v="-30"/>
    <x v="0"/>
    <d v="2024-04-30T00:00:00"/>
    <s v="H"/>
    <s v="EUR"/>
    <n v="-248.6"/>
    <n v="-50.021127185657662"/>
  </r>
  <r>
    <x v="152"/>
    <s v="284248"/>
    <s v="RO10"/>
    <s v="2023"/>
    <s v="KN"/>
    <s v="10"/>
    <s v="91000780"/>
    <s v="12367510"/>
    <d v="2024-01-09T00:00:00"/>
    <d v="2024-01-09T00:00:00"/>
    <n v="-30"/>
    <x v="0"/>
    <d v="2024-04-30T00:00:00"/>
    <s v="H"/>
    <s v="EUR"/>
    <n v="-536.98"/>
    <n v="-108.04643956618845"/>
  </r>
  <r>
    <x v="152"/>
    <s v="284248"/>
    <s v="RO10"/>
    <s v="2023"/>
    <s v="KN"/>
    <s v="10"/>
    <s v="91000781"/>
    <s v="12367487"/>
    <d v="2024-01-09T00:00:00"/>
    <d v="2024-01-09T00:00:00"/>
    <n v="-30"/>
    <x v="0"/>
    <d v="2024-04-30T00:00:00"/>
    <s v="H"/>
    <s v="EUR"/>
    <n v="-74.58"/>
    <n v="-15.006338155697298"/>
  </r>
  <r>
    <x v="152"/>
    <s v="284248"/>
    <s v="RO10"/>
    <s v="2023"/>
    <s v="KN"/>
    <s v="10"/>
    <s v="91000782"/>
    <s v="12367495"/>
    <d v="2024-01-09T00:00:00"/>
    <d v="2024-01-09T00:00:00"/>
    <n v="-30"/>
    <x v="0"/>
    <d v="2024-04-30T00:00:00"/>
    <s v="H"/>
    <s v="EUR"/>
    <n v="-894.96"/>
    <n v="-180.07605786836757"/>
  </r>
  <r>
    <x v="152"/>
    <s v="284248"/>
    <s v="RO10"/>
    <s v="2023"/>
    <s v="KN"/>
    <s v="10"/>
    <s v="91000784"/>
    <s v="12367509"/>
    <d v="2024-01-09T00:00:00"/>
    <d v="2024-01-09T00:00:00"/>
    <n v="-30"/>
    <x v="0"/>
    <d v="2024-04-30T00:00:00"/>
    <s v="H"/>
    <s v="EUR"/>
    <n v="-1305.1500000000001"/>
    <n v="-262.61091772470274"/>
  </r>
  <r>
    <x v="152"/>
    <s v="284248"/>
    <s v="RO10"/>
    <s v="2023"/>
    <s v="KN"/>
    <s v="10"/>
    <s v="91000785"/>
    <s v="12367501"/>
    <d v="2024-01-09T00:00:00"/>
    <d v="2024-01-09T00:00:00"/>
    <n v="-30"/>
    <x v="0"/>
    <d v="2024-04-30T00:00:00"/>
    <s v="H"/>
    <s v="EUR"/>
    <n v="-126.79"/>
    <n v="-25.511579709853319"/>
  </r>
  <r>
    <x v="152"/>
    <s v="284248"/>
    <s v="RO10"/>
    <s v="2023"/>
    <s v="KN"/>
    <s v="10"/>
    <s v="91000786"/>
    <s v="12367497"/>
    <d v="2024-01-09T00:00:00"/>
    <d v="2024-01-09T00:00:00"/>
    <n v="-30"/>
    <x v="0"/>
    <d v="2024-04-30T00:00:00"/>
    <s v="H"/>
    <s v="EUR"/>
    <n v="-447.48"/>
    <n v="-90.038028934183785"/>
  </r>
  <r>
    <x v="152"/>
    <s v="284248"/>
    <s v="RO10"/>
    <s v="2023"/>
    <s v="KN"/>
    <s v="10"/>
    <s v="91000787"/>
    <s v="12367507"/>
    <d v="2024-01-09T00:00:00"/>
    <d v="2024-01-09T00:00:00"/>
    <n v="-30"/>
    <x v="0"/>
    <d v="2024-04-30T00:00:00"/>
    <s v="H"/>
    <s v="EUR"/>
    <n v="-1802.35"/>
    <n v="-362.65317209601801"/>
  </r>
  <r>
    <x v="152"/>
    <s v="284248"/>
    <s v="RO10"/>
    <s v="2023"/>
    <s v="KN"/>
    <s v="10"/>
    <s v="91000788"/>
    <s v="12367500"/>
    <d v="2024-01-09T00:00:00"/>
    <d v="2024-01-09T00:00:00"/>
    <n v="-30"/>
    <x v="0"/>
    <d v="2024-04-30T00:00:00"/>
    <s v="H"/>
    <s v="EUR"/>
    <n v="-248.6"/>
    <n v="-50.021127185657662"/>
  </r>
  <r>
    <x v="152"/>
    <s v="284248"/>
    <s v="RO10"/>
    <s v="2023"/>
    <s v="KN"/>
    <s v="10"/>
    <s v="91000789"/>
    <s v="12367502"/>
    <d v="2024-01-09T00:00:00"/>
    <d v="2024-01-09T00:00:00"/>
    <n v="-30"/>
    <x v="0"/>
    <d v="2024-04-30T00:00:00"/>
    <s v="H"/>
    <s v="EUR"/>
    <n v="-186.45"/>
    <n v="-37.515845389243239"/>
  </r>
  <r>
    <x v="152"/>
    <s v="284248"/>
    <s v="RO10"/>
    <s v="2023"/>
    <s v="KN"/>
    <s v="10"/>
    <s v="91000790"/>
    <s v="12367504"/>
    <d v="2024-01-09T00:00:00"/>
    <d v="2024-01-09T00:00:00"/>
    <n v="-30"/>
    <x v="0"/>
    <d v="2024-04-30T00:00:00"/>
    <s v="H"/>
    <s v="EUR"/>
    <n v="-3293.95"/>
    <n v="-662.77993520996392"/>
  </r>
  <r>
    <x v="152"/>
    <s v="284248"/>
    <s v="RO10"/>
    <s v="2023"/>
    <s v="KN"/>
    <s v="10"/>
    <s v="91000791"/>
    <s v="12367489"/>
    <d v="2024-01-09T00:00:00"/>
    <d v="2024-01-09T00:00:00"/>
    <n v="-30"/>
    <x v="0"/>
    <d v="2024-04-30T00:00:00"/>
    <s v="H"/>
    <s v="EUR"/>
    <n v="-751.07"/>
    <n v="-151.12376506569549"/>
  </r>
  <r>
    <x v="152"/>
    <s v="284248"/>
    <s v="RO10"/>
    <s v="2023"/>
    <s v="KN"/>
    <s v="10"/>
    <s v="91000792"/>
    <s v="12367494"/>
    <d v="2024-01-09T00:00:00"/>
    <d v="2024-01-09T00:00:00"/>
    <n v="-30"/>
    <x v="0"/>
    <d v="2024-04-30T00:00:00"/>
    <s v="H"/>
    <s v="EUR"/>
    <n v="-13257.34"/>
    <n v="-2667.526509587718"/>
  </r>
  <r>
    <x v="152"/>
    <s v="284248"/>
    <s v="RO10"/>
    <s v="2023"/>
    <s v="KN"/>
    <s v="10"/>
    <s v="91000793"/>
    <s v="12367503"/>
    <d v="2024-01-09T00:00:00"/>
    <d v="2024-01-09T00:00:00"/>
    <n v="-30"/>
    <x v="0"/>
    <d v="2024-04-30T00:00:00"/>
    <s v="H"/>
    <s v="EUR"/>
    <n v="-1315.09"/>
    <n v="-264.61095796696111"/>
  </r>
  <r>
    <x v="152"/>
    <s v="284248"/>
    <s v="RO10"/>
    <s v="2023"/>
    <s v="KN"/>
    <s v="10"/>
    <s v="91000794"/>
    <s v="12367490"/>
    <d v="2024-01-09T00:00:00"/>
    <d v="2024-01-09T00:00:00"/>
    <n v="-30"/>
    <x v="0"/>
    <d v="2024-04-30T00:00:00"/>
    <s v="H"/>
    <s v="EUR"/>
    <n v="-45736.93"/>
    <n v="-9202.7867763938921"/>
  </r>
  <r>
    <x v="152"/>
    <s v="284248"/>
    <s v="RO10"/>
    <s v="2023"/>
    <s v="KN"/>
    <s v="10"/>
    <s v="91000795"/>
    <s v="12367506"/>
    <d v="2024-01-09T00:00:00"/>
    <d v="2024-01-09T00:00:00"/>
    <n v="-30"/>
    <x v="0"/>
    <d v="2024-04-30T00:00:00"/>
    <s v="H"/>
    <s v="EUR"/>
    <n v="-2510.86"/>
    <n v="-505.21338457514236"/>
  </r>
  <r>
    <x v="152"/>
    <s v="284248"/>
    <s v="RO10"/>
    <s v="2023"/>
    <s v="KN"/>
    <s v="10"/>
    <s v="91000796"/>
    <s v="12367505"/>
    <d v="2024-01-09T00:00:00"/>
    <d v="2024-01-09T00:00:00"/>
    <n v="-30"/>
    <x v="0"/>
    <d v="2024-04-30T00:00:00"/>
    <s v="H"/>
    <s v="EUR"/>
    <n v="-1926.65"/>
    <n v="-387.66373568884688"/>
  </r>
  <r>
    <x v="152"/>
    <s v="284248"/>
    <s v="RO10"/>
    <s v="2023"/>
    <s v="KN"/>
    <s v="10"/>
    <s v="91000797"/>
    <s v="12367496"/>
    <d v="2024-01-09T00:00:00"/>
    <d v="2024-01-09T00:00:00"/>
    <n v="-30"/>
    <x v="0"/>
    <d v="2024-04-30T00:00:00"/>
    <s v="H"/>
    <s v="EUR"/>
    <n v="-1342.44"/>
    <n v="-270.11408680255136"/>
  </r>
  <r>
    <x v="152"/>
    <s v="284248"/>
    <s v="RO10"/>
    <s v="2023"/>
    <s v="KN"/>
    <s v="10"/>
    <s v="91000798"/>
    <s v="12367511"/>
    <d v="2024-01-09T00:00:00"/>
    <d v="2024-01-09T00:00:00"/>
    <n v="-30"/>
    <x v="0"/>
    <d v="2024-04-30T00:00:00"/>
    <s v="H"/>
    <s v="EUR"/>
    <n v="-1491.6"/>
    <n v="-300.12676311394591"/>
  </r>
  <r>
    <x v="152"/>
    <s v="284248"/>
    <s v="RO10"/>
    <s v="2023"/>
    <s v="KN"/>
    <s v="10"/>
    <s v="91000799"/>
    <s v="12367499"/>
    <d v="2024-01-09T00:00:00"/>
    <d v="2024-01-09T00:00:00"/>
    <n v="-30"/>
    <x v="0"/>
    <d v="2024-04-30T00:00:00"/>
    <s v="H"/>
    <s v="EUR"/>
    <n v="-497.2"/>
    <n v="-100.04225437131532"/>
  </r>
  <r>
    <x v="152"/>
    <s v="284248"/>
    <s v="RO10"/>
    <s v="2023"/>
    <s v="KN"/>
    <s v="10"/>
    <s v="91000800"/>
    <s v="12367513"/>
    <d v="2024-01-09T00:00:00"/>
    <d v="2024-01-09T00:00:00"/>
    <n v="-30"/>
    <x v="0"/>
    <d v="2024-04-30T00:00:00"/>
    <s v="H"/>
    <s v="EUR"/>
    <n v="-12976.92"/>
    <n v="-2611.1028390913298"/>
  </r>
  <r>
    <x v="152"/>
    <s v="284248"/>
    <s v="RO10"/>
    <s v="2023"/>
    <s v="KN"/>
    <s v="10"/>
    <s v="91000808"/>
    <s v="12367514"/>
    <d v="2024-01-09T00:00:00"/>
    <d v="2024-01-09T00:00:00"/>
    <n v="-30"/>
    <x v="0"/>
    <d v="2024-04-30T00:00:00"/>
    <s v="H"/>
    <s v="EUR"/>
    <n v="-99172.91"/>
    <n v="-19954.70935028874"/>
  </r>
  <r>
    <x v="152"/>
    <s v="284248"/>
    <s v="RO10"/>
    <s v="2023"/>
    <s v="KN"/>
    <s v="10"/>
    <s v="91000885"/>
    <s v="12399691"/>
    <d v="2024-01-23T00:00:00"/>
    <d v="2024-01-23T00:00:00"/>
    <n v="-30"/>
    <x v="0"/>
    <d v="2024-04-30T00:00:00"/>
    <s v="H"/>
    <s v="EUR"/>
    <n v="-2018.59"/>
    <n v="-406.16310187327713"/>
  </r>
  <r>
    <x v="152"/>
    <s v="284248"/>
    <s v="RO10"/>
    <s v="2023"/>
    <s v="KN"/>
    <s v="10"/>
    <s v="91000957"/>
    <s v="12413702"/>
    <d v="2024-01-29T00:00:00"/>
    <d v="2024-01-29T00:00:00"/>
    <n v="-30"/>
    <x v="0"/>
    <d v="2024-04-30T00:00:00"/>
    <s v="H"/>
    <s v="EUR"/>
    <n v="-7559.99"/>
    <n v="-1521.155355238536"/>
  </r>
  <r>
    <x v="152"/>
    <s v="284248"/>
    <s v="RO10"/>
    <s v="2023"/>
    <s v="KN"/>
    <s v="10"/>
    <s v="91000958"/>
    <s v="12413701"/>
    <d v="2024-01-29T00:00:00"/>
    <d v="2024-01-29T00:00:00"/>
    <n v="-30"/>
    <x v="0"/>
    <d v="2024-04-30T00:00:00"/>
    <s v="H"/>
    <s v="EUR"/>
    <n v="-403.08"/>
    <n v="-81.104247570373644"/>
  </r>
  <r>
    <x v="152"/>
    <s v="284248"/>
    <s v="RO10"/>
    <s v="2023"/>
    <s v="KN"/>
    <s v="10"/>
    <s v="91000959"/>
    <s v="12409431"/>
    <d v="2024-01-26T00:00:00"/>
    <d v="2024-01-26T00:00:00"/>
    <n v="-30"/>
    <x v="0"/>
    <d v="2024-04-30T00:00:00"/>
    <s v="H"/>
    <s v="EUR"/>
    <n v="-873.38"/>
    <n v="-175.73391818748868"/>
  </r>
  <r>
    <x v="152"/>
    <s v="284248"/>
    <s v="RO10"/>
    <s v="2023"/>
    <s v="KN"/>
    <s v="10"/>
    <s v="91000960"/>
    <s v="12413709"/>
    <d v="2024-01-29T00:00:00"/>
    <d v="2024-01-29T00:00:00"/>
    <n v="-30"/>
    <x v="0"/>
    <d v="2024-04-30T00:00:00"/>
    <s v="H"/>
    <s v="EUR"/>
    <n v="-559.83000000000004"/>
    <n v="-112.64411758787904"/>
  </r>
  <r>
    <x v="152"/>
    <s v="284248"/>
    <s v="RO10"/>
    <s v="2023"/>
    <s v="KN"/>
    <s v="10"/>
    <s v="91000961"/>
    <s v="12413708"/>
    <d v="2024-01-29T00:00:00"/>
    <d v="2024-01-29T00:00:00"/>
    <n v="-30"/>
    <x v="0"/>
    <d v="2024-04-30T00:00:00"/>
    <s v="H"/>
    <s v="EUR"/>
    <n v="-124.41"/>
    <n v="-25.032696834946378"/>
  </r>
  <r>
    <x v="152"/>
    <s v="284248"/>
    <s v="RO10"/>
    <s v="2023"/>
    <s v="KN"/>
    <s v="10"/>
    <s v="91000962"/>
    <s v="12413699"/>
    <d v="2024-01-29T00:00:00"/>
    <d v="2024-01-29T00:00:00"/>
    <n v="-30"/>
    <x v="0"/>
    <d v="2024-04-30T00:00:00"/>
    <s v="H"/>
    <s v="EUR"/>
    <n v="-806.16"/>
    <n v="-162.20849514074729"/>
  </r>
  <r>
    <x v="152"/>
    <s v="284248"/>
    <s v="RO10"/>
    <s v="2023"/>
    <s v="KN"/>
    <s v="10"/>
    <s v="91000963"/>
    <s v="12413700"/>
    <d v="2024-01-29T00:00:00"/>
    <d v="2024-01-29T00:00:00"/>
    <n v="-30"/>
    <x v="0"/>
    <d v="2024-04-30T00:00:00"/>
    <s v="H"/>
    <s v="EUR"/>
    <n v="-1701.89"/>
    <n v="-342.43948570393775"/>
  </r>
  <r>
    <x v="152"/>
    <s v="284248"/>
    <s v="RO10"/>
    <s v="2023"/>
    <s v="KN"/>
    <s v="10"/>
    <s v="91000964"/>
    <s v="12409429"/>
    <d v="2024-01-26T00:00:00"/>
    <d v="2024-01-26T00:00:00"/>
    <n v="-30"/>
    <x v="0"/>
    <d v="2024-04-30T00:00:00"/>
    <s v="H"/>
    <s v="EUR"/>
    <n v="-4932.71"/>
    <n v="-992.51695205134911"/>
  </r>
  <r>
    <x v="152"/>
    <s v="284248"/>
    <s v="RO10"/>
    <s v="2023"/>
    <s v="KN"/>
    <s v="10"/>
    <s v="91000965"/>
    <s v="12413698"/>
    <d v="2024-01-29T00:00:00"/>
    <d v="2024-01-29T00:00:00"/>
    <n v="-30"/>
    <x v="0"/>
    <d v="2024-04-30T00:00:00"/>
    <s v="H"/>
    <s v="EUR"/>
    <n v="-1388.39"/>
    <n v="-279.35974566892696"/>
  </r>
  <r>
    <x v="152"/>
    <s v="284248"/>
    <s v="RO10"/>
    <s v="2023"/>
    <s v="KN"/>
    <s v="10"/>
    <s v="91001011"/>
    <s v="12413714"/>
    <d v="2024-01-29T00:00:00"/>
    <d v="2024-01-29T00:00:00"/>
    <n v="-30"/>
    <x v="0"/>
    <d v="2024-04-30T00:00:00"/>
    <s v="H"/>
    <s v="EUR"/>
    <n v="-7374.87"/>
    <n v="-1483.907120867623"/>
  </r>
  <r>
    <x v="152"/>
    <s v="284248"/>
    <s v="RO10"/>
    <s v="2023"/>
    <s v="KN"/>
    <s v="10"/>
    <s v="91001012"/>
    <s v="12413703"/>
    <d v="2024-01-29T00:00:00"/>
    <d v="2024-01-29T00:00:00"/>
    <n v="-30"/>
    <x v="0"/>
    <d v="2024-04-30T00:00:00"/>
    <s v="H"/>
    <s v="EUR"/>
    <n v="-1146.54"/>
    <n v="-230.69679470411879"/>
  </r>
  <r>
    <x v="152"/>
    <s v="284248"/>
    <s v="RO10"/>
    <s v="2023"/>
    <s v="KN"/>
    <s v="10"/>
    <s v="91001013"/>
    <s v="12413705"/>
    <d v="2024-01-29T00:00:00"/>
    <d v="2024-01-29T00:00:00"/>
    <n v="-30"/>
    <x v="0"/>
    <d v="2024-04-30T00:00:00"/>
    <s v="H"/>
    <s v="EUR"/>
    <n v="-124.41"/>
    <n v="-25.032696834946378"/>
  </r>
  <r>
    <x v="152"/>
    <s v="284248"/>
    <s v="RO10"/>
    <s v="2023"/>
    <s v="KN"/>
    <s v="10"/>
    <s v="91001014"/>
    <s v="12409430"/>
    <d v="2024-01-26T00:00:00"/>
    <d v="2024-01-26T00:00:00"/>
    <n v="-30"/>
    <x v="0"/>
    <d v="2024-04-30T00:00:00"/>
    <s v="H"/>
    <s v="EUR"/>
    <n v="-1773.62"/>
    <n v="-356.87237167749851"/>
  </r>
  <r>
    <x v="152"/>
    <s v="284248"/>
    <s v="RO10"/>
    <s v="2023"/>
    <s v="KN"/>
    <s v="10"/>
    <s v="91001015"/>
    <s v="12413712"/>
    <d v="2024-01-29T00:00:00"/>
    <d v="2024-01-29T00:00:00"/>
    <n v="-30"/>
    <x v="0"/>
    <d v="2024-04-30T00:00:00"/>
    <s v="H"/>
    <s v="EUR"/>
    <n v="-268.72000000000003"/>
    <n v="-54.069498380249108"/>
  </r>
  <r>
    <x v="152"/>
    <s v="284248"/>
    <s v="RO10"/>
    <s v="2023"/>
    <s v="KN"/>
    <s v="10"/>
    <s v="91001016"/>
    <s v="12413713"/>
    <d v="2024-01-29T00:00:00"/>
    <d v="2024-01-29T00:00:00"/>
    <n v="-30"/>
    <x v="0"/>
    <d v="2024-04-30T00:00:00"/>
    <s v="H"/>
    <s v="EUR"/>
    <n v="-129.38"/>
    <n v="-26.032716956075575"/>
  </r>
  <r>
    <x v="152"/>
    <s v="284248"/>
    <s v="RO10"/>
    <s v="2023"/>
    <s v="KN"/>
    <s v="10"/>
    <s v="91001017"/>
    <s v="12413707"/>
    <d v="2024-01-29T00:00:00"/>
    <d v="2024-01-29T00:00:00"/>
    <n v="-30"/>
    <x v="0"/>
    <d v="2024-04-30T00:00:00"/>
    <s v="H"/>
    <s v="EUR"/>
    <n v="-1057.46"/>
    <n v="-212.77289281474478"/>
  </r>
  <r>
    <x v="152"/>
    <s v="284248"/>
    <s v="RO10"/>
    <s v="2023"/>
    <s v="KN"/>
    <s v="10"/>
    <s v="91001018"/>
    <s v="12413706"/>
    <d v="2024-01-29T00:00:00"/>
    <d v="2024-01-29T00:00:00"/>
    <n v="-30"/>
    <x v="0"/>
    <d v="2024-04-30T00:00:00"/>
    <s v="H"/>
    <s v="EUR"/>
    <n v="-572.27"/>
    <n v="-115.14718606008169"/>
  </r>
  <r>
    <x v="152"/>
    <s v="284248"/>
    <s v="RO10"/>
    <s v="2023"/>
    <s v="KN"/>
    <s v="10"/>
    <s v="91001019"/>
    <s v="12413711"/>
    <d v="2024-01-29T00:00:00"/>
    <d v="2024-01-29T00:00:00"/>
    <n v="-30"/>
    <x v="0"/>
    <d v="2024-04-30T00:00:00"/>
    <s v="H"/>
    <s v="EUR"/>
    <n v="-4105.45"/>
    <n v="-826.06289864987218"/>
  </r>
  <r>
    <x v="152"/>
    <s v="284248"/>
    <s v="RO10"/>
    <s v="2023"/>
    <s v="KN"/>
    <s v="10"/>
    <s v="91001020"/>
    <s v="12413697"/>
    <d v="2024-01-29T00:00:00"/>
    <d v="2024-01-29T00:00:00"/>
    <n v="-30"/>
    <x v="0"/>
    <d v="2024-04-30T00:00:00"/>
    <s v="H"/>
    <s v="EUR"/>
    <n v="-5706.82"/>
    <n v="-1148.2766252842109"/>
  </r>
  <r>
    <x v="152"/>
    <s v="284248"/>
    <s v="RO10"/>
    <s v="2023"/>
    <s v="KN"/>
    <s v="10"/>
    <s v="91001021"/>
    <s v="12413704"/>
    <d v="2024-01-29T00:00:00"/>
    <d v="2024-01-29T00:00:00"/>
    <n v="-30"/>
    <x v="0"/>
    <d v="2024-04-30T00:00:00"/>
    <s v="H"/>
    <s v="EUR"/>
    <n v="-437.91"/>
    <n v="-88.112436869957151"/>
  </r>
  <r>
    <x v="152"/>
    <s v="284248"/>
    <s v="RO10"/>
    <s v="2023"/>
    <s v="KN"/>
    <s v="10"/>
    <s v="91001022"/>
    <s v="12413710"/>
    <d v="2024-01-29T00:00:00"/>
    <d v="2024-01-29T00:00:00"/>
    <n v="-30"/>
    <x v="0"/>
    <d v="2024-04-30T00:00:00"/>
    <s v="H"/>
    <s v="EUR"/>
    <n v="-238.86"/>
    <n v="-48.061329201794805"/>
  </r>
  <r>
    <x v="152"/>
    <s v="284248"/>
    <s v="RO10"/>
    <s v="2023"/>
    <s v="KN"/>
    <s v="10"/>
    <s v="91001026"/>
    <s v="12417391"/>
    <d v="2024-01-30T00:00:00"/>
    <d v="2024-01-30T00:00:00"/>
    <n v="-30"/>
    <x v="0"/>
    <d v="2024-04-30T00:00:00"/>
    <s v="H"/>
    <s v="EUR"/>
    <n v="-3288.8"/>
    <n v="-661.74369705627885"/>
  </r>
  <r>
    <x v="152"/>
    <s v="284248"/>
    <s v="RO10"/>
    <s v="2023"/>
    <s v="KN"/>
    <s v="10"/>
    <s v="91001027"/>
    <s v="12417392"/>
    <d v="2024-01-30T00:00:00"/>
    <d v="2024-01-30T00:00:00"/>
    <n v="-30"/>
    <x v="0"/>
    <d v="2024-04-30T00:00:00"/>
    <s v="H"/>
    <s v="EUR"/>
    <n v="-5805.17"/>
    <n v="-1168.0657558502182"/>
  </r>
  <r>
    <x v="152"/>
    <s v="284248"/>
    <s v="RO10"/>
    <s v="2023"/>
    <s v="KN"/>
    <s v="10"/>
    <s v="91001028"/>
    <s v="12417393"/>
    <d v="2024-01-30T00:00:00"/>
    <d v="2024-01-30T00:00:00"/>
    <n v="-30"/>
    <x v="0"/>
    <d v="2024-04-30T00:00:00"/>
    <s v="H"/>
    <s v="EUR"/>
    <n v="-268.76"/>
    <n v="-54.077546831928203"/>
  </r>
  <r>
    <x v="152"/>
    <s v="284248"/>
    <s v="RO10"/>
    <s v="2023"/>
    <s v="KN"/>
    <s v="10"/>
    <s v="91001064"/>
    <s v="12417394"/>
    <d v="2024-01-30T00:00:00"/>
    <d v="2024-01-30T00:00:00"/>
    <n v="-30"/>
    <x v="0"/>
    <d v="2024-04-30T00:00:00"/>
    <s v="H"/>
    <s v="EUR"/>
    <n v="-497.7"/>
    <n v="-100.14286001730417"/>
  </r>
  <r>
    <x v="152"/>
    <s v="284248"/>
    <s v="RO10"/>
    <s v="2023"/>
    <s v="KN"/>
    <s v="10"/>
    <s v="91001070"/>
    <s v="12413696"/>
    <d v="2024-01-29T00:00:00"/>
    <d v="2024-01-29T00:00:00"/>
    <n v="-30"/>
    <x v="0"/>
    <d v="2024-04-30T00:00:00"/>
    <s v="H"/>
    <s v="EUR"/>
    <n v="-7003.15"/>
    <n v="-1409.1128594136703"/>
  </r>
  <r>
    <x v="152"/>
    <s v="284248"/>
    <s v="RO10"/>
    <s v="2023"/>
    <s v="KN"/>
    <s v="10"/>
    <s v="91001071"/>
    <s v="12413715"/>
    <d v="2024-01-29T00:00:00"/>
    <d v="2024-01-29T00:00:00"/>
    <n v="-30"/>
    <x v="0"/>
    <d v="2024-04-30T00:00:00"/>
    <s v="H"/>
    <s v="EUR"/>
    <n v="-13539.42"/>
    <n v="-2724.2841908287892"/>
  </r>
  <r>
    <x v="152"/>
    <s v="284248"/>
    <s v="RO10"/>
    <s v="2023"/>
    <s v="KN"/>
    <s v="10"/>
    <s v="91001163"/>
    <s v="12367515"/>
    <d v="2024-01-09T00:00:00"/>
    <d v="2024-01-09T00:00:00"/>
    <n v="-30"/>
    <x v="0"/>
    <d v="2024-04-30T00:00:00"/>
    <s v="H"/>
    <s v="EUR"/>
    <n v="-6219.98"/>
    <n v="-1251.5302118754903"/>
  </r>
  <r>
    <x v="152"/>
    <s v="284248"/>
    <s v="RO10"/>
    <s v="2023"/>
    <s v="KN"/>
    <s v="10"/>
    <s v="91000628"/>
    <s v="12367515"/>
    <d v="2024-01-09T00:00:00"/>
    <d v="2024-01-09T00:00:00"/>
    <n v="-30"/>
    <x v="0"/>
    <d v="2024-04-30T00:00:00"/>
    <s v="H"/>
    <s v="EUR"/>
    <n v="-6221.34"/>
    <n v="-1251.8038592325802"/>
  </r>
  <r>
    <x v="152"/>
    <s v="284248"/>
    <s v="RO10"/>
    <s v="2023"/>
    <s v="KN"/>
    <s v="10"/>
    <s v="91000629"/>
    <s v="12372538"/>
    <d v="2024-01-10T00:00:00"/>
    <d v="2024-01-10T00:00:00"/>
    <n v="-30"/>
    <x v="0"/>
    <d v="2024-04-30T00:00:00"/>
    <s v="H"/>
    <s v="EUR"/>
    <n v="-19157.68"/>
    <n v="-3854.7415440954546"/>
  </r>
  <r>
    <x v="152"/>
    <s v="284248"/>
    <s v="RO10"/>
    <s v="2023"/>
    <s v="KN"/>
    <s v="10"/>
    <s v="91000633"/>
    <s v="12374975"/>
    <d v="2024-01-11T00:00:00"/>
    <d v="2024-01-11T00:00:00"/>
    <n v="-30"/>
    <x v="0"/>
    <d v="2024-04-30T00:00:00"/>
    <s v="H"/>
    <s v="EUR"/>
    <n v="-990.5"/>
    <n v="-199.2997847039176"/>
  </r>
  <r>
    <x v="152"/>
    <s v="284248"/>
    <s v="RO10"/>
    <s v="2023"/>
    <s v="KN"/>
    <s v="10"/>
    <s v="91000634"/>
    <s v="12374976"/>
    <d v="2024-01-11T00:00:00"/>
    <d v="2024-01-11T00:00:00"/>
    <n v="-30"/>
    <x v="0"/>
    <d v="2024-04-30T00:00:00"/>
    <s v="H"/>
    <s v="EUR"/>
    <n v="-30778.66"/>
    <n v="-6193.0139439425338"/>
  </r>
  <r>
    <x v="152"/>
    <s v="284248"/>
    <s v="RO10"/>
    <s v="2023"/>
    <s v="KN"/>
    <s v="10"/>
    <s v="91000635"/>
    <s v="12360039"/>
    <d v="2024-01-05T00:00:00"/>
    <d v="2024-01-05T00:00:00"/>
    <n v="-30"/>
    <x v="0"/>
    <d v="2024-04-30T00:00:00"/>
    <s v="H"/>
    <s v="EUR"/>
    <n v="-671.36"/>
    <n v="-135.08521298215257"/>
  </r>
  <r>
    <x v="152"/>
    <s v="284248"/>
    <s v="RO10"/>
    <s v="2023"/>
    <s v="KN"/>
    <s v="10"/>
    <s v="91000636"/>
    <s v="12348533"/>
    <d v="2024-01-03T00:00:00"/>
    <d v="2024-01-03T00:00:00"/>
    <n v="-30"/>
    <x v="0"/>
    <d v="2024-04-30T00:00:00"/>
    <s v="H"/>
    <s v="EUR"/>
    <n v="-358.17"/>
    <n v="-72.067848447654882"/>
  </r>
  <r>
    <x v="152"/>
    <s v="284248"/>
    <s v="RO10"/>
    <s v="2023"/>
    <s v="KN"/>
    <s v="10"/>
    <s v="91000678"/>
    <s v="12396478"/>
    <d v="2024-01-22T00:00:00"/>
    <d v="2024-01-22T00:00:00"/>
    <n v="-30"/>
    <x v="0"/>
    <d v="2024-04-30T00:00:00"/>
    <s v="H"/>
    <s v="EUR"/>
    <n v="-722.65"/>
    <n v="-145.40534014768909"/>
  </r>
  <r>
    <x v="152"/>
    <s v="284248"/>
    <s v="RO10"/>
    <s v="2023"/>
    <s v="KN"/>
    <s v="10"/>
    <s v="91000679"/>
    <s v="12396477"/>
    <d v="2024-01-22T00:00:00"/>
    <d v="2024-01-22T00:00:00"/>
    <n v="-30"/>
    <x v="0"/>
    <d v="2024-04-30T00:00:00"/>
    <s v="H"/>
    <s v="EUR"/>
    <n v="-28949.83"/>
    <n v="-5825.0326968349464"/>
  </r>
  <r>
    <x v="152"/>
    <s v="284248"/>
    <s v="RO10"/>
    <s v="2023"/>
    <s v="KN"/>
    <s v="10"/>
    <s v="91000688"/>
    <s v="12384206"/>
    <d v="2024-01-16T00:00:00"/>
    <d v="2024-01-16T00:00:00"/>
    <n v="-30"/>
    <x v="0"/>
    <d v="2024-04-30T00:00:00"/>
    <s v="H"/>
    <s v="EUR"/>
    <n v="-1086.23"/>
    <n v="-218.56174168494337"/>
  </r>
  <r>
    <x v="152"/>
    <s v="284248"/>
    <s v="RO10"/>
    <s v="2023"/>
    <s v="KN"/>
    <s v="10"/>
    <s v="91000806"/>
    <s v="12360041"/>
    <d v="2024-01-05T00:00:00"/>
    <d v="2024-01-05T00:00:00"/>
    <n v="-30"/>
    <x v="0"/>
    <d v="2024-04-30T00:00:00"/>
    <s v="H"/>
    <s v="EUR"/>
    <n v="-1168.6600000000001"/>
    <n v="-235.14758848266567"/>
  </r>
  <r>
    <x v="152"/>
    <s v="284248"/>
    <s v="RO10"/>
    <s v="2023"/>
    <s v="KN"/>
    <s v="10"/>
    <s v="91000807"/>
    <s v="12360040"/>
    <d v="2024-01-05T00:00:00"/>
    <d v="2024-01-05T00:00:00"/>
    <n v="-30"/>
    <x v="0"/>
    <d v="2024-04-30T00:00:00"/>
    <s v="H"/>
    <s v="EUR"/>
    <n v="-24737.69"/>
    <n v="-4977.5025654439723"/>
  </r>
  <r>
    <x v="152"/>
    <s v="284248"/>
    <s v="RO10"/>
    <s v="2023"/>
    <s v="KN"/>
    <s v="10"/>
    <s v="91000872"/>
    <s v="12403048"/>
    <d v="2024-01-24T00:00:00"/>
    <d v="2024-01-24T00:00:00"/>
    <n v="-30"/>
    <x v="0"/>
    <d v="2024-04-30T00:00:00"/>
    <s v="H"/>
    <s v="EUR"/>
    <n v="-1169.52"/>
    <n v="-235.32063019376648"/>
  </r>
  <r>
    <x v="152"/>
    <s v="284248"/>
    <s v="RO10"/>
    <s v="2023"/>
    <s v="KN"/>
    <s v="10"/>
    <s v="91000873"/>
    <s v="12403046"/>
    <d v="2024-01-24T00:00:00"/>
    <d v="2024-01-24T00:00:00"/>
    <n v="-30"/>
    <x v="0"/>
    <d v="2024-04-30T00:00:00"/>
    <s v="H"/>
    <s v="EUR"/>
    <n v="-8345.93"/>
    <n v="-1679.295358055494"/>
  </r>
  <r>
    <x v="152"/>
    <s v="284248"/>
    <s v="RO10"/>
    <s v="2023"/>
    <s v="KN"/>
    <s v="10"/>
    <s v="91000874"/>
    <s v="12403045"/>
    <d v="2024-01-24T00:00:00"/>
    <d v="2024-01-24T00:00:00"/>
    <n v="-30"/>
    <x v="0"/>
    <d v="2024-04-30T00:00:00"/>
    <s v="H"/>
    <s v="EUR"/>
    <n v="-686.78"/>
    <n v="-138.18789110444877"/>
  </r>
  <r>
    <x v="152"/>
    <s v="284248"/>
    <s v="RO10"/>
    <s v="2023"/>
    <s v="KN"/>
    <s v="10"/>
    <s v="91000875"/>
    <s v="12403047"/>
    <d v="2024-01-24T00:00:00"/>
    <d v="2024-01-24T00:00:00"/>
    <n v="-30"/>
    <x v="0"/>
    <d v="2024-04-30T00:00:00"/>
    <s v="H"/>
    <s v="EUR"/>
    <n v="-3085.55"/>
    <n v="-620.84750196181017"/>
  </r>
  <r>
    <x v="152"/>
    <s v="284248"/>
    <s v="RO10"/>
    <s v="2023"/>
    <s v="KN"/>
    <s v="10"/>
    <s v="91000876"/>
    <s v="12403044"/>
    <d v="2024-01-24T00:00:00"/>
    <d v="2024-01-24T00:00:00"/>
    <n v="-30"/>
    <x v="0"/>
    <d v="2024-04-30T00:00:00"/>
    <s v="H"/>
    <s v="EUR"/>
    <n v="-4314.8"/>
    <n v="-868.18648262540501"/>
  </r>
  <r>
    <x v="152"/>
    <s v="284248"/>
    <s v="RO10"/>
    <s v="2023"/>
    <s v="KN"/>
    <s v="10"/>
    <s v="91000877"/>
    <s v="12403049"/>
    <d v="2024-01-24T00:00:00"/>
    <d v="2024-01-24T00:00:00"/>
    <n v="-30"/>
    <x v="0"/>
    <d v="2024-04-30T00:00:00"/>
    <s v="H"/>
    <s v="EUR"/>
    <n v="-8852.9500000000007"/>
    <n v="-1781.3135073140306"/>
  </r>
  <r>
    <x v="152"/>
    <s v="284248"/>
    <s v="RO10"/>
    <s v="2023"/>
    <s v="KD"/>
    <s v="10"/>
    <s v="3500016"/>
    <s v="RETURN GOODS"/>
    <d v="2024-01-20T00:00:00"/>
    <d v="2024-01-20T00:00:00"/>
    <n v="71"/>
    <x v="2"/>
    <d v="2024-01-20T00:00:00"/>
    <s v="S"/>
    <s v="EUR"/>
    <n v="-3.53"/>
    <n v="-0.71027586068130144"/>
  </r>
  <r>
    <x v="152"/>
    <s v="284248"/>
    <s v="RO10"/>
    <s v="2023"/>
    <s v="KN"/>
    <s v="11"/>
    <s v="91001287"/>
    <s v="12437655"/>
    <d v="2024-02-07T00:00:00"/>
    <d v="2024-02-07T00:00:00"/>
    <n v="-61"/>
    <x v="0"/>
    <d v="2024-05-31T00:00:00"/>
    <s v="H"/>
    <s v="EUR"/>
    <n v="-19607.63"/>
    <n v="-3945.2765649208236"/>
  </r>
  <r>
    <x v="152"/>
    <s v="284248"/>
    <s v="RO10"/>
    <s v="2023"/>
    <s v="KN"/>
    <s v="11"/>
    <s v="91001298"/>
    <s v="12427669"/>
    <d v="2024-02-02T00:00:00"/>
    <d v="2024-02-02T00:00:00"/>
    <n v="-61"/>
    <x v="0"/>
    <d v="2024-05-31T00:00:00"/>
    <s v="H"/>
    <s v="EUR"/>
    <n v="-313.41000000000003"/>
    <n v="-63.061631018732776"/>
  </r>
  <r>
    <x v="152"/>
    <s v="284248"/>
    <s v="RO10"/>
    <s v="2023"/>
    <s v="KN"/>
    <s v="11"/>
    <s v="91001300"/>
    <s v="12427670"/>
    <d v="2024-02-02T00:00:00"/>
    <d v="2024-02-02T00:00:00"/>
    <n v="-61"/>
    <x v="0"/>
    <d v="2024-05-31T00:00:00"/>
    <s v="H"/>
    <s v="EUR"/>
    <n v="-895.45"/>
    <n v="-180.17465140143665"/>
  </r>
  <r>
    <x v="152"/>
    <s v="284248"/>
    <s v="RO10"/>
    <s v="2023"/>
    <s v="KN"/>
    <s v="11"/>
    <s v="91001301"/>
    <s v="12427671"/>
    <d v="2024-02-02T00:00:00"/>
    <d v="2024-02-02T00:00:00"/>
    <n v="-61"/>
    <x v="0"/>
    <d v="2024-05-31T00:00:00"/>
    <s v="H"/>
    <s v="EUR"/>
    <n v="-124.37"/>
    <n v="-25.024648383267269"/>
  </r>
  <r>
    <x v="152"/>
    <s v="284248"/>
    <s v="RO10"/>
    <s v="2023"/>
    <s v="KN"/>
    <s v="11"/>
    <s v="91001302"/>
    <s v="12427672"/>
    <d v="2024-02-02T00:00:00"/>
    <d v="2024-02-02T00:00:00"/>
    <n v="-61"/>
    <x v="0"/>
    <d v="2024-05-31T00:00:00"/>
    <s v="H"/>
    <s v="EUR"/>
    <n v="-994.94"/>
    <n v="-200.19316284029861"/>
  </r>
  <r>
    <x v="152"/>
    <s v="284248"/>
    <s v="RO10"/>
    <s v="2023"/>
    <s v="KN"/>
    <s v="11"/>
    <s v="91001303"/>
    <s v="12424192"/>
    <d v="2024-02-01T00:00:00"/>
    <d v="2024-02-01T00:00:00"/>
    <n v="-61"/>
    <x v="0"/>
    <d v="2024-05-31T00:00:00"/>
    <s v="H"/>
    <s v="EUR"/>
    <n v="-358.26"/>
    <n v="-72.085957463932871"/>
  </r>
  <r>
    <x v="152"/>
    <s v="284248"/>
    <s v="RO10"/>
    <s v="2023"/>
    <s v="KN"/>
    <s v="11"/>
    <s v="91001304"/>
    <s v="12424193"/>
    <d v="2024-02-01T00:00:00"/>
    <d v="2024-02-01T00:00:00"/>
    <n v="-61"/>
    <x v="0"/>
    <d v="2024-05-31T00:00:00"/>
    <s v="H"/>
    <s v="EUR"/>
    <n v="-4975.8999999999996"/>
    <n v="-1001.2072677518662"/>
  </r>
  <r>
    <x v="152"/>
    <s v="284248"/>
    <s v="RO10"/>
    <s v="2023"/>
    <s v="KN"/>
    <s v="11"/>
    <s v="91001305"/>
    <s v="12424194"/>
    <d v="2024-02-01T00:00:00"/>
    <d v="2024-02-01T00:00:00"/>
    <n v="-61"/>
    <x v="0"/>
    <d v="2024-05-31T00:00:00"/>
    <s v="H"/>
    <s v="EUR"/>
    <n v="-79.61"/>
    <n v="-16.018430954345156"/>
  </r>
  <r>
    <x v="152"/>
    <s v="284248"/>
    <s v="RO10"/>
    <s v="2023"/>
    <s v="KN"/>
    <s v="11"/>
    <s v="91001306"/>
    <s v="12424195"/>
    <d v="2024-02-01T00:00:00"/>
    <d v="2024-02-01T00:00:00"/>
    <n v="-61"/>
    <x v="0"/>
    <d v="2024-05-31T00:00:00"/>
    <s v="H"/>
    <s v="EUR"/>
    <n v="-597.11"/>
    <n v="-120.1452745528079"/>
  </r>
  <r>
    <x v="152"/>
    <s v="284248"/>
    <s v="RO10"/>
    <s v="2023"/>
    <s v="KN"/>
    <s v="11"/>
    <s v="91001307"/>
    <s v="12424196"/>
    <d v="2024-02-01T00:00:00"/>
    <d v="2024-02-01T00:00:00"/>
    <n v="-61"/>
    <x v="0"/>
    <d v="2024-05-31T00:00:00"/>
    <s v="H"/>
    <s v="EUR"/>
    <n v="-808.58"/>
    <n v="-162.69542646733336"/>
  </r>
  <r>
    <x v="152"/>
    <s v="284248"/>
    <s v="RO10"/>
    <s v="2023"/>
    <s v="KN"/>
    <s v="11"/>
    <s v="91001308"/>
    <s v="12424197"/>
    <d v="2024-02-01T00:00:00"/>
    <d v="2024-02-01T00:00:00"/>
    <n v="-61"/>
    <x v="0"/>
    <d v="2024-05-31T00:00:00"/>
    <s v="H"/>
    <s v="EUR"/>
    <n v="-67.17"/>
    <n v="-13.515362482142498"/>
  </r>
  <r>
    <x v="152"/>
    <s v="284248"/>
    <s v="RO10"/>
    <s v="2023"/>
    <s v="KN"/>
    <s v="11"/>
    <s v="91001310"/>
    <s v="12424198"/>
    <d v="2024-02-01T00:00:00"/>
    <d v="2024-02-01T00:00:00"/>
    <n v="-61"/>
    <x v="0"/>
    <d v="2024-05-31T00:00:00"/>
    <s v="H"/>
    <s v="EUR"/>
    <n v="-186.6"/>
    <n v="-37.546027083039903"/>
  </r>
  <r>
    <x v="152"/>
    <s v="284248"/>
    <s v="RO10"/>
    <s v="2023"/>
    <s v="KN"/>
    <s v="11"/>
    <s v="91001316"/>
    <s v="12424199"/>
    <d v="2024-02-01T00:00:00"/>
    <d v="2024-02-01T00:00:00"/>
    <n v="-61"/>
    <x v="0"/>
    <d v="2024-05-31T00:00:00"/>
    <s v="H"/>
    <s v="EUR"/>
    <n v="-268.7"/>
    <n v="-54.065474154409543"/>
  </r>
  <r>
    <x v="152"/>
    <s v="284248"/>
    <s v="RO10"/>
    <s v="2023"/>
    <s v="KN"/>
    <s v="11"/>
    <s v="91001317"/>
    <s v="12424200"/>
    <d v="2024-02-01T00:00:00"/>
    <d v="2024-02-01T00:00:00"/>
    <n v="-61"/>
    <x v="0"/>
    <d v="2024-05-31T00:00:00"/>
    <s v="H"/>
    <s v="EUR"/>
    <n v="-1368.37"/>
    <n v="-275.33149560353326"/>
  </r>
  <r>
    <x v="152"/>
    <s v="284248"/>
    <s v="RO10"/>
    <s v="2023"/>
    <s v="KN"/>
    <s v="11"/>
    <s v="91001320"/>
    <s v="12424201"/>
    <d v="2024-02-01T00:00:00"/>
    <d v="2024-02-01T00:00:00"/>
    <n v="-61"/>
    <x v="0"/>
    <d v="2024-05-31T00:00:00"/>
    <s v="H"/>
    <s v="EUR"/>
    <n v="-201.52"/>
    <n v="-40.548099559347271"/>
  </r>
  <r>
    <x v="152"/>
    <s v="284248"/>
    <s v="RO10"/>
    <s v="2023"/>
    <s v="KN"/>
    <s v="11"/>
    <s v="91001321"/>
    <s v="12424202"/>
    <d v="2024-02-01T00:00:00"/>
    <d v="2024-02-01T00:00:00"/>
    <n v="-61"/>
    <x v="0"/>
    <d v="2024-05-31T00:00:00"/>
    <s v="H"/>
    <s v="EUR"/>
    <n v="-656.82"/>
    <n v="-132.15960079679672"/>
  </r>
  <r>
    <x v="152"/>
    <s v="284248"/>
    <s v="RO10"/>
    <s v="2023"/>
    <s v="KN"/>
    <s v="11"/>
    <s v="91001330"/>
    <s v="12424203"/>
    <d v="2024-02-01T00:00:00"/>
    <d v="2024-02-01T00:00:00"/>
    <n v="-61"/>
    <x v="0"/>
    <d v="2024-05-31T00:00:00"/>
    <s v="H"/>
    <s v="EUR"/>
    <n v="-5652.62"/>
    <n v="-1137.3709732590194"/>
  </r>
  <r>
    <x v="152"/>
    <s v="284248"/>
    <s v="RO10"/>
    <s v="2023"/>
    <s v="KN"/>
    <s v="11"/>
    <s v="91001331"/>
    <s v="12427673"/>
    <d v="2024-02-02T00:00:00"/>
    <d v="2024-02-02T00:00:00"/>
    <n v="-61"/>
    <x v="0"/>
    <d v="2024-05-31T00:00:00"/>
    <s v="H"/>
    <s v="EUR"/>
    <n v="-895.45"/>
    <n v="-180.17465140143665"/>
  </r>
  <r>
    <x v="152"/>
    <s v="284248"/>
    <s v="RO10"/>
    <s v="2023"/>
    <s v="KN"/>
    <s v="11"/>
    <s v="91001406"/>
    <s v="12442972"/>
    <d v="2024-02-09T00:00:00"/>
    <d v="2024-02-09T00:00:00"/>
    <n v="-61"/>
    <x v="0"/>
    <d v="2024-05-31T00:00:00"/>
    <s v="H"/>
    <s v="EUR"/>
    <n v="-4075.67"/>
    <n v="-820.07082637477617"/>
  </r>
  <r>
    <x v="152"/>
    <s v="284248"/>
    <s v="RO10"/>
    <s v="2023"/>
    <s v="KN"/>
    <s v="11"/>
    <s v="91001407"/>
    <s v="12442973"/>
    <d v="2024-02-09T00:00:00"/>
    <d v="2024-02-09T00:00:00"/>
    <n v="-61"/>
    <x v="0"/>
    <d v="2024-05-31T00:00:00"/>
    <s v="H"/>
    <s v="EUR"/>
    <n v="-14033.45"/>
    <n v="-2823.6886054045353"/>
  </r>
  <r>
    <x v="152"/>
    <s v="284248"/>
    <s v="RO10"/>
    <s v="2023"/>
    <s v="KN"/>
    <s v="11"/>
    <s v="91001408"/>
    <s v="12442974"/>
    <d v="2024-02-09T00:00:00"/>
    <d v="2024-02-09T00:00:00"/>
    <n v="-61"/>
    <x v="0"/>
    <d v="2024-05-31T00:00:00"/>
    <s v="H"/>
    <s v="EUR"/>
    <n v="-8969.4599999999991"/>
    <n v="-1804.7566349423528"/>
  </r>
  <r>
    <x v="152"/>
    <s v="284248"/>
    <s v="RO10"/>
    <s v="2023"/>
    <s v="KN"/>
    <s v="11"/>
    <s v="91001409"/>
    <s v="12442975"/>
    <d v="2024-02-09T00:00:00"/>
    <d v="2024-02-09T00:00:00"/>
    <n v="-61"/>
    <x v="0"/>
    <d v="2024-05-31T00:00:00"/>
    <s v="H"/>
    <s v="EUR"/>
    <n v="-79.62"/>
    <n v="-16.020443067264935"/>
  </r>
  <r>
    <x v="152"/>
    <s v="284248"/>
    <s v="RO10"/>
    <s v="2023"/>
    <s v="KN"/>
    <s v="11"/>
    <s v="91001410"/>
    <s v="12442976"/>
    <d v="2024-02-09T00:00:00"/>
    <d v="2024-02-09T00:00:00"/>
    <n v="-61"/>
    <x v="0"/>
    <d v="2024-05-31T00:00:00"/>
    <s v="H"/>
    <s v="EUR"/>
    <n v="-821.11"/>
    <n v="-165.21660395581401"/>
  </r>
  <r>
    <x v="152"/>
    <s v="284248"/>
    <s v="RO10"/>
    <s v="2023"/>
    <s v="KN"/>
    <s v="11"/>
    <s v="91001411"/>
    <s v="12442977"/>
    <d v="2024-02-09T00:00:00"/>
    <d v="2024-02-09T00:00:00"/>
    <n v="-61"/>
    <x v="0"/>
    <d v="2024-05-31T00:00:00"/>
    <s v="H"/>
    <s v="EUR"/>
    <n v="-248.82"/>
    <n v="-50.065393669892757"/>
  </r>
  <r>
    <x v="152"/>
    <s v="284248"/>
    <s v="RO10"/>
    <s v="2023"/>
    <s v="KN"/>
    <s v="11"/>
    <s v="91001412"/>
    <s v="12442978"/>
    <d v="2024-02-09T00:00:00"/>
    <d v="2024-02-09T00:00:00"/>
    <n v="-61"/>
    <x v="0"/>
    <d v="2024-05-31T00:00:00"/>
    <s v="H"/>
    <s v="EUR"/>
    <n v="-592.19000000000005"/>
    <n v="-119.1553149962776"/>
  </r>
  <r>
    <x v="152"/>
    <s v="284248"/>
    <s v="RO10"/>
    <s v="2023"/>
    <s v="KN"/>
    <s v="11"/>
    <s v="91001413"/>
    <s v="12442979"/>
    <d v="2024-02-09T00:00:00"/>
    <d v="2024-02-09T00:00:00"/>
    <n v="-61"/>
    <x v="0"/>
    <d v="2024-05-31T00:00:00"/>
    <s v="H"/>
    <s v="EUR"/>
    <n v="-126.9"/>
    <n v="-25.533712951970866"/>
  </r>
  <r>
    <x v="152"/>
    <s v="284248"/>
    <s v="RO10"/>
    <s v="2023"/>
    <s v="KN"/>
    <s v="11"/>
    <s v="91001414"/>
    <s v="12442980"/>
    <d v="2024-02-09T00:00:00"/>
    <d v="2024-02-09T00:00:00"/>
    <n v="-61"/>
    <x v="0"/>
    <d v="2024-05-31T00:00:00"/>
    <s v="H"/>
    <s v="EUR"/>
    <n v="-1580.01"/>
    <n v="-317.91585343769492"/>
  </r>
  <r>
    <x v="152"/>
    <s v="284248"/>
    <s v="RO10"/>
    <s v="2023"/>
    <s v="KN"/>
    <s v="11"/>
    <s v="91001415"/>
    <s v="12442981"/>
    <d v="2024-02-09T00:00:00"/>
    <d v="2024-02-09T00:00:00"/>
    <n v="-61"/>
    <x v="0"/>
    <d v="2024-05-31T00:00:00"/>
    <s v="H"/>
    <s v="EUR"/>
    <n v="-335.91"/>
    <n v="-67.588885088231152"/>
  </r>
  <r>
    <x v="152"/>
    <s v="284248"/>
    <s v="RO10"/>
    <s v="2023"/>
    <s v="KN"/>
    <s v="11"/>
    <s v="91001416"/>
    <s v="12442982"/>
    <d v="2024-02-09T00:00:00"/>
    <d v="2024-02-09T00:00:00"/>
    <n v="-61"/>
    <x v="0"/>
    <d v="2024-05-31T00:00:00"/>
    <s v="H"/>
    <s v="EUR"/>
    <n v="-12719.68"/>
    <n v="-2559.3432463429849"/>
  </r>
  <r>
    <x v="152"/>
    <s v="284248"/>
    <s v="RO10"/>
    <s v="2023"/>
    <s v="KN"/>
    <s v="11"/>
    <s v="91001417"/>
    <s v="12440338"/>
    <d v="2024-02-08T00:00:00"/>
    <d v="2024-02-08T00:00:00"/>
    <n v="-61"/>
    <x v="0"/>
    <d v="2024-05-31T00:00:00"/>
    <s v="H"/>
    <s v="EUR"/>
    <n v="-1306.44"/>
    <n v="-262.87048029135394"/>
  </r>
  <r>
    <x v="152"/>
    <s v="284248"/>
    <s v="RO10"/>
    <s v="2023"/>
    <s v="KN"/>
    <s v="11"/>
    <s v="91001418"/>
    <s v="12440339"/>
    <d v="2024-02-08T00:00:00"/>
    <d v="2024-02-08T00:00:00"/>
    <n v="-61"/>
    <x v="0"/>
    <d v="2024-05-31T00:00:00"/>
    <s v="H"/>
    <s v="EUR"/>
    <n v="-134.38"/>
    <n v="-27.038773415964101"/>
  </r>
  <r>
    <x v="152"/>
    <s v="284248"/>
    <s v="RO10"/>
    <s v="2023"/>
    <s v="KN"/>
    <s v="11"/>
    <s v="91001455"/>
    <s v="12446463"/>
    <d v="2024-02-12T00:00:00"/>
    <d v="2024-02-12T00:00:00"/>
    <n v="-61"/>
    <x v="0"/>
    <d v="2024-05-31T00:00:00"/>
    <s v="H"/>
    <s v="EUR"/>
    <n v="-53533.61"/>
    <n v="-10771.566832330631"/>
  </r>
  <r>
    <x v="152"/>
    <s v="284248"/>
    <s v="RO10"/>
    <s v="2023"/>
    <s v="KN"/>
    <s v="11"/>
    <s v="91001456"/>
    <s v="12446432"/>
    <d v="2024-02-12T00:00:00"/>
    <d v="2024-02-12T00:00:00"/>
    <n v="-61"/>
    <x v="0"/>
    <d v="2024-05-31T00:00:00"/>
    <s v="H"/>
    <s v="EUR"/>
    <n v="-423.05"/>
    <n v="-85.122437071168434"/>
  </r>
  <r>
    <x v="152"/>
    <s v="284248"/>
    <s v="RO10"/>
    <s v="2023"/>
    <s v="KN"/>
    <s v="11"/>
    <s v="91001457"/>
    <s v="12446434"/>
    <d v="2024-02-12T00:00:00"/>
    <d v="2024-02-12T00:00:00"/>
    <n v="-61"/>
    <x v="0"/>
    <d v="2024-05-31T00:00:00"/>
    <s v="H"/>
    <s v="EUR"/>
    <n v="-16125.48"/>
    <n v="-3244.6286645606551"/>
  </r>
  <r>
    <x v="152"/>
    <s v="284248"/>
    <s v="RO10"/>
    <s v="2023"/>
    <s v="KN"/>
    <s v="11"/>
    <s v="91001458"/>
    <s v="12446433"/>
    <d v="2024-02-12T00:00:00"/>
    <d v="2024-02-12T00:00:00"/>
    <n v="-61"/>
    <x v="0"/>
    <d v="2024-05-31T00:00:00"/>
    <s v="H"/>
    <s v="EUR"/>
    <n v="-8804.31"/>
    <n v="-1771.5265900722347"/>
  </r>
  <r>
    <x v="152"/>
    <s v="284248"/>
    <s v="RO10"/>
    <s v="2023"/>
    <s v="KN"/>
    <s v="11"/>
    <s v="91001459"/>
    <s v="12446435"/>
    <d v="2024-02-12T00:00:00"/>
    <d v="2024-02-12T00:00:00"/>
    <n v="-61"/>
    <x v="0"/>
    <d v="2024-05-31T00:00:00"/>
    <s v="H"/>
    <s v="EUR"/>
    <n v="-4374.78"/>
    <n v="-880.25513591822767"/>
  </r>
  <r>
    <x v="152"/>
    <s v="284248"/>
    <s v="RO10"/>
    <s v="2023"/>
    <s v="KN"/>
    <s v="11"/>
    <s v="91001460"/>
    <s v="12446436"/>
    <d v="2024-02-12T00:00:00"/>
    <d v="2024-02-12T00:00:00"/>
    <n v="-61"/>
    <x v="0"/>
    <d v="2024-05-31T00:00:00"/>
    <s v="H"/>
    <s v="EUR"/>
    <n v="-671.9"/>
    <n v="-135.19386707982051"/>
  </r>
  <r>
    <x v="152"/>
    <s v="284248"/>
    <s v="RO10"/>
    <s v="2023"/>
    <s v="KN"/>
    <s v="11"/>
    <s v="91001461"/>
    <s v="12446437"/>
    <d v="2024-02-12T00:00:00"/>
    <d v="2024-02-12T00:00:00"/>
    <n v="-61"/>
    <x v="0"/>
    <d v="2024-05-31T00:00:00"/>
    <s v="H"/>
    <s v="EUR"/>
    <n v="-403.14"/>
    <n v="-81.116320247892304"/>
  </r>
  <r>
    <x v="152"/>
    <s v="284248"/>
    <s v="RO10"/>
    <s v="2023"/>
    <s v="KN"/>
    <s v="11"/>
    <s v="91001462"/>
    <s v="12446438"/>
    <d v="2024-02-12T00:00:00"/>
    <d v="2024-02-12T00:00:00"/>
    <n v="-61"/>
    <x v="0"/>
    <d v="2024-05-31T00:00:00"/>
    <s v="H"/>
    <s v="EUR"/>
    <n v="-8774.7099999999991"/>
    <n v="-1765.5707358296945"/>
  </r>
  <r>
    <x v="152"/>
    <s v="284248"/>
    <s v="RO10"/>
    <s v="2023"/>
    <s v="KN"/>
    <s v="11"/>
    <s v="91001463"/>
    <s v="12446439"/>
    <d v="2024-02-12T00:00:00"/>
    <d v="2024-02-12T00:00:00"/>
    <n v="-61"/>
    <x v="0"/>
    <d v="2024-05-31T00:00:00"/>
    <s v="H"/>
    <s v="EUR"/>
    <n v="-751.83"/>
    <n v="-151.27668564759855"/>
  </r>
  <r>
    <x v="152"/>
    <s v="284248"/>
    <s v="RO10"/>
    <s v="2023"/>
    <s v="KN"/>
    <s v="11"/>
    <s v="91001464"/>
    <s v="12446440"/>
    <d v="2024-02-12T00:00:00"/>
    <d v="2024-02-12T00:00:00"/>
    <n v="-61"/>
    <x v="0"/>
    <d v="2024-05-31T00:00:00"/>
    <s v="H"/>
    <s v="EUR"/>
    <n v="-42991.32"/>
    <n v="-8650.3390410269822"/>
  </r>
  <r>
    <x v="152"/>
    <s v="284248"/>
    <s v="RO10"/>
    <s v="2023"/>
    <s v="KN"/>
    <s v="11"/>
    <s v="91001465"/>
    <s v="12446441"/>
    <d v="2024-02-12T00:00:00"/>
    <d v="2024-02-12T00:00:00"/>
    <n v="-61"/>
    <x v="0"/>
    <d v="2024-05-31T00:00:00"/>
    <s v="H"/>
    <s v="EUR"/>
    <n v="-8988.4599999999991"/>
    <n v="-1808.5796494899291"/>
  </r>
  <r>
    <x v="152"/>
    <s v="284248"/>
    <s v="RO10"/>
    <s v="2023"/>
    <s v="KN"/>
    <s v="11"/>
    <s v="91001466"/>
    <s v="12446442"/>
    <d v="2024-02-12T00:00:00"/>
    <d v="2024-02-12T00:00:00"/>
    <n v="-61"/>
    <x v="0"/>
    <d v="2024-05-31T00:00:00"/>
    <s v="H"/>
    <s v="EUR"/>
    <n v="-27693.02"/>
    <n v="-5572.1483329644461"/>
  </r>
  <r>
    <x v="152"/>
    <s v="284248"/>
    <s v="RO10"/>
    <s v="2023"/>
    <s v="KN"/>
    <s v="11"/>
    <s v="91001467"/>
    <s v="12446443"/>
    <d v="2024-02-12T00:00:00"/>
    <d v="2024-02-12T00:00:00"/>
    <n v="-61"/>
    <x v="0"/>
    <d v="2024-05-31T00:00:00"/>
    <s v="H"/>
    <s v="EUR"/>
    <n v="-313.55"/>
    <n v="-63.089800599609653"/>
  </r>
  <r>
    <x v="152"/>
    <s v="284248"/>
    <s v="RO10"/>
    <s v="2023"/>
    <s v="KN"/>
    <s v="11"/>
    <s v="91001468"/>
    <s v="12446445"/>
    <d v="2024-02-12T00:00:00"/>
    <d v="2024-02-12T00:00:00"/>
    <n v="-61"/>
    <x v="0"/>
    <d v="2024-05-31T00:00:00"/>
    <s v="H"/>
    <s v="EUR"/>
    <n v="-5195.99"/>
    <n v="-1045.4918610032394"/>
  </r>
  <r>
    <x v="152"/>
    <s v="284248"/>
    <s v="RO10"/>
    <s v="2023"/>
    <s v="KN"/>
    <s v="11"/>
    <s v="91001469"/>
    <s v="12446447"/>
    <d v="2024-02-12T00:00:00"/>
    <d v="2024-02-12T00:00:00"/>
    <n v="-61"/>
    <x v="0"/>
    <d v="2024-05-31T00:00:00"/>
    <s v="H"/>
    <s v="EUR"/>
    <n v="-238.9"/>
    <n v="-48.069377653473914"/>
  </r>
  <r>
    <x v="152"/>
    <s v="284248"/>
    <s v="RO10"/>
    <s v="2023"/>
    <s v="KN"/>
    <s v="11"/>
    <s v="91001470"/>
    <s v="12446446"/>
    <d v="2024-02-12T00:00:00"/>
    <d v="2024-02-12T00:00:00"/>
    <n v="-61"/>
    <x v="0"/>
    <d v="2024-05-31T00:00:00"/>
    <s v="H"/>
    <s v="EUR"/>
    <n v="-159.26"/>
    <n v="-32.044910360369421"/>
  </r>
  <r>
    <x v="152"/>
    <s v="284248"/>
    <s v="RO10"/>
    <s v="2023"/>
    <s v="KN"/>
    <s v="11"/>
    <s v="91001471"/>
    <s v="12446449"/>
    <d v="2024-02-12T00:00:00"/>
    <d v="2024-02-12T00:00:00"/>
    <n v="-61"/>
    <x v="0"/>
    <d v="2024-05-31T00:00:00"/>
    <s v="H"/>
    <s v="EUR"/>
    <n v="-1294.03"/>
    <n v="-260.37344815791062"/>
  </r>
  <r>
    <x v="152"/>
    <s v="284248"/>
    <s v="RO10"/>
    <s v="2023"/>
    <s v="KN"/>
    <s v="11"/>
    <s v="91001473"/>
    <s v="12446450"/>
    <d v="2024-02-12T00:00:00"/>
    <d v="2024-02-12T00:00:00"/>
    <n v="-61"/>
    <x v="0"/>
    <d v="2024-05-31T00:00:00"/>
    <s v="H"/>
    <s v="EUR"/>
    <n v="-447.93"/>
    <n v="-90.128574015573761"/>
  </r>
  <r>
    <x v="152"/>
    <s v="284248"/>
    <s v="RO10"/>
    <s v="2023"/>
    <s v="KN"/>
    <s v="11"/>
    <s v="91001474"/>
    <s v="12446451"/>
    <d v="2024-02-12T00:00:00"/>
    <d v="2024-02-12T00:00:00"/>
    <n v="-61"/>
    <x v="0"/>
    <d v="2024-05-31T00:00:00"/>
    <s v="H"/>
    <s v="EUR"/>
    <n v="-721.67"/>
    <n v="-145.20815308155093"/>
  </r>
  <r>
    <x v="152"/>
    <s v="284248"/>
    <s v="RO10"/>
    <s v="2023"/>
    <s v="KN"/>
    <s v="11"/>
    <s v="91001475"/>
    <s v="12446452"/>
    <d v="2024-02-12T00:00:00"/>
    <d v="2024-02-12T00:00:00"/>
    <n v="-61"/>
    <x v="0"/>
    <d v="2024-05-31T00:00:00"/>
    <s v="H"/>
    <s v="EUR"/>
    <n v="-761.48"/>
    <n v="-153.21837461518342"/>
  </r>
  <r>
    <x v="152"/>
    <s v="284248"/>
    <s v="RO10"/>
    <s v="2023"/>
    <s v="KN"/>
    <s v="11"/>
    <s v="91001476"/>
    <s v="12446453"/>
    <d v="2024-02-12T00:00:00"/>
    <d v="2024-02-12T00:00:00"/>
    <n v="-61"/>
    <x v="0"/>
    <d v="2024-05-31T00:00:00"/>
    <s v="H"/>
    <s v="EUR"/>
    <n v="-186.64"/>
    <n v="-37.554075534719004"/>
  </r>
  <r>
    <x v="152"/>
    <s v="284248"/>
    <s v="RO10"/>
    <s v="2023"/>
    <s v="KN"/>
    <s v="11"/>
    <s v="91001477"/>
    <s v="12446454"/>
    <d v="2024-02-12T00:00:00"/>
    <d v="2024-02-12T00:00:00"/>
    <n v="-61"/>
    <x v="0"/>
    <d v="2024-05-31T00:00:00"/>
    <s v="H"/>
    <s v="EUR"/>
    <n v="-1316.42"/>
    <n v="-264.87856898529145"/>
  </r>
  <r>
    <x v="152"/>
    <s v="284248"/>
    <s v="RO10"/>
    <s v="2023"/>
    <s v="KN"/>
    <s v="11"/>
    <s v="91001478"/>
    <s v="12446455"/>
    <d v="2024-02-12T00:00:00"/>
    <d v="2024-02-12T00:00:00"/>
    <n v="-61"/>
    <x v="0"/>
    <d v="2024-05-31T00:00:00"/>
    <s v="H"/>
    <s v="EUR"/>
    <n v="-3297.26"/>
    <n v="-663.44594458641029"/>
  </r>
  <r>
    <x v="152"/>
    <s v="284248"/>
    <s v="RO10"/>
    <s v="2023"/>
    <s v="KN"/>
    <s v="11"/>
    <s v="91001479"/>
    <s v="12446456"/>
    <d v="2024-02-12T00:00:00"/>
    <d v="2024-02-12T00:00:00"/>
    <n v="-61"/>
    <x v="0"/>
    <d v="2024-05-31T00:00:00"/>
    <s v="H"/>
    <s v="EUR"/>
    <n v="-1928.59"/>
    <n v="-388.0540855952836"/>
  </r>
  <r>
    <x v="152"/>
    <s v="284248"/>
    <s v="RO10"/>
    <s v="2023"/>
    <s v="KN"/>
    <s v="11"/>
    <s v="91001480"/>
    <s v="12446457"/>
    <d v="2024-02-12T00:00:00"/>
    <d v="2024-02-12T00:00:00"/>
    <n v="-61"/>
    <x v="0"/>
    <d v="2024-05-31T00:00:00"/>
    <s v="H"/>
    <s v="EUR"/>
    <n v="-248.85"/>
    <n v="-50.071430008652086"/>
  </r>
  <r>
    <x v="152"/>
    <s v="284248"/>
    <s v="RO10"/>
    <s v="2023"/>
    <s v="KN"/>
    <s v="11"/>
    <s v="91001481"/>
    <s v="12446458"/>
    <d v="2024-02-12T00:00:00"/>
    <d v="2024-02-12T00:00:00"/>
    <n v="-61"/>
    <x v="0"/>
    <d v="2024-05-31T00:00:00"/>
    <s v="H"/>
    <s v="EUR"/>
    <n v="-2204.81"/>
    <n v="-443.63266866536549"/>
  </r>
  <r>
    <x v="152"/>
    <s v="284248"/>
    <s v="RO10"/>
    <s v="2023"/>
    <s v="KN"/>
    <s v="11"/>
    <s v="91001482"/>
    <s v="12446459"/>
    <d v="2024-02-12T00:00:00"/>
    <d v="2024-02-12T00:00:00"/>
    <n v="-61"/>
    <x v="0"/>
    <d v="2024-05-31T00:00:00"/>
    <s v="H"/>
    <s v="EUR"/>
    <n v="-1868.87"/>
    <n v="-376.037747238375"/>
  </r>
  <r>
    <x v="152"/>
    <s v="284248"/>
    <s v="RO10"/>
    <s v="2023"/>
    <s v="KN"/>
    <s v="11"/>
    <s v="91001483"/>
    <s v="12446460"/>
    <d v="2024-02-12T00:00:00"/>
    <d v="2024-02-12T00:00:00"/>
    <n v="-61"/>
    <x v="0"/>
    <d v="2024-05-31T00:00:00"/>
    <s v="H"/>
    <s v="EUR"/>
    <n v="-716.69"/>
    <n v="-144.20612084750198"/>
  </r>
  <r>
    <x v="152"/>
    <s v="284248"/>
    <s v="RO10"/>
    <s v="2023"/>
    <s v="KN"/>
    <s v="11"/>
    <s v="91001484"/>
    <s v="12446461"/>
    <d v="2024-02-12T00:00:00"/>
    <d v="2024-02-12T00:00:00"/>
    <n v="-61"/>
    <x v="0"/>
    <d v="2024-05-31T00:00:00"/>
    <s v="H"/>
    <s v="EUR"/>
    <n v="-8943.08"/>
    <n v="-1799.448681059981"/>
  </r>
  <r>
    <x v="152"/>
    <s v="284248"/>
    <s v="RO10"/>
    <s v="2023"/>
    <s v="KN"/>
    <s v="11"/>
    <s v="91001485"/>
    <s v="12446462"/>
    <d v="2024-02-12T00:00:00"/>
    <d v="2024-02-12T00:00:00"/>
    <n v="-61"/>
    <x v="0"/>
    <d v="2024-05-31T00:00:00"/>
    <s v="H"/>
    <s v="EUR"/>
    <n v="-74834.17"/>
    <n v="-15057.480029779272"/>
  </r>
  <r>
    <x v="152"/>
    <s v="284248"/>
    <s v="RO10"/>
    <s v="2023"/>
    <s v="KN"/>
    <s v="11"/>
    <s v="91001486"/>
    <s v="12446464"/>
    <d v="2024-02-12T00:00:00"/>
    <d v="2024-02-12T00:00:00"/>
    <n v="-61"/>
    <x v="0"/>
    <d v="2024-05-31T00:00:00"/>
    <s v="H"/>
    <s v="EUR"/>
    <n v="-24347.49"/>
    <n v="-4898.9899193142719"/>
  </r>
  <r>
    <x v="152"/>
    <s v="284248"/>
    <s v="RO10"/>
    <s v="2023"/>
    <s v="KN"/>
    <s v="11"/>
    <s v="91001487"/>
    <s v="12446465"/>
    <d v="2024-02-12T00:00:00"/>
    <d v="2024-02-12T00:00:00"/>
    <n v="-61"/>
    <x v="0"/>
    <d v="2024-05-31T00:00:00"/>
    <s v="H"/>
    <s v="EUR"/>
    <n v="-22875.78"/>
    <n v="-4602.8652487977624"/>
  </r>
  <r>
    <x v="152"/>
    <s v="284248"/>
    <s v="RO10"/>
    <s v="2023"/>
    <s v="KN"/>
    <s v="11"/>
    <s v="91001488"/>
    <s v="12446466"/>
    <d v="2024-02-12T00:00:00"/>
    <d v="2024-02-12T00:00:00"/>
    <n v="-61"/>
    <x v="0"/>
    <d v="2024-05-31T00:00:00"/>
    <s v="H"/>
    <s v="EUR"/>
    <n v="-625.11"/>
    <n v="-125.77919072818366"/>
  </r>
  <r>
    <x v="152"/>
    <s v="284248"/>
    <s v="RO10"/>
    <s v="2023"/>
    <s v="KN"/>
    <s v="11"/>
    <s v="91001513"/>
    <s v="12427674"/>
    <d v="2024-02-02T00:00:00"/>
    <d v="2024-02-02T00:00:00"/>
    <n v="-61"/>
    <x v="0"/>
    <d v="2024-05-31T00:00:00"/>
    <s v="H"/>
    <s v="EUR"/>
    <n v="-591.74"/>
    <n v="-119.06476991488762"/>
  </r>
  <r>
    <x v="152"/>
    <s v="284248"/>
    <s v="RO10"/>
    <s v="2023"/>
    <s v="KN"/>
    <s v="11"/>
    <s v="91001529"/>
    <s v="12446448"/>
    <d v="2024-02-12T00:00:00"/>
    <d v="2024-02-12T00:00:00"/>
    <n v="-61"/>
    <x v="0"/>
    <d v="2024-05-31T00:00:00"/>
    <s v="H"/>
    <s v="EUR"/>
    <n v="-597.24"/>
    <n v="-120.17143202076501"/>
  </r>
  <r>
    <x v="152"/>
    <s v="284248"/>
    <s v="RO10"/>
    <s v="2023"/>
    <s v="KN"/>
    <s v="11"/>
    <s v="91001530"/>
    <s v="12449658"/>
    <d v="2024-02-13T00:00:00"/>
    <d v="2024-02-13T00:00:00"/>
    <n v="-61"/>
    <x v="0"/>
    <d v="2024-05-31T00:00:00"/>
    <s v="H"/>
    <s v="EUR"/>
    <n v="-238.82"/>
    <n v="-48.053280750115697"/>
  </r>
  <r>
    <x v="152"/>
    <s v="284248"/>
    <s v="RO10"/>
    <s v="2023"/>
    <s v="KN"/>
    <s v="11"/>
    <s v="91001531"/>
    <s v="12449657"/>
    <d v="2024-02-13T00:00:00"/>
    <d v="2024-02-13T00:00:00"/>
    <n v="-61"/>
    <x v="0"/>
    <d v="2024-05-31T00:00:00"/>
    <s v="H"/>
    <s v="EUR"/>
    <n v="-497.53"/>
    <n v="-100.10865409766795"/>
  </r>
  <r>
    <x v="152"/>
    <s v="284248"/>
    <s v="RO10"/>
    <s v="2023"/>
    <s v="KN"/>
    <s v="11"/>
    <s v="91001532"/>
    <s v="12449656"/>
    <d v="2024-02-13T00:00:00"/>
    <d v="2024-02-13T00:00:00"/>
    <n v="-61"/>
    <x v="0"/>
    <d v="2024-05-31T00:00:00"/>
    <s v="H"/>
    <s v="EUR"/>
    <n v="-4432.99"/>
    <n v="-891.96764522424996"/>
  </r>
  <r>
    <x v="152"/>
    <s v="284248"/>
    <s v="RO10"/>
    <s v="2023"/>
    <s v="KN"/>
    <s v="11"/>
    <s v="91001533"/>
    <s v="12449655"/>
    <d v="2024-02-13T00:00:00"/>
    <d v="2024-02-13T00:00:00"/>
    <n v="-61"/>
    <x v="0"/>
    <d v="2024-05-31T00:00:00"/>
    <s v="H"/>
    <s v="EUR"/>
    <n v="-1007.5"/>
    <n v="-202.72037666753857"/>
  </r>
  <r>
    <x v="152"/>
    <s v="284248"/>
    <s v="RO10"/>
    <s v="2023"/>
    <s v="KN"/>
    <s v="11"/>
    <s v="91001534"/>
    <s v="12449654"/>
    <d v="2024-02-13T00:00:00"/>
    <d v="2024-02-13T00:00:00"/>
    <n v="-61"/>
    <x v="0"/>
    <d v="2024-05-31T00:00:00"/>
    <s v="H"/>
    <s v="EUR"/>
    <n v="-268.67"/>
    <n v="-54.05943781565022"/>
  </r>
  <r>
    <x v="152"/>
    <s v="284248"/>
    <s v="RO10"/>
    <s v="2023"/>
    <s v="KN"/>
    <s v="11"/>
    <s v="91001535"/>
    <s v="12449653"/>
    <d v="2024-02-13T00:00:00"/>
    <d v="2024-02-13T00:00:00"/>
    <n v="-61"/>
    <x v="0"/>
    <d v="2024-05-31T00:00:00"/>
    <s v="H"/>
    <s v="EUR"/>
    <n v="-335.83"/>
    <n v="-67.572788184872934"/>
  </r>
  <r>
    <x v="152"/>
    <s v="284248"/>
    <s v="RO10"/>
    <s v="2023"/>
    <s v="KN"/>
    <s v="11"/>
    <s v="91001536"/>
    <s v="12449652"/>
    <d v="2024-02-13T00:00:00"/>
    <d v="2024-02-13T00:00:00"/>
    <n v="-61"/>
    <x v="0"/>
    <d v="2024-05-31T00:00:00"/>
    <s v="H"/>
    <s v="EUR"/>
    <n v="-930.38"/>
    <n v="-187.2029618302179"/>
  </r>
  <r>
    <x v="152"/>
    <s v="284248"/>
    <s v="RO10"/>
    <s v="2023"/>
    <s v="KN"/>
    <s v="11"/>
    <s v="91001537"/>
    <s v="12449651"/>
    <d v="2024-02-13T00:00:00"/>
    <d v="2024-02-13T00:00:00"/>
    <n v="-61"/>
    <x v="0"/>
    <d v="2024-05-31T00:00:00"/>
    <s v="H"/>
    <s v="EUR"/>
    <n v="-1666.73"/>
    <n v="-335.36489667800157"/>
  </r>
  <r>
    <x v="152"/>
    <s v="284248"/>
    <s v="RO10"/>
    <s v="2023"/>
    <s v="KN"/>
    <s v="11"/>
    <s v="91001538"/>
    <s v="12449650"/>
    <d v="2024-02-13T00:00:00"/>
    <d v="2024-02-13T00:00:00"/>
    <n v="-61"/>
    <x v="0"/>
    <d v="2024-05-31T00:00:00"/>
    <s v="H"/>
    <s v="EUR"/>
    <n v="-477.63"/>
    <n v="-96.104549387311621"/>
  </r>
  <r>
    <x v="152"/>
    <s v="284248"/>
    <s v="RO10"/>
    <s v="2023"/>
    <s v="KN"/>
    <s v="11"/>
    <s v="91001539"/>
    <s v="12449649"/>
    <d v="2024-02-13T00:00:00"/>
    <d v="2024-02-13T00:00:00"/>
    <n v="-61"/>
    <x v="0"/>
    <d v="2024-05-31T00:00:00"/>
    <s v="H"/>
    <s v="EUR"/>
    <n v="-1146.31"/>
    <n v="-230.65051610696392"/>
  </r>
  <r>
    <x v="152"/>
    <s v="284248"/>
    <s v="RO10"/>
    <s v="2023"/>
    <s v="KN"/>
    <s v="11"/>
    <s v="91001540"/>
    <s v="12449648"/>
    <d v="2024-02-13T00:00:00"/>
    <d v="2024-02-13T00:00:00"/>
    <n v="-61"/>
    <x v="0"/>
    <d v="2024-05-31T00:00:00"/>
    <s v="H"/>
    <s v="EUR"/>
    <n v="-1656.77"/>
    <n v="-333.36083220990361"/>
  </r>
  <r>
    <x v="152"/>
    <s v="284248"/>
    <s v="RO10"/>
    <s v="2023"/>
    <s v="KN"/>
    <s v="11"/>
    <s v="91001541"/>
    <s v="12449647"/>
    <d v="2024-02-13T00:00:00"/>
    <d v="2024-02-13T00:00:00"/>
    <n v="-61"/>
    <x v="0"/>
    <d v="2024-05-31T00:00:00"/>
    <s v="H"/>
    <s v="EUR"/>
    <n v="-1970.22"/>
    <n v="-396.43051168031553"/>
  </r>
  <r>
    <x v="152"/>
    <s v="284248"/>
    <s v="RO10"/>
    <s v="2023"/>
    <s v="KN"/>
    <s v="11"/>
    <s v="91001542"/>
    <s v="12452595"/>
    <d v="2024-02-14T00:00:00"/>
    <d v="2024-02-14T00:00:00"/>
    <n v="-61"/>
    <x v="0"/>
    <d v="2024-05-31T00:00:00"/>
    <s v="H"/>
    <s v="EUR"/>
    <n v="-358.28"/>
    <n v="-72.089981689772429"/>
  </r>
  <r>
    <x v="152"/>
    <s v="284248"/>
    <s v="RO10"/>
    <s v="2023"/>
    <s v="KN"/>
    <s v="11"/>
    <s v="91001543"/>
    <s v="12452594"/>
    <d v="2024-02-14T00:00:00"/>
    <d v="2024-02-14T00:00:00"/>
    <n v="-61"/>
    <x v="0"/>
    <d v="2024-05-31T00:00:00"/>
    <s v="H"/>
    <s v="EUR"/>
    <n v="-89.57"/>
    <n v="-18.022495422443107"/>
  </r>
  <r>
    <x v="152"/>
    <s v="284248"/>
    <s v="RO10"/>
    <s v="2023"/>
    <s v="KN"/>
    <s v="11"/>
    <s v="91001544"/>
    <s v="12452592"/>
    <d v="2024-02-14T00:00:00"/>
    <d v="2024-02-14T00:00:00"/>
    <n v="-61"/>
    <x v="0"/>
    <d v="2024-05-31T00:00:00"/>
    <s v="H"/>
    <s v="EUR"/>
    <n v="-201.53"/>
    <n v="-40.55011167226705"/>
  </r>
  <r>
    <x v="152"/>
    <s v="284248"/>
    <s v="RO10"/>
    <s v="2023"/>
    <s v="KN"/>
    <s v="11"/>
    <s v="91001545"/>
    <s v="12452591"/>
    <d v="2024-02-14T00:00:00"/>
    <d v="2024-02-14T00:00:00"/>
    <n v="-61"/>
    <x v="0"/>
    <d v="2024-05-31T00:00:00"/>
    <s v="H"/>
    <s v="EUR"/>
    <n v="-870.82"/>
    <n v="-175.21881728002577"/>
  </r>
  <r>
    <x v="152"/>
    <s v="284248"/>
    <s v="RO10"/>
    <s v="2023"/>
    <s v="KN"/>
    <s v="11"/>
    <s v="91001546"/>
    <s v="12452590"/>
    <d v="2024-02-14T00:00:00"/>
    <d v="2024-02-14T00:00:00"/>
    <n v="-61"/>
    <x v="0"/>
    <d v="2024-05-31T00:00:00"/>
    <s v="H"/>
    <s v="EUR"/>
    <n v="-67.180000000000007"/>
    <n v="-13.517374595062277"/>
  </r>
  <r>
    <x v="152"/>
    <s v="284248"/>
    <s v="RO10"/>
    <s v="2023"/>
    <s v="KN"/>
    <s v="11"/>
    <s v="91001547"/>
    <s v="12452589"/>
    <d v="2024-02-14T00:00:00"/>
    <d v="2024-02-14T00:00:00"/>
    <n v="-61"/>
    <x v="0"/>
    <d v="2024-05-31T00:00:00"/>
    <s v="H"/>
    <s v="EUR"/>
    <n v="-435.41"/>
    <n v="-87.609408640012887"/>
  </r>
  <r>
    <x v="152"/>
    <s v="284248"/>
    <s v="RO10"/>
    <s v="2023"/>
    <s v="KN"/>
    <s v="11"/>
    <s v="91001548"/>
    <s v="12452588"/>
    <d v="2024-02-14T00:00:00"/>
    <d v="2024-02-14T00:00:00"/>
    <n v="-61"/>
    <x v="0"/>
    <d v="2024-05-31T00:00:00"/>
    <s v="H"/>
    <s v="EUR"/>
    <n v="-126.89"/>
    <n v="-25.531700839051087"/>
  </r>
  <r>
    <x v="152"/>
    <s v="284248"/>
    <s v="RO10"/>
    <s v="2023"/>
    <s v="KN"/>
    <s v="11"/>
    <s v="91001549"/>
    <s v="12452587"/>
    <d v="2024-02-14T00:00:00"/>
    <d v="2024-02-14T00:00:00"/>
    <n v="-61"/>
    <x v="0"/>
    <d v="2024-05-31T00:00:00"/>
    <s v="H"/>
    <s v="EUR"/>
    <n v="-126.89"/>
    <n v="-25.531700839051087"/>
  </r>
  <r>
    <x v="152"/>
    <s v="284248"/>
    <s v="RO10"/>
    <s v="2023"/>
    <s v="KN"/>
    <s v="11"/>
    <s v="91001550"/>
    <s v="12452586"/>
    <d v="2024-02-14T00:00:00"/>
    <d v="2024-02-14T00:00:00"/>
    <n v="-61"/>
    <x v="0"/>
    <d v="2024-05-31T00:00:00"/>
    <s v="H"/>
    <s v="EUR"/>
    <n v="-572.25"/>
    <n v="-115.14316183424214"/>
  </r>
  <r>
    <x v="152"/>
    <s v="284248"/>
    <s v="RO10"/>
    <s v="2023"/>
    <s v="KN"/>
    <s v="11"/>
    <s v="91001551"/>
    <s v="12452585"/>
    <d v="2024-02-14T00:00:00"/>
    <d v="2024-02-14T00:00:00"/>
    <n v="-61"/>
    <x v="0"/>
    <d v="2024-05-31T00:00:00"/>
    <s v="H"/>
    <s v="EUR"/>
    <n v="-9205.7900000000009"/>
    <n v="-1852.3088995754445"/>
  </r>
  <r>
    <x v="152"/>
    <s v="284248"/>
    <s v="RO10"/>
    <s v="2023"/>
    <s v="KN"/>
    <s v="11"/>
    <s v="91001552"/>
    <s v="12452584"/>
    <d v="2024-02-14T00:00:00"/>
    <d v="2024-02-14T00:00:00"/>
    <n v="-61"/>
    <x v="0"/>
    <d v="2024-05-31T00:00:00"/>
    <s v="H"/>
    <s v="EUR"/>
    <n v="-7577.61"/>
    <n v="-1524.700698203183"/>
  </r>
  <r>
    <x v="152"/>
    <s v="284248"/>
    <s v="RO10"/>
    <s v="2023"/>
    <s v="KN"/>
    <s v="11"/>
    <s v="91001553"/>
    <s v="12452583"/>
    <d v="2024-02-14T00:00:00"/>
    <d v="2024-02-14T00:00:00"/>
    <n v="-61"/>
    <x v="0"/>
    <d v="2024-05-31T00:00:00"/>
    <s v="H"/>
    <s v="EUR"/>
    <n v="-1714.27"/>
    <n v="-344.9304814986217"/>
  </r>
  <r>
    <x v="152"/>
    <s v="284248"/>
    <s v="RO10"/>
    <s v="2023"/>
    <s v="KN"/>
    <s v="11"/>
    <s v="91001554"/>
    <s v="12452582"/>
    <d v="2024-02-14T00:00:00"/>
    <d v="2024-02-14T00:00:00"/>
    <n v="-61"/>
    <x v="0"/>
    <d v="2024-05-31T00:00:00"/>
    <s v="H"/>
    <s v="EUR"/>
    <n v="-761.34"/>
    <n v="-153.19020503430653"/>
  </r>
  <r>
    <x v="152"/>
    <s v="284248"/>
    <s v="RO10"/>
    <s v="2023"/>
    <s v="KN"/>
    <s v="11"/>
    <s v="91001555"/>
    <s v="12455506"/>
    <d v="2024-02-15T00:00:00"/>
    <d v="2024-02-15T00:00:00"/>
    <n v="-61"/>
    <x v="0"/>
    <d v="2024-05-31T00:00:00"/>
    <s v="H"/>
    <s v="EUR"/>
    <n v="-985.25"/>
    <n v="-198.24342542103463"/>
  </r>
  <r>
    <x v="152"/>
    <s v="284248"/>
    <s v="RO10"/>
    <s v="2023"/>
    <s v="KN"/>
    <s v="11"/>
    <s v="91001556"/>
    <s v="12455504"/>
    <d v="2024-02-15T00:00:00"/>
    <d v="2024-02-15T00:00:00"/>
    <n v="-61"/>
    <x v="0"/>
    <d v="2024-05-31T00:00:00"/>
    <s v="H"/>
    <s v="EUR"/>
    <n v="-7374.43"/>
    <n v="-1483.818587899153"/>
  </r>
  <r>
    <x v="152"/>
    <s v="284248"/>
    <s v="RO10"/>
    <s v="2023"/>
    <s v="KN"/>
    <s v="11"/>
    <s v="91001557"/>
    <s v="12455501"/>
    <d v="2024-02-15T00:00:00"/>
    <d v="2024-02-15T00:00:00"/>
    <n v="-61"/>
    <x v="0"/>
    <d v="2024-05-31T00:00:00"/>
    <s v="H"/>
    <s v="EUR"/>
    <n v="-435.4"/>
    <n v="-87.607396527093101"/>
  </r>
  <r>
    <x v="152"/>
    <s v="284248"/>
    <s v="RO10"/>
    <s v="2023"/>
    <s v="KN"/>
    <s v="11"/>
    <s v="91001558"/>
    <s v="12455500"/>
    <d v="2024-02-15T00:00:00"/>
    <d v="2024-02-15T00:00:00"/>
    <n v="-61"/>
    <x v="0"/>
    <d v="2024-05-31T00:00:00"/>
    <s v="H"/>
    <s v="EUR"/>
    <n v="-2612.4"/>
    <n v="-525.64437916255861"/>
  </r>
  <r>
    <x v="152"/>
    <s v="284248"/>
    <s v="RO10"/>
    <s v="2023"/>
    <s v="KN"/>
    <s v="11"/>
    <s v="91001559"/>
    <s v="12455498"/>
    <d v="2024-02-15T00:00:00"/>
    <d v="2024-02-15T00:00:00"/>
    <n v="-61"/>
    <x v="0"/>
    <d v="2024-05-31T00:00:00"/>
    <s v="H"/>
    <s v="EUR"/>
    <n v="-373.2"/>
    <n v="-75.092054166079805"/>
  </r>
  <r>
    <x v="152"/>
    <s v="284248"/>
    <s v="RO10"/>
    <s v="2023"/>
    <s v="KN"/>
    <s v="11"/>
    <s v="91001560"/>
    <s v="12455497"/>
    <d v="2024-02-15T00:00:00"/>
    <d v="2024-02-15T00:00:00"/>
    <n v="-61"/>
    <x v="0"/>
    <d v="2024-05-31T00:00:00"/>
    <s v="H"/>
    <s v="EUR"/>
    <n v="-253.78"/>
    <n v="-51.063401678102174"/>
  </r>
  <r>
    <x v="152"/>
    <s v="284248"/>
    <s v="RO10"/>
    <s v="2023"/>
    <s v="KN"/>
    <s v="11"/>
    <s v="91001561"/>
    <s v="12455496"/>
    <d v="2024-02-15T00:00:00"/>
    <d v="2024-02-15T00:00:00"/>
    <n v="-61"/>
    <x v="0"/>
    <d v="2024-05-31T00:00:00"/>
    <s v="H"/>
    <s v="EUR"/>
    <n v="-373.2"/>
    <n v="-75.092054166079805"/>
  </r>
  <r>
    <x v="152"/>
    <s v="284248"/>
    <s v="RO10"/>
    <s v="2023"/>
    <s v="KN"/>
    <s v="11"/>
    <s v="91001562"/>
    <s v="12455494"/>
    <d v="2024-02-15T00:00:00"/>
    <d v="2024-02-15T00:00:00"/>
    <n v="-61"/>
    <x v="0"/>
    <d v="2024-05-31T00:00:00"/>
    <s v="H"/>
    <s v="EUR"/>
    <n v="-895.68"/>
    <n v="-180.22092999859152"/>
  </r>
  <r>
    <x v="152"/>
    <s v="284248"/>
    <s v="RO10"/>
    <s v="2023"/>
    <s v="KN"/>
    <s v="11"/>
    <s v="91001563"/>
    <s v="12455493"/>
    <d v="2024-02-15T00:00:00"/>
    <d v="2024-02-15T00:00:00"/>
    <n v="-61"/>
    <x v="0"/>
    <d v="2024-05-31T00:00:00"/>
    <s v="H"/>
    <s v="EUR"/>
    <n v="-5100.3999999999996"/>
    <n v="-1026.2580736030905"/>
  </r>
  <r>
    <x v="152"/>
    <s v="284248"/>
    <s v="RO10"/>
    <s v="2023"/>
    <s v="KN"/>
    <s v="11"/>
    <s v="91001564"/>
    <s v="12458746"/>
    <d v="2024-02-16T00:00:00"/>
    <d v="2024-02-16T00:00:00"/>
    <n v="-61"/>
    <x v="0"/>
    <d v="2024-05-31T00:00:00"/>
    <s v="H"/>
    <s v="EUR"/>
    <n v="-808.71"/>
    <n v="-162.72158393529045"/>
  </r>
  <r>
    <x v="152"/>
    <s v="284248"/>
    <s v="RO10"/>
    <s v="2023"/>
    <s v="KN"/>
    <s v="11"/>
    <s v="91001565"/>
    <s v="12458745"/>
    <d v="2024-02-16T00:00:00"/>
    <d v="2024-02-16T00:00:00"/>
    <n v="-61"/>
    <x v="0"/>
    <d v="2024-05-31T00:00:00"/>
    <s v="H"/>
    <s v="EUR"/>
    <n v="-1343.71"/>
    <n v="-270.36962514336307"/>
  </r>
  <r>
    <x v="152"/>
    <s v="284248"/>
    <s v="RO10"/>
    <s v="2023"/>
    <s v="KN"/>
    <s v="11"/>
    <s v="91001566"/>
    <s v="12458744"/>
    <d v="2024-02-16T00:00:00"/>
    <d v="2024-02-16T00:00:00"/>
    <n v="-61"/>
    <x v="0"/>
    <d v="2024-05-31T00:00:00"/>
    <s v="H"/>
    <s v="EUR"/>
    <n v="-991.36"/>
    <n v="-199.4728264150184"/>
  </r>
  <r>
    <x v="152"/>
    <s v="284248"/>
    <s v="RO10"/>
    <s v="2023"/>
    <s v="KN"/>
    <s v="11"/>
    <s v="91001567"/>
    <s v="12455503"/>
    <d v="2024-02-15T00:00:00"/>
    <d v="2024-02-15T00:00:00"/>
    <n v="-61"/>
    <x v="0"/>
    <d v="2024-05-31T00:00:00"/>
    <s v="H"/>
    <s v="EUR"/>
    <n v="-6291.36"/>
    <n v="-1265.8926738968589"/>
  </r>
  <r>
    <x v="152"/>
    <s v="284248"/>
    <s v="RO10"/>
    <s v="2023"/>
    <s v="KN"/>
    <s v="11"/>
    <s v="91001568"/>
    <s v="12455495"/>
    <d v="2024-02-15T00:00:00"/>
    <d v="2024-02-15T00:00:00"/>
    <n v="-61"/>
    <x v="0"/>
    <d v="2024-05-31T00:00:00"/>
    <s v="H"/>
    <s v="EUR"/>
    <n v="-821.04"/>
    <n v="-165.20251916537555"/>
  </r>
  <r>
    <x v="152"/>
    <s v="284248"/>
    <s v="RO10"/>
    <s v="2023"/>
    <s v="KN"/>
    <s v="11"/>
    <s v="91001569"/>
    <s v="12455499"/>
    <d v="2024-02-15T00:00:00"/>
    <d v="2024-02-15T00:00:00"/>
    <n v="-61"/>
    <x v="0"/>
    <d v="2024-05-31T00:00:00"/>
    <s v="H"/>
    <s v="EUR"/>
    <n v="-2177"/>
    <n v="-438.03698263546551"/>
  </r>
  <r>
    <x v="152"/>
    <s v="284248"/>
    <s v="RO10"/>
    <s v="2023"/>
    <s v="KN"/>
    <s v="11"/>
    <s v="91001570"/>
    <s v="12455502"/>
    <d v="2024-02-15T00:00:00"/>
    <d v="2024-02-15T00:00:00"/>
    <n v="-61"/>
    <x v="0"/>
    <d v="2024-05-31T00:00:00"/>
    <s v="H"/>
    <s v="EUR"/>
    <n v="-4229.6000000000004"/>
    <n v="-851.04328054890448"/>
  </r>
  <r>
    <x v="152"/>
    <s v="284248"/>
    <s v="RO10"/>
    <s v="2023"/>
    <s v="KN"/>
    <s v="11"/>
    <s v="91001571"/>
    <s v="12455505"/>
    <d v="2024-02-15T00:00:00"/>
    <d v="2024-02-15T00:00:00"/>
    <n v="-61"/>
    <x v="0"/>
    <d v="2024-05-31T00:00:00"/>
    <s v="H"/>
    <s v="EUR"/>
    <n v="-1418.16"/>
    <n v="-285.34980583110325"/>
  </r>
  <r>
    <x v="152"/>
    <s v="284248"/>
    <s v="RO10"/>
    <s v="2023"/>
    <s v="KN"/>
    <s v="11"/>
    <s v="91001602"/>
    <s v="12455492"/>
    <d v="2024-02-15T00:00:00"/>
    <d v="2024-02-15T00:00:00"/>
    <n v="-61"/>
    <x v="0"/>
    <d v="2024-05-31T00:00:00"/>
    <s v="H"/>
    <s v="EUR"/>
    <n v="-12838.33"/>
    <n v="-2583.2169661361395"/>
  </r>
  <r>
    <x v="152"/>
    <s v="284248"/>
    <s v="RO10"/>
    <s v="2023"/>
    <s v="KN"/>
    <s v="11"/>
    <s v="91001610"/>
    <s v="12464874"/>
    <d v="2024-02-20T00:00:00"/>
    <d v="2024-02-20T00:00:00"/>
    <n v="-61"/>
    <x v="0"/>
    <d v="2024-05-31T00:00:00"/>
    <s v="H"/>
    <s v="EUR"/>
    <n v="-16343.96"/>
    <n v="-3288.5893076319439"/>
  </r>
  <r>
    <x v="152"/>
    <s v="284248"/>
    <s v="RO10"/>
    <s v="2023"/>
    <s v="KN"/>
    <s v="11"/>
    <s v="91001690"/>
    <s v="12455503"/>
    <d v="2024-02-15T00:00:00"/>
    <d v="2024-02-15T00:00:00"/>
    <n v="-61"/>
    <x v="0"/>
    <d v="2024-05-31T00:00:00"/>
    <s v="H"/>
    <s v="EUR"/>
    <n v="-656.83"/>
    <n v="-132.1616129097165"/>
  </r>
  <r>
    <x v="152"/>
    <s v="284248"/>
    <s v="RO10"/>
    <s v="2023"/>
    <s v="KN"/>
    <s v="11"/>
    <s v="91001691"/>
    <s v="12452593"/>
    <d v="2024-02-14T00:00:00"/>
    <d v="2024-02-14T00:00:00"/>
    <n v="-61"/>
    <x v="0"/>
    <d v="2024-05-31T00:00:00"/>
    <s v="H"/>
    <s v="EUR"/>
    <n v="-895.7"/>
    <n v="-180.22495422443109"/>
  </r>
  <r>
    <x v="152"/>
    <s v="284248"/>
    <s v="RO10"/>
    <s v="2023"/>
    <s v="KN"/>
    <s v="11"/>
    <s v="91001692"/>
    <s v="12446444"/>
    <d v="2024-02-12T00:00:00"/>
    <d v="2024-02-12T00:00:00"/>
    <n v="-61"/>
    <x v="0"/>
    <d v="2024-05-31T00:00:00"/>
    <s v="H"/>
    <s v="EUR"/>
    <n v="-31860.76"/>
    <n v="-6410.7446829916089"/>
  </r>
  <r>
    <x v="152"/>
    <s v="284248"/>
    <s v="RO10"/>
    <s v="2023"/>
    <s v="KN"/>
    <s v="11"/>
    <s v="91001754"/>
    <s v="12478320"/>
    <d v="2024-02-26T00:00:00"/>
    <d v="2024-02-26T00:00:00"/>
    <n v="-61"/>
    <x v="0"/>
    <d v="2024-05-31T00:00:00"/>
    <s v="H"/>
    <s v="EUR"/>
    <n v="-373.15"/>
    <n v="-75.081993601480917"/>
  </r>
  <r>
    <x v="152"/>
    <s v="284248"/>
    <s v="RO10"/>
    <s v="2023"/>
    <s v="KN"/>
    <s v="11"/>
    <s v="91001755"/>
    <s v="12478318"/>
    <d v="2024-02-26T00:00:00"/>
    <d v="2024-02-26T00:00:00"/>
    <n v="-61"/>
    <x v="0"/>
    <d v="2024-05-31T00:00:00"/>
    <s v="H"/>
    <s v="EUR"/>
    <n v="-1880.66"/>
    <n v="-378.41002837079219"/>
  </r>
  <r>
    <x v="152"/>
    <s v="284248"/>
    <s v="RO10"/>
    <s v="2023"/>
    <s v="KN"/>
    <s v="11"/>
    <s v="91001956"/>
    <s v="12478319"/>
    <d v="2024-02-26T00:00:00"/>
    <d v="2024-02-26T00:00:00"/>
    <n v="-61"/>
    <x v="0"/>
    <d v="2024-05-31T00:00:00"/>
    <s v="H"/>
    <s v="EUR"/>
    <n v="-435.34"/>
    <n v="-87.595323849574427"/>
  </r>
  <r>
    <x v="152"/>
    <s v="284248"/>
    <s v="RO10"/>
    <s v="2023"/>
    <s v="KN"/>
    <s v="11"/>
    <s v="91001292"/>
    <s v="12431224"/>
    <d v="2024-02-05T00:00:00"/>
    <d v="2024-02-05T00:00:00"/>
    <n v="-61"/>
    <x v="0"/>
    <d v="2024-05-31T00:00:00"/>
    <s v="H"/>
    <s v="EUR"/>
    <n v="-2332.7399999999998"/>
    <n v="-469.37362924807337"/>
  </r>
  <r>
    <x v="152"/>
    <s v="284248"/>
    <s v="RO10"/>
    <s v="2023"/>
    <s v="KN"/>
    <s v="11"/>
    <s v="91001293"/>
    <s v="12431225"/>
    <d v="2024-02-05T00:00:00"/>
    <d v="2024-02-05T00:00:00"/>
    <n v="-61"/>
    <x v="0"/>
    <d v="2024-05-31T00:00:00"/>
    <s v="H"/>
    <s v="EUR"/>
    <n v="-1713.13"/>
    <n v="-344.70110062576714"/>
  </r>
  <r>
    <x v="152"/>
    <s v="284248"/>
    <s v="RO10"/>
    <s v="2023"/>
    <s v="KN"/>
    <s v="11"/>
    <s v="91001294"/>
    <s v="12431226"/>
    <d v="2024-02-05T00:00:00"/>
    <d v="2024-02-05T00:00:00"/>
    <n v="-61"/>
    <x v="0"/>
    <d v="2024-05-31T00:00:00"/>
    <s v="H"/>
    <s v="EUR"/>
    <n v="-169.08"/>
    <n v="-34.020805247590495"/>
  </r>
  <r>
    <x v="152"/>
    <s v="284248"/>
    <s v="RO10"/>
    <s v="2023"/>
    <s v="KN"/>
    <s v="11"/>
    <s v="91001295"/>
    <s v="12431227"/>
    <d v="2024-02-05T00:00:00"/>
    <d v="2024-02-05T00:00:00"/>
    <n v="-61"/>
    <x v="0"/>
    <d v="2024-05-31T00:00:00"/>
    <s v="H"/>
    <s v="EUR"/>
    <n v="-1056.72"/>
    <n v="-212.62399645868126"/>
  </r>
  <r>
    <x v="152"/>
    <s v="284248"/>
    <s v="RO10"/>
    <s v="2023"/>
    <s v="KN"/>
    <s v="11"/>
    <s v="91001638"/>
    <s v="12468782"/>
    <d v="2024-02-21T00:00:00"/>
    <d v="2024-02-21T00:00:00"/>
    <n v="-61"/>
    <x v="0"/>
    <d v="2024-05-31T00:00:00"/>
    <s v="H"/>
    <s v="EUR"/>
    <n v="-223.97"/>
    <n v="-45.065293064246767"/>
  </r>
  <r>
    <x v="152"/>
    <s v="284248"/>
    <s v="RO10"/>
    <s v="2023"/>
    <s v="KN"/>
    <s v="11"/>
    <s v="91001639"/>
    <s v="12468783"/>
    <d v="2024-02-21T00:00:00"/>
    <d v="2024-02-21T00:00:00"/>
    <n v="-61"/>
    <x v="0"/>
    <d v="2024-05-31T00:00:00"/>
    <s v="H"/>
    <s v="EUR"/>
    <n v="-20555.02"/>
    <n v="-4135.9021308275824"/>
  </r>
  <r>
    <x v="152"/>
    <s v="284248"/>
    <s v="RO10"/>
    <s v="2023"/>
    <s v="KN"/>
    <s v="11"/>
    <s v="91001640"/>
    <s v="12468781"/>
    <d v="2024-02-21T00:00:00"/>
    <d v="2024-02-21T00:00:00"/>
    <n v="-61"/>
    <x v="0"/>
    <d v="2024-05-31T00:00:00"/>
    <s v="H"/>
    <s v="EUR"/>
    <n v="-4762.09"/>
    <n v="-958.18628141411295"/>
  </r>
  <r>
    <x v="152"/>
    <s v="284248"/>
    <s v="RO10"/>
    <s v="2023"/>
    <s v="KN"/>
    <s v="11"/>
    <s v="91001641"/>
    <s v="12471732"/>
    <d v="2024-02-22T00:00:00"/>
    <d v="2024-02-22T00:00:00"/>
    <n v="-61"/>
    <x v="0"/>
    <d v="2024-05-31T00:00:00"/>
    <s v="H"/>
    <s v="EUR"/>
    <n v="-30804.95"/>
    <n v="-6198.3037888086283"/>
  </r>
  <r>
    <x v="152"/>
    <s v="284248"/>
    <s v="RO10"/>
    <s v="2023"/>
    <s v="KN"/>
    <s v="11"/>
    <s v="91001687"/>
    <s v="12471731"/>
    <d v="2024-02-22T00:00:00"/>
    <d v="2024-02-22T00:00:00"/>
    <n v="-61"/>
    <x v="0"/>
    <d v="2024-05-31T00:00:00"/>
    <s v="H"/>
    <s v="EUR"/>
    <n v="-248.8"/>
    <n v="-50.061369444053206"/>
  </r>
  <r>
    <x v="152"/>
    <s v="284248"/>
    <s v="RO10"/>
    <s v="2023"/>
    <s v="KN"/>
    <s v="11"/>
    <s v="91001688"/>
    <s v="12471730"/>
    <d v="2024-02-22T00:00:00"/>
    <d v="2024-02-22T00:00:00"/>
    <n v="-61"/>
    <x v="0"/>
    <d v="2024-05-31T00:00:00"/>
    <s v="H"/>
    <s v="EUR"/>
    <n v="-1104.6500000000001"/>
    <n v="-222.26805368317272"/>
  </r>
  <r>
    <x v="152"/>
    <s v="284248"/>
    <s v="RO10"/>
    <s v="2023"/>
    <s v="KN"/>
    <s v="11"/>
    <s v="91001951"/>
    <s v="12481652"/>
    <d v="2024-02-27T00:00:00"/>
    <d v="2024-02-27T00:00:00"/>
    <n v="-61"/>
    <x v="0"/>
    <d v="2024-05-31T00:00:00"/>
    <s v="H"/>
    <s v="EUR"/>
    <n v="-1305.44"/>
    <n v="-262.66926899937624"/>
  </r>
  <r>
    <x v="152"/>
    <s v="284248"/>
    <s v="RO10"/>
    <s v="2023"/>
    <s v="KN"/>
    <s v="11"/>
    <s v="91001952"/>
    <s v="12481650"/>
    <d v="2024-02-27T00:00:00"/>
    <d v="2024-02-27T00:00:00"/>
    <n v="-61"/>
    <x v="0"/>
    <d v="2024-05-31T00:00:00"/>
    <s v="H"/>
    <s v="EUR"/>
    <n v="-9234.0499999999993"/>
    <n v="-1857.995130686734"/>
  </r>
  <r>
    <x v="152"/>
    <s v="284248"/>
    <s v="RO10"/>
    <s v="2023"/>
    <s v="KN"/>
    <s v="11"/>
    <s v="91001953"/>
    <s v="12481651"/>
    <d v="2024-02-27T00:00:00"/>
    <d v="2024-02-27T00:00:00"/>
    <n v="-61"/>
    <x v="0"/>
    <d v="2024-05-31T00:00:00"/>
    <s v="H"/>
    <s v="EUR"/>
    <n v="-1008.54"/>
    <n v="-202.92963641119539"/>
  </r>
  <r>
    <x v="152"/>
    <s v="284248"/>
    <s v="RO10"/>
    <s v="2023"/>
    <s v="KN"/>
    <s v="11"/>
    <s v="91001954"/>
    <s v="12481653"/>
    <d v="2024-02-27T00:00:00"/>
    <d v="2024-02-27T00:00:00"/>
    <n v="-61"/>
    <x v="0"/>
    <d v="2024-05-31T00:00:00"/>
    <s v="H"/>
    <s v="EUR"/>
    <n v="-435.15"/>
    <n v="-87.557093704098676"/>
  </r>
  <r>
    <x v="152"/>
    <s v="284248"/>
    <s v="RO10"/>
    <s v="2023"/>
    <s v="KN"/>
    <s v="11"/>
    <s v="91001955"/>
    <s v="12481654"/>
    <d v="2024-02-27T00:00:00"/>
    <d v="2024-02-27T00:00:00"/>
    <n v="-61"/>
    <x v="0"/>
    <d v="2024-05-31T00:00:00"/>
    <s v="H"/>
    <s v="EUR"/>
    <n v="-134.27000000000001"/>
    <n v="-27.016640173846557"/>
  </r>
  <r>
    <x v="152"/>
    <s v="284248"/>
    <s v="RO10"/>
    <s v="2023"/>
    <s v="KN"/>
    <s v="11"/>
    <s v="91002025"/>
    <s v="12481649"/>
    <d v="2024-02-27T00:00:00"/>
    <d v="2024-02-27T00:00:00"/>
    <n v="-61"/>
    <x v="0"/>
    <d v="2024-05-31T00:00:00"/>
    <s v="H"/>
    <s v="EUR"/>
    <n v="-4665.76"/>
    <n v="-938.80359765790058"/>
  </r>
  <r>
    <x v="152"/>
    <s v="284248"/>
    <s v="RO10"/>
    <s v="2023"/>
    <s v="KN"/>
    <s v="9"/>
    <s v="91000265"/>
    <s v="12312042"/>
    <d v="2023-12-06T00:00:00"/>
    <d v="2023-12-06T00:00:00"/>
    <n v="0"/>
    <x v="0"/>
    <d v="2024-03-31T00:00:00"/>
    <s v="H"/>
    <s v="EUR"/>
    <n v="-6954.08"/>
    <n v="-1399.2394213163243"/>
  </r>
  <r>
    <x v="152"/>
    <s v="284248"/>
    <s v="RO10"/>
    <s v="2023"/>
    <s v="KN"/>
    <s v="9"/>
    <s v="91000412"/>
    <s v="12302532"/>
    <d v="2023-12-01T00:00:00"/>
    <d v="2023-12-01T00:00:00"/>
    <n v="0"/>
    <x v="0"/>
    <d v="2024-03-31T00:00:00"/>
    <s v="H"/>
    <s v="EUR"/>
    <n v="-33813.68"/>
    <n v="-6803.6942393207109"/>
  </r>
  <r>
    <x v="152"/>
    <s v="284248"/>
    <s v="RO10"/>
    <s v="2023"/>
    <s v="KR"/>
    <s v="9"/>
    <s v="92000022"/>
    <s v="12312042"/>
    <d v="2023-12-06T00:00:00"/>
    <d v="2023-12-06T00:00:00"/>
    <n v="0"/>
    <x v="0"/>
    <d v="2024-03-31T00:00:00"/>
    <s v="S"/>
    <s v="EUR"/>
    <n v="-429.46"/>
    <n v="-86.412201452745521"/>
  </r>
  <r>
    <x v="152"/>
    <s v="284248"/>
    <s v="RO10"/>
    <s v="2023"/>
    <s v="KN"/>
    <s v="12"/>
    <s v="91002159"/>
    <s v="12495601"/>
    <d v="2024-03-04T00:00:00"/>
    <d v="2024-03-04T00:00:00"/>
    <n v="-91"/>
    <x v="0"/>
    <d v="2024-06-30T00:00:00"/>
    <s v="H"/>
    <s v="EUR"/>
    <n v="-2418.9499999999998"/>
    <n v="-486.72005472947137"/>
  </r>
  <r>
    <x v="152"/>
    <s v="284248"/>
    <s v="RO10"/>
    <s v="2023"/>
    <s v="KN"/>
    <s v="12"/>
    <s v="91002161"/>
    <s v="12495602"/>
    <d v="2024-03-04T00:00:00"/>
    <d v="2024-03-04T00:00:00"/>
    <n v="-91"/>
    <x v="0"/>
    <d v="2024-06-30T00:00:00"/>
    <s v="H"/>
    <s v="EUR"/>
    <n v="-559.11"/>
    <n v="-112.49924545765509"/>
  </r>
  <r>
    <x v="152"/>
    <s v="284248"/>
    <s v="RO10"/>
    <s v="2023"/>
    <s v="KN"/>
    <s v="12"/>
    <s v="91002399"/>
    <s v="12506005"/>
    <d v="2024-03-07T00:00:00"/>
    <d v="2024-03-07T00:00:00"/>
    <n v="-91"/>
    <x v="0"/>
    <d v="2024-06-30T00:00:00"/>
    <s v="H"/>
    <s v="EUR"/>
    <n v="-422.6"/>
    <n v="-85.031891989778472"/>
  </r>
  <r>
    <x v="152"/>
    <s v="284248"/>
    <s v="RO10"/>
    <s v="2023"/>
    <s v="KN"/>
    <s v="12"/>
    <s v="91002400"/>
    <s v="12502678"/>
    <d v="2024-03-06T00:00:00"/>
    <d v="2024-03-06T00:00:00"/>
    <n v="-91"/>
    <x v="0"/>
    <d v="2024-06-30T00:00:00"/>
    <s v="H"/>
    <s v="EUR"/>
    <n v="-15035.03"/>
    <n v="-3025.2178112235661"/>
  </r>
  <r>
    <x v="152"/>
    <s v="284248"/>
    <s v="RO10"/>
    <s v="2023"/>
    <s v="KN"/>
    <s v="12"/>
    <s v="91002401"/>
    <s v="12502680"/>
    <d v="2024-03-06T00:00:00"/>
    <d v="2024-03-06T00:00:00"/>
    <n v="-91"/>
    <x v="0"/>
    <d v="2024-06-30T00:00:00"/>
    <s v="H"/>
    <s v="EUR"/>
    <n v="-24882.37"/>
    <n v="-5006.6138151673067"/>
  </r>
  <r>
    <x v="152"/>
    <s v="284248"/>
    <s v="RO10"/>
    <s v="2023"/>
    <s v="KN"/>
    <s v="12"/>
    <s v="91002402"/>
    <s v="12502681"/>
    <d v="2024-03-06T00:00:00"/>
    <d v="2024-03-06T00:00:00"/>
    <n v="-91"/>
    <x v="0"/>
    <d v="2024-06-30T00:00:00"/>
    <s v="H"/>
    <s v="EUR"/>
    <n v="-8392.57"/>
    <n v="-1688.6798527133342"/>
  </r>
  <r>
    <x v="152"/>
    <s v="284248"/>
    <s v="RO10"/>
    <s v="2023"/>
    <s v="KN"/>
    <s v="12"/>
    <s v="91002403"/>
    <s v="12502682"/>
    <d v="2024-03-06T00:00:00"/>
    <d v="2024-03-06T00:00:00"/>
    <n v="-91"/>
    <x v="0"/>
    <d v="2024-06-30T00:00:00"/>
    <s v="H"/>
    <s v="EUR"/>
    <n v="-21454.74"/>
    <n v="-4316.9359544457639"/>
  </r>
  <r>
    <x v="152"/>
    <s v="284248"/>
    <s v="RO10"/>
    <s v="2023"/>
    <s v="KN"/>
    <s v="12"/>
    <s v="91002405"/>
    <s v="12502684"/>
    <d v="2024-03-06T00:00:00"/>
    <d v="2024-03-06T00:00:00"/>
    <n v="-91"/>
    <x v="0"/>
    <d v="2024-06-30T00:00:00"/>
    <s v="H"/>
    <s v="EUR"/>
    <n v="-641.37"/>
    <n v="-129.05088633574115"/>
  </r>
  <r>
    <x v="152"/>
    <s v="284248"/>
    <s v="RO10"/>
    <s v="2023"/>
    <s v="KN"/>
    <s v="12"/>
    <s v="91002406"/>
    <s v="12502685"/>
    <d v="2024-03-06T00:00:00"/>
    <d v="2024-03-06T00:00:00"/>
    <n v="-91"/>
    <x v="0"/>
    <d v="2024-06-30T00:00:00"/>
    <s v="H"/>
    <s v="EUR"/>
    <n v="-5220.5"/>
    <n v="-1050.4235497696131"/>
  </r>
  <r>
    <x v="152"/>
    <s v="284248"/>
    <s v="RO10"/>
    <s v="2023"/>
    <s v="KN"/>
    <s v="12"/>
    <s v="91002407"/>
    <s v="12502686"/>
    <d v="2024-03-06T00:00:00"/>
    <d v="2024-03-06T00:00:00"/>
    <n v="-91"/>
    <x v="0"/>
    <d v="2024-06-30T00:00:00"/>
    <s v="H"/>
    <s v="EUR"/>
    <n v="-14348.9"/>
    <n v="-2887.1607074589024"/>
  </r>
  <r>
    <x v="152"/>
    <s v="284248"/>
    <s v="RO10"/>
    <s v="2023"/>
    <s v="KN"/>
    <s v="12"/>
    <s v="91002408"/>
    <s v="12502687"/>
    <d v="2024-03-06T00:00:00"/>
    <d v="2024-03-06T00:00:00"/>
    <n v="-91"/>
    <x v="0"/>
    <d v="2024-06-30T00:00:00"/>
    <s v="H"/>
    <s v="EUR"/>
    <n v="-10142.68"/>
    <n v="-2040.821746916437"/>
  </r>
  <r>
    <x v="152"/>
    <s v="284248"/>
    <s v="RO10"/>
    <s v="2023"/>
    <s v="KN"/>
    <s v="12"/>
    <s v="91002409"/>
    <s v="12502688"/>
    <d v="2024-03-06T00:00:00"/>
    <d v="2024-03-06T00:00:00"/>
    <n v="-91"/>
    <x v="0"/>
    <d v="2024-06-30T00:00:00"/>
    <s v="H"/>
    <s v="EUR"/>
    <n v="-457.41"/>
    <n v="-92.036057063522406"/>
  </r>
  <r>
    <x v="152"/>
    <s v="284248"/>
    <s v="RO10"/>
    <s v="2023"/>
    <s v="KN"/>
    <s v="12"/>
    <s v="91002793"/>
    <s v="12502679"/>
    <d v="2024-03-06T00:00:00"/>
    <d v="2024-03-06T00:00:00"/>
    <n v="-91"/>
    <x v="0"/>
    <d v="2024-06-30T00:00:00"/>
    <s v="H"/>
    <s v="EUR"/>
    <n v="-2431.2600000000002"/>
    <n v="-489.19696573371704"/>
  </r>
  <r>
    <x v="152"/>
    <s v="284248"/>
    <s v="RO10"/>
    <s v="2023"/>
    <s v="KN"/>
    <s v="12"/>
    <s v="91003288"/>
    <s v="12502683"/>
    <d v="2024-03-06T00:00:00"/>
    <d v="2024-03-06T00:00:00"/>
    <n v="-91"/>
    <x v="0"/>
    <d v="2024-06-30T00:00:00"/>
    <s v="H"/>
    <s v="EUR"/>
    <n v="-62.15"/>
    <n v="-12.505281796414415"/>
  </r>
  <r>
    <x v="152"/>
    <s v="284248"/>
    <s v="RO10"/>
    <s v="2023"/>
    <s v="KN"/>
    <s v="12"/>
    <s v="91002451"/>
    <s v="12518954"/>
    <d v="2024-03-13T00:00:00"/>
    <d v="2024-03-13T00:00:00"/>
    <n v="-91"/>
    <x v="0"/>
    <d v="2024-06-30T00:00:00"/>
    <s v="H"/>
    <s v="EUR"/>
    <n v="-19656.61"/>
    <n v="-3955.1318940018914"/>
  </r>
  <r>
    <x v="152"/>
    <s v="284248"/>
    <s v="RO10"/>
    <s v="2023"/>
    <s v="KN"/>
    <s v="12"/>
    <s v="91002452"/>
    <s v="12518952"/>
    <d v="2024-03-13T00:00:00"/>
    <d v="2024-03-13T00:00:00"/>
    <n v="-91"/>
    <x v="0"/>
    <d v="2024-06-30T00:00:00"/>
    <s v="H"/>
    <s v="EUR"/>
    <n v="-1072.76"/>
    <n v="-215.85142558200366"/>
  </r>
  <r>
    <x v="152"/>
    <s v="284248"/>
    <s v="RO10"/>
    <s v="2023"/>
    <s v="KN"/>
    <s v="12"/>
    <s v="91002453"/>
    <s v="12518953"/>
    <d v="2024-03-13T00:00:00"/>
    <d v="2024-03-13T00:00:00"/>
    <n v="-91"/>
    <x v="0"/>
    <d v="2024-06-30T00:00:00"/>
    <s v="H"/>
    <s v="EUR"/>
    <n v="-198.66"/>
    <n v="-39.972635264291029"/>
  </r>
  <r>
    <x v="152"/>
    <s v="284248"/>
    <s v="RO10"/>
    <s v="2023"/>
    <s v="KN"/>
    <s v="12"/>
    <s v="91002454"/>
    <s v="12518955"/>
    <d v="2024-03-13T00:00:00"/>
    <d v="2024-03-13T00:00:00"/>
    <n v="-91"/>
    <x v="0"/>
    <d v="2024-06-30T00:00:00"/>
    <s v="H"/>
    <s v="EUR"/>
    <n v="-1425.39"/>
    <n v="-286.80456347210207"/>
  </r>
  <r>
    <x v="152"/>
    <s v="284248"/>
    <s v="RO10"/>
    <s v="2023"/>
    <s v="KN"/>
    <s v="12"/>
    <s v="91002577"/>
    <s v="12528732"/>
    <d v="2024-03-18T00:00:00"/>
    <d v="2024-03-18T00:00:00"/>
    <n v="-91"/>
    <x v="0"/>
    <d v="2024-06-30T00:00:00"/>
    <s v="H"/>
    <s v="EUR"/>
    <n v="-2609.62"/>
    <n v="-525.08501177086055"/>
  </r>
  <r>
    <x v="152"/>
    <s v="284248"/>
    <s v="RO10"/>
    <s v="2023"/>
    <s v="KN"/>
    <s v="12"/>
    <s v="91002580"/>
    <s v="12522368"/>
    <d v="2024-03-14T00:00:00"/>
    <d v="2024-03-14T00:00:00"/>
    <n v="-91"/>
    <x v="0"/>
    <d v="2024-06-30T00:00:00"/>
    <s v="H"/>
    <s v="EUR"/>
    <n v="-1877.72"/>
    <n v="-377.81846717237772"/>
  </r>
  <r>
    <x v="152"/>
    <s v="284248"/>
    <s v="RO10"/>
    <s v="2023"/>
    <s v="KN"/>
    <s v="12"/>
    <s v="91002581"/>
    <s v="12522369"/>
    <d v="2024-03-14T00:00:00"/>
    <d v="2024-03-14T00:00:00"/>
    <n v="-91"/>
    <x v="0"/>
    <d v="2024-06-30T00:00:00"/>
    <s v="H"/>
    <s v="EUR"/>
    <n v="-1743.59"/>
    <n v="-350.82999657940803"/>
  </r>
  <r>
    <x v="152"/>
    <s v="284248"/>
    <s v="RO10"/>
    <s v="2023"/>
    <s v="KN"/>
    <s v="12"/>
    <s v="91002582"/>
    <s v="12522370"/>
    <d v="2024-03-14T00:00:00"/>
    <d v="2024-03-14T00:00:00"/>
    <n v="-91"/>
    <x v="0"/>
    <d v="2024-06-30T00:00:00"/>
    <s v="H"/>
    <s v="EUR"/>
    <n v="-10014.48"/>
    <n v="-2015.0264592848951"/>
  </r>
  <r>
    <x v="152"/>
    <s v="284248"/>
    <s v="RO10"/>
    <s v="2023"/>
    <s v="KN"/>
    <s v="12"/>
    <s v="91002583"/>
    <s v="12522371"/>
    <d v="2024-03-14T00:00:00"/>
    <d v="2024-03-14T00:00:00"/>
    <n v="-91"/>
    <x v="0"/>
    <d v="2024-06-30T00:00:00"/>
    <s v="H"/>
    <s v="EUR"/>
    <n v="-10717.88"/>
    <n v="-2156.5584820620134"/>
  </r>
  <r>
    <x v="152"/>
    <s v="284248"/>
    <s v="RO10"/>
    <s v="2023"/>
    <s v="KN"/>
    <s v="12"/>
    <s v="91002584"/>
    <s v="12522372"/>
    <d v="2024-03-14T00:00:00"/>
    <d v="2024-03-14T00:00:00"/>
    <n v="-91"/>
    <x v="0"/>
    <d v="2024-06-30T00:00:00"/>
    <s v="H"/>
    <s v="EUR"/>
    <n v="-2235.38"/>
    <n v="-449.78369786112398"/>
  </r>
  <r>
    <x v="152"/>
    <s v="284248"/>
    <s v="RO10"/>
    <s v="2023"/>
    <s v="KN"/>
    <s v="12"/>
    <s v="91002682"/>
    <s v="12522373"/>
    <d v="2024-03-14T00:00:00"/>
    <d v="2024-03-14T00:00:00"/>
    <n v="-91"/>
    <x v="0"/>
    <d v="2024-06-30T00:00:00"/>
    <s v="H"/>
    <s v="EUR"/>
    <n v="-2794.22"/>
    <n v="-562.22861626994506"/>
  </r>
  <r>
    <x v="152"/>
    <s v="284248"/>
    <s v="RO10"/>
    <s v="2023"/>
    <s v="KN"/>
    <s v="12"/>
    <s v="91002683"/>
    <s v="12522374"/>
    <d v="2024-03-14T00:00:00"/>
    <d v="2024-03-14T00:00:00"/>
    <n v="-91"/>
    <x v="0"/>
    <d v="2024-06-30T00:00:00"/>
    <s v="H"/>
    <s v="EUR"/>
    <n v="-1716.27"/>
    <n v="-345.3329040825771"/>
  </r>
  <r>
    <x v="152"/>
    <s v="284248"/>
    <s v="RO10"/>
    <s v="2023"/>
    <s v="KN"/>
    <s v="12"/>
    <s v="91002685"/>
    <s v="12522375"/>
    <d v="2024-03-14T00:00:00"/>
    <d v="2024-03-14T00:00:00"/>
    <n v="-91"/>
    <x v="0"/>
    <d v="2024-06-30T00:00:00"/>
    <s v="H"/>
    <s v="EUR"/>
    <n v="-417.27"/>
    <n v="-83.959435803537289"/>
  </r>
  <r>
    <x v="152"/>
    <s v="284248"/>
    <s v="RO10"/>
    <s v="2023"/>
    <s v="KN"/>
    <s v="12"/>
    <s v="91002687"/>
    <s v="12522376"/>
    <d v="2024-03-14T00:00:00"/>
    <d v="2024-03-14T00:00:00"/>
    <n v="-91"/>
    <x v="0"/>
    <d v="2024-06-30T00:00:00"/>
    <s v="H"/>
    <s v="EUR"/>
    <n v="-228.51"/>
    <n v="-45.978792329825545"/>
  </r>
  <r>
    <x v="152"/>
    <s v="284248"/>
    <s v="RO10"/>
    <s v="2023"/>
    <s v="KN"/>
    <s v="12"/>
    <s v="91003190"/>
    <s v="12551212"/>
    <d v="2024-03-26T00:00:00"/>
    <d v="2024-03-26T00:00:00"/>
    <n v="-91"/>
    <x v="0"/>
    <d v="2024-06-30T00:00:00"/>
    <s v="H"/>
    <s v="EUR"/>
    <n v="-2301.62"/>
    <n v="-463.11193384172719"/>
  </r>
  <r>
    <x v="152"/>
    <s v="284248"/>
    <s v="RO10"/>
    <s v="2023"/>
    <s v="KN"/>
    <s v="12"/>
    <s v="91002578"/>
    <s v="12525507"/>
    <d v="2024-03-15T00:00:00"/>
    <d v="2024-03-15T00:00:00"/>
    <n v="-91"/>
    <x v="0"/>
    <d v="2024-06-30T00:00:00"/>
    <s v="H"/>
    <s v="EUR"/>
    <n v="-3459.96"/>
    <n v="-696.18302179118291"/>
  </r>
  <r>
    <x v="152"/>
    <s v="284248"/>
    <s v="RO10"/>
    <s v="2023"/>
    <s v="KN"/>
    <s v="12"/>
    <s v="91002579"/>
    <s v="12525508"/>
    <d v="2024-03-15T00:00:00"/>
    <d v="2024-03-15T00:00:00"/>
    <n v="-91"/>
    <x v="0"/>
    <d v="2024-06-30T00:00:00"/>
    <s v="H"/>
    <s v="EUR"/>
    <n v="-24706.86"/>
    <n v="-4971.2992213122998"/>
  </r>
  <r>
    <x v="152"/>
    <s v="284248"/>
    <s v="RO10"/>
    <s v="2023"/>
    <s v="KN"/>
    <s v="12"/>
    <s v="91002795"/>
    <s v="12539301"/>
    <d v="2024-03-21T00:00:00"/>
    <d v="2024-03-21T00:00:00"/>
    <n v="-91"/>
    <x v="0"/>
    <d v="2024-06-30T00:00:00"/>
    <s v="H"/>
    <s v="EUR"/>
    <n v="-310.87"/>
    <n v="-62.550554337109396"/>
  </r>
  <r>
    <x v="152"/>
    <s v="284248"/>
    <s v="RO10"/>
    <s v="2023"/>
    <s v="KN"/>
    <s v="12"/>
    <s v="91003063"/>
    <s v="12554646"/>
    <d v="2024-03-27T00:00:00"/>
    <d v="2024-03-27T00:00:00"/>
    <n v="-91"/>
    <x v="0"/>
    <d v="2024-06-30T00:00:00"/>
    <s v="H"/>
    <s v="EUR"/>
    <n v="-4071.41"/>
    <n v="-819.21366627095108"/>
  </r>
  <r>
    <x v="152"/>
    <s v="284248"/>
    <s v="RO10"/>
    <s v="2023"/>
    <s v="KN"/>
    <s v="12"/>
    <s v="91003191"/>
    <s v="12554647"/>
    <d v="2024-03-27T00:00:00"/>
    <d v="2024-03-27T00:00:00"/>
    <n v="-91"/>
    <x v="0"/>
    <d v="2024-06-30T00:00:00"/>
    <s v="H"/>
    <s v="EUR"/>
    <n v="-2419.58"/>
    <n v="-486.84681784341734"/>
  </r>
  <r>
    <x v="152"/>
    <s v="284248"/>
    <s v="RO10"/>
    <s v="2023"/>
    <s v="KD"/>
    <s v="9"/>
    <s v="3500000"/>
    <s v="12312042"/>
    <d v="2023-12-29T00:00:00"/>
    <d v="2023-12-29T00:00:00"/>
    <n v="0"/>
    <x v="0"/>
    <d v="2024-03-31T00:00:00"/>
    <s v="H"/>
    <s v="EUR"/>
    <n v="430.16"/>
    <n v="86.553049357129922"/>
  </r>
  <r>
    <x v="152"/>
    <s v="284248"/>
    <s v="RO10"/>
    <s v="2023"/>
    <s v="KD"/>
    <s v="9"/>
    <s v="3500002"/>
    <s v="12302532"/>
    <d v="2023-12-29T00:00:00"/>
    <d v="2023-12-29T00:00:00"/>
    <n v="0"/>
    <x v="0"/>
    <d v="2024-03-31T00:00:00"/>
    <s v="H"/>
    <s v="EUR"/>
    <n v="2089.48"/>
    <n v="420.42697036157671"/>
  </r>
  <r>
    <x v="152"/>
    <s v="284248"/>
    <s v="RO10"/>
    <s v="2023"/>
    <s v="KN"/>
    <s v="9"/>
    <s v="91000266"/>
    <s v="12312042"/>
    <d v="2023-12-06T00:00:00"/>
    <d v="2023-12-06T00:00:00"/>
    <n v="0"/>
    <x v="0"/>
    <d v="2024-03-31T00:00:00"/>
    <s v="S"/>
    <s v="EUR"/>
    <n v="429.46"/>
    <n v="86.412201452745521"/>
  </r>
  <r>
    <x v="152"/>
    <s v="284248"/>
    <s v="RO10"/>
    <s v="2023"/>
    <s v="KR"/>
    <s v="10"/>
    <s v="92000081"/>
    <s v="12380978"/>
    <d v="2024-01-09T00:00:00"/>
    <d v="2024-01-09T00:00:00"/>
    <n v="-30"/>
    <x v="0"/>
    <d v="2024-04-30T00:00:00"/>
    <s v="H"/>
    <s v="EUR"/>
    <n v="6221.34"/>
    <n v="1251.8038592325802"/>
  </r>
  <r>
    <x v="152"/>
    <s v="284248"/>
    <s v="RO10"/>
    <s v="2023"/>
    <s v="KD"/>
    <s v="10"/>
    <s v="3500015"/>
    <s v="RETURN GOODS"/>
    <d v="2024-01-20T00:00:00"/>
    <d v="2024-01-20T00:00:00"/>
    <n v="71"/>
    <x v="2"/>
    <d v="2024-01-20T00:00:00"/>
    <s v="H"/>
    <s v="EUR"/>
    <n v="3.53"/>
    <n v="0.71027586068130144"/>
  </r>
  <r>
    <x v="153"/>
    <s v="285940"/>
    <s v="RO10"/>
    <s v="2023"/>
    <s v="KN"/>
    <s v="10"/>
    <s v="91000639"/>
    <s v="480783"/>
    <d v="2024-01-08T00:00:00"/>
    <d v="2024-01-08T00:00:00"/>
    <n v="83"/>
    <x v="2"/>
    <d v="2024-01-08T00:00:00"/>
    <s v="H"/>
    <s v="RON"/>
    <n v="-74.09"/>
    <n v="-14.907744622628222"/>
  </r>
  <r>
    <x v="153"/>
    <s v="285940"/>
    <s v="RO10"/>
    <s v="2023"/>
    <s v="KN"/>
    <s v="10"/>
    <s v="91000641"/>
    <s v="480815"/>
    <d v="2024-01-08T00:00:00"/>
    <d v="2024-01-08T00:00:00"/>
    <n v="83"/>
    <x v="2"/>
    <d v="2024-01-08T00:00:00"/>
    <s v="H"/>
    <s v="RON"/>
    <n v="-156.72"/>
    <n v="-31.533833678746053"/>
  </r>
  <r>
    <x v="153"/>
    <s v="285940"/>
    <s v="RO10"/>
    <s v="2023"/>
    <s v="KN"/>
    <s v="10"/>
    <s v="91000952"/>
    <s v="482384"/>
    <d v="2024-01-25T00:00:00"/>
    <d v="2024-01-25T00:00:00"/>
    <n v="66"/>
    <x v="2"/>
    <d v="2024-01-25T00:00:00"/>
    <s v="H"/>
    <s v="RON"/>
    <n v="-113.48"/>
    <n v="-22.833457413630054"/>
  </r>
  <r>
    <x v="153"/>
    <s v="285940"/>
    <s v="RO10"/>
    <s v="2023"/>
    <s v="SK"/>
    <s v="10"/>
    <s v="1300000049"/>
    <s v=""/>
    <d v="2024-01-10T00:00:00"/>
    <d v="2024-01-10T00:00:00"/>
    <n v="81"/>
    <x v="2"/>
    <d v="2024-01-10T00:00:00"/>
    <s v="S"/>
    <s v="RON"/>
    <n v="74.099999999999994"/>
    <n v="14.909756735547997"/>
  </r>
  <r>
    <x v="153"/>
    <s v="285940"/>
    <s v="RO10"/>
    <s v="2023"/>
    <s v="SK"/>
    <s v="10"/>
    <s v="1300000050"/>
    <s v=""/>
    <d v="2024-01-10T00:00:00"/>
    <d v="2024-01-10T00:00:00"/>
    <n v="81"/>
    <x v="2"/>
    <d v="2024-01-10T00:00:00"/>
    <s v="S"/>
    <s v="RON"/>
    <n v="156.69999999999999"/>
    <n v="31.529809452906495"/>
  </r>
  <r>
    <x v="153"/>
    <s v="285940"/>
    <s v="RO10"/>
    <s v="2023"/>
    <s v="SK"/>
    <s v="10"/>
    <s v="1300000051"/>
    <s v=""/>
    <d v="2024-01-26T00:00:00"/>
    <d v="2024-01-26T00:00:00"/>
    <n v="65"/>
    <x v="2"/>
    <d v="2024-01-26T00:00:00"/>
    <s v="S"/>
    <s v="RON"/>
    <n v="113.5"/>
    <n v="22.837481639469608"/>
  </r>
  <r>
    <x v="154"/>
    <s v="285485"/>
    <s v="RO10"/>
    <s v="2023"/>
    <s v="KN"/>
    <s v="12"/>
    <s v="91003160"/>
    <s v="11063843"/>
    <d v="2024-03-29T00:00:00"/>
    <d v="2024-03-29T00:00:00"/>
    <n v="-28"/>
    <x v="0"/>
    <d v="2024-04-28T00:00:00"/>
    <s v="H"/>
    <s v="RON"/>
    <n v="-22.61"/>
    <n v="-4.549387311615928"/>
  </r>
  <r>
    <x v="155"/>
    <s v="285486"/>
    <s v="RO10"/>
    <s v="2023"/>
    <s v="KN"/>
    <s v="10"/>
    <s v="91000989"/>
    <s v="1532651"/>
    <d v="2024-01-31T00:00:00"/>
    <d v="2024-01-31T00:00:00"/>
    <n v="60"/>
    <x v="1"/>
    <d v="2024-01-31T00:00:00"/>
    <s v="H"/>
    <s v="RON"/>
    <n v="-172.49"/>
    <n v="-34.706935753234475"/>
  </r>
  <r>
    <x v="155"/>
    <s v="285486"/>
    <s v="RO10"/>
    <s v="2023"/>
    <s v="KN"/>
    <s v="10"/>
    <s v="91000990"/>
    <s v="1532795"/>
    <d v="2024-01-31T00:00:00"/>
    <d v="2024-01-31T00:00:00"/>
    <n v="15"/>
    <x v="1"/>
    <d v="2024-03-16T00:00:00"/>
    <s v="H"/>
    <s v="RON"/>
    <n v="-1529.28"/>
    <n v="-307.70840459566591"/>
  </r>
  <r>
    <x v="155"/>
    <s v="285486"/>
    <s v="RO10"/>
    <s v="2023"/>
    <s v="KN"/>
    <s v="10"/>
    <s v="91001119"/>
    <s v="8034480"/>
    <d v="2024-01-31T00:00:00"/>
    <d v="2024-01-31T00:00:00"/>
    <n v="15"/>
    <x v="1"/>
    <d v="2024-03-16T00:00:00"/>
    <s v="H"/>
    <s v="RON"/>
    <n v="-729.24"/>
    <n v="-146.73132256182217"/>
  </r>
  <r>
    <x v="155"/>
    <s v="285486"/>
    <s v="RO10"/>
    <s v="2023"/>
    <s v="KN"/>
    <s v="11"/>
    <s v="91001762"/>
    <s v="1536304"/>
    <d v="2024-02-29T00:00:00"/>
    <d v="2024-02-29T00:00:00"/>
    <n v="-14"/>
    <x v="0"/>
    <d v="2024-04-14T00:00:00"/>
    <s v="H"/>
    <s v="RON"/>
    <n v="-780.3"/>
    <n v="-157.00517113020382"/>
  </r>
  <r>
    <x v="155"/>
    <s v="285486"/>
    <s v="RO10"/>
    <s v="2023"/>
    <s v="KN"/>
    <s v="11"/>
    <s v="91002210"/>
    <s v="8034689"/>
    <d v="2024-02-29T00:00:00"/>
    <d v="2024-02-29T00:00:00"/>
    <n v="-14"/>
    <x v="0"/>
    <d v="2024-04-14T00:00:00"/>
    <s v="H"/>
    <s v="RON"/>
    <n v="-166.31"/>
    <n v="-33.463449968812249"/>
  </r>
  <r>
    <x v="155"/>
    <s v="285486"/>
    <s v="RO10"/>
    <s v="2023"/>
    <s v="KN"/>
    <s v="12"/>
    <s v="91003161"/>
    <s v="2455521"/>
    <d v="2024-03-29T00:00:00"/>
    <d v="2024-03-29T00:00:00"/>
    <n v="-43"/>
    <x v="0"/>
    <d v="2024-05-13T00:00:00"/>
    <s v="H"/>
    <s v="RON"/>
    <n v="-996.16"/>
    <n v="-200.43864061651141"/>
  </r>
  <r>
    <x v="155"/>
    <s v="285486"/>
    <s v="RO10"/>
    <s v="2023"/>
    <s v="KN"/>
    <s v="12"/>
    <s v="91003162"/>
    <s v="1540612"/>
    <d v="2024-03-29T00:00:00"/>
    <d v="2024-03-29T00:00:00"/>
    <n v="-43"/>
    <x v="0"/>
    <d v="2024-05-13T00:00:00"/>
    <s v="H"/>
    <s v="RON"/>
    <n v="-579.33000000000004"/>
    <n v="-116.56773778144431"/>
  </r>
  <r>
    <x v="155"/>
    <s v="285486"/>
    <s v="RO10"/>
    <s v="2023"/>
    <s v="KN"/>
    <s v="12"/>
    <s v="91003163"/>
    <s v="1540777"/>
    <d v="2024-03-29T00:00:00"/>
    <d v="2024-03-29T00:00:00"/>
    <n v="-43"/>
    <x v="0"/>
    <d v="2024-05-13T00:00:00"/>
    <s v="H"/>
    <s v="RON"/>
    <n v="-348.28"/>
    <n v="-70.077868769995362"/>
  </r>
  <r>
    <x v="155"/>
    <s v="285486"/>
    <s v="RO10"/>
    <s v="2023"/>
    <s v="KN"/>
    <s v="12"/>
    <s v="91003164"/>
    <s v="8034872"/>
    <d v="2024-03-29T00:00:00"/>
    <d v="2024-03-29T00:00:00"/>
    <n v="-43"/>
    <x v="0"/>
    <d v="2024-05-13T00:00:00"/>
    <s v="H"/>
    <s v="RON"/>
    <n v="-747.78"/>
    <n v="-150.46177991508884"/>
  </r>
  <r>
    <x v="155"/>
    <s v="285486"/>
    <s v="RO10"/>
    <s v="2023"/>
    <s v="ZA"/>
    <s v="8"/>
    <s v="200001069"/>
    <s v="4097268"/>
    <d v="2022-05-19T00:00:00"/>
    <d v="2023-11-30T00:00:00"/>
    <n v="622"/>
    <x v="5"/>
    <d v="2022-07-18T00:00:00"/>
    <s v="H"/>
    <s v="RON"/>
    <n v="-129.41999999999999"/>
    <n v="-26.04076540775468"/>
  </r>
  <r>
    <x v="155"/>
    <s v="285486"/>
    <s v="RO10"/>
    <s v="2023"/>
    <s v="KN"/>
    <s v="11"/>
    <s v="91001840"/>
    <s v="1533271"/>
    <d v="2024-02-02T00:00:00"/>
    <d v="2024-02-02T00:00:00"/>
    <n v="58"/>
    <x v="1"/>
    <d v="2024-02-02T00:00:00"/>
    <s v="H"/>
    <s v="RON"/>
    <n v="-154.08000000000001"/>
    <n v="-31.002635867924912"/>
  </r>
  <r>
    <x v="155"/>
    <s v="285486"/>
    <s v="RO10"/>
    <s v="2023"/>
    <s v="KN"/>
    <s v="11"/>
    <s v="91001841"/>
    <s v="1533333"/>
    <d v="2024-02-02T00:00:00"/>
    <d v="2024-02-02T00:00:00"/>
    <n v="13"/>
    <x v="1"/>
    <d v="2024-03-18T00:00:00"/>
    <s v="H"/>
    <s v="RON"/>
    <n v="-472.02"/>
    <n v="-94.975754039316683"/>
  </r>
  <r>
    <x v="155"/>
    <s v="285486"/>
    <s v="RO10"/>
    <s v="2023"/>
    <s v="KN"/>
    <s v="12"/>
    <s v="91002352"/>
    <s v="1563791"/>
    <d v="2024-03-04T00:00:00"/>
    <d v="2024-03-04T00:00:00"/>
    <n v="-18"/>
    <x v="0"/>
    <d v="2024-04-18T00:00:00"/>
    <s v="H"/>
    <s v="RON"/>
    <n v="-258.76"/>
    <n v="-52.06543391215115"/>
  </r>
  <r>
    <x v="155"/>
    <s v="285486"/>
    <s v="RO10"/>
    <s v="2023"/>
    <s v="KN"/>
    <s v="12"/>
    <s v="91002776"/>
    <s v="1538254"/>
    <d v="2024-03-14T00:00:00"/>
    <d v="2024-03-14T00:00:00"/>
    <n v="-28"/>
    <x v="0"/>
    <d v="2024-04-28T00:00:00"/>
    <s v="H"/>
    <s v="RON"/>
    <n v="-415.73"/>
    <n v="-83.649570413891638"/>
  </r>
  <r>
    <x v="156"/>
    <s v="285704"/>
    <s v="RO10"/>
    <s v="2023"/>
    <s v="KN"/>
    <s v="12"/>
    <s v="91002353"/>
    <s v="37097"/>
    <d v="2024-03-13T00:00:00"/>
    <d v="2024-03-13T00:00:00"/>
    <n v="11"/>
    <x v="1"/>
    <d v="2024-03-20T00:00:00"/>
    <s v="H"/>
    <s v="RON"/>
    <n v="-5087.6899999999996"/>
    <n v="-1023.7006780820539"/>
  </r>
  <r>
    <x v="156"/>
    <s v="285704"/>
    <s v="RO10"/>
    <s v="2023"/>
    <s v="KN"/>
    <s v="12"/>
    <s v="91002777"/>
    <s v="37318"/>
    <d v="2024-03-18T00:00:00"/>
    <d v="2024-03-18T00:00:00"/>
    <n v="6"/>
    <x v="1"/>
    <d v="2024-03-25T00:00:00"/>
    <s v="H"/>
    <s v="RON"/>
    <n v="-380.06"/>
    <n v="-76.472363629046868"/>
  </r>
  <r>
    <x v="157"/>
    <s v="286018"/>
    <s v="RO10"/>
    <s v="2023"/>
    <s v="KN"/>
    <s v="12"/>
    <s v="91003242"/>
    <s v="14310"/>
    <d v="2024-03-25T00:00:00"/>
    <d v="2024-03-25T00:00:00"/>
    <n v="6"/>
    <x v="1"/>
    <d v="2024-03-25T00:00:00"/>
    <s v="H"/>
    <s v="RON"/>
    <n v="-150"/>
    <n v="-30.181693796655868"/>
  </r>
  <r>
    <x v="157"/>
    <s v="286018"/>
    <s v="RO10"/>
    <s v="2023"/>
    <s v="SK"/>
    <s v="12"/>
    <s v="1300000126"/>
    <s v=""/>
    <d v="2024-03-25T00:00:00"/>
    <d v="2024-03-25T00:00:00"/>
    <n v="6"/>
    <x v="1"/>
    <d v="2024-03-25T00:00:00"/>
    <s v="S"/>
    <s v="RON"/>
    <n v="150"/>
    <n v="30.181693796655868"/>
  </r>
  <r>
    <x v="158"/>
    <s v="285573"/>
    <s v="RO10"/>
    <s v="2023"/>
    <s v="ZA"/>
    <s v="8"/>
    <s v="200000961"/>
    <s v="223"/>
    <d v="2023-10-09T00:00:00"/>
    <d v="2023-11-30T00:00:00"/>
    <n v="114"/>
    <x v="4"/>
    <d v="2023-12-08T00:00:00"/>
    <s v="H"/>
    <s v="RON"/>
    <n v="-71.64"/>
    <n v="-14.414776957282843"/>
  </r>
  <r>
    <x v="158"/>
    <s v="285573"/>
    <s v="RO10"/>
    <s v="2023"/>
    <s v="ZA"/>
    <s v="8"/>
    <s v="200001179"/>
    <s v="90"/>
    <d v="2023-03-08T00:00:00"/>
    <d v="2023-11-30T00:00:00"/>
    <n v="329"/>
    <x v="3"/>
    <d v="2023-05-07T00:00:00"/>
    <s v="H"/>
    <s v="RON"/>
    <n v="-71.64"/>
    <n v="-14.414776957282843"/>
  </r>
  <r>
    <x v="159"/>
    <s v="283231"/>
    <s v="RO10"/>
    <s v="2023"/>
    <s v="KN"/>
    <s v="10"/>
    <s v="91001076"/>
    <s v="105"/>
    <d v="2024-01-31T00:00:00"/>
    <d v="2024-01-31T00:00:00"/>
    <n v="-30"/>
    <x v="0"/>
    <d v="2024-04-30T00:00:00"/>
    <s v="H"/>
    <s v="EUR"/>
    <n v="-12629.38"/>
    <n v="-2541.1738666773977"/>
  </r>
  <r>
    <x v="159"/>
    <s v="283231"/>
    <s v="RO10"/>
    <s v="2023"/>
    <s v="KN"/>
    <s v="12"/>
    <s v="91003246"/>
    <s v="472"/>
    <d v="2024-03-31T00:00:00"/>
    <d v="2024-03-31T00:00:00"/>
    <n v="-91"/>
    <x v="0"/>
    <d v="2024-06-30T00:00:00"/>
    <s v="H"/>
    <s v="EUR"/>
    <n v="-16881.490000000002"/>
    <n v="-3396.7464134087209"/>
  </r>
  <r>
    <x v="159"/>
    <s v="283231"/>
    <s v="RO10"/>
    <s v="2023"/>
    <s v="KN"/>
    <s v="11"/>
    <s v="91002023"/>
    <s v="280"/>
    <d v="2024-02-29T00:00:00"/>
    <d v="2024-02-29T00:00:00"/>
    <n v="-61"/>
    <x v="0"/>
    <d v="2024-05-31T00:00:00"/>
    <s v="H"/>
    <s v="EUR"/>
    <n v="-9343.6"/>
    <n v="-1880.037827722892"/>
  </r>
  <r>
    <x v="159"/>
    <s v="283231"/>
    <s v="RO10"/>
    <s v="2023"/>
    <s v="KN"/>
    <s v="10"/>
    <s v="91001074"/>
    <s v="72"/>
    <d v="2024-01-29T00:00:00"/>
    <d v="2024-01-29T00:00:00"/>
    <n v="-30"/>
    <x v="0"/>
    <d v="2024-04-30T00:00:00"/>
    <s v="H"/>
    <s v="EUR"/>
    <n v="-16455.09"/>
    <n v="-3310.9499185094269"/>
  </r>
  <r>
    <x v="159"/>
    <s v="283231"/>
    <s v="RO10"/>
    <s v="2023"/>
    <s v="KN"/>
    <s v="10"/>
    <s v="91001075"/>
    <s v="73"/>
    <d v="2024-01-29T00:00:00"/>
    <d v="2024-01-29T00:00:00"/>
    <n v="-30"/>
    <x v="0"/>
    <d v="2024-04-30T00:00:00"/>
    <s v="H"/>
    <s v="EUR"/>
    <n v="-8742.36"/>
    <n v="-1759.0615505342162"/>
  </r>
  <r>
    <x v="159"/>
    <s v="283231"/>
    <s v="RO10"/>
    <s v="2023"/>
    <s v="KN"/>
    <s v="11"/>
    <s v="91001429"/>
    <s v="176"/>
    <d v="2024-02-14T00:00:00"/>
    <d v="2024-02-14T00:00:00"/>
    <n v="-61"/>
    <x v="0"/>
    <d v="2024-05-31T00:00:00"/>
    <s v="H"/>
    <s v="EUR"/>
    <n v="-13598.69"/>
    <n v="-2736.2099841043082"/>
  </r>
  <r>
    <x v="159"/>
    <s v="283231"/>
    <s v="RO10"/>
    <s v="2023"/>
    <s v="KN"/>
    <s v="11"/>
    <s v="91001643"/>
    <s v="201"/>
    <d v="2024-02-20T00:00:00"/>
    <d v="2024-02-20T00:00:00"/>
    <n v="-61"/>
    <x v="0"/>
    <d v="2024-05-31T00:00:00"/>
    <s v="H"/>
    <s v="EUR"/>
    <n v="-11658.83"/>
    <n v="-2345.8882472484356"/>
  </r>
  <r>
    <x v="159"/>
    <s v="283231"/>
    <s v="RO10"/>
    <s v="2023"/>
    <s v="KN"/>
    <s v="12"/>
    <s v="91002747"/>
    <s v="383"/>
    <d v="2024-03-18T00:00:00"/>
    <d v="2024-03-18T00:00:00"/>
    <n v="-91"/>
    <x v="0"/>
    <d v="2024-06-30T00:00:00"/>
    <s v="H"/>
    <s v="EUR"/>
    <n v="-7762.25"/>
    <n v="-1561.8523511539468"/>
  </r>
  <r>
    <x v="159"/>
    <s v="283231"/>
    <s v="RO10"/>
    <s v="2023"/>
    <s v="KN"/>
    <s v="12"/>
    <s v="91002746"/>
    <s v="383"/>
    <d v="2024-03-18T00:00:00"/>
    <d v="2024-03-18T00:00:00"/>
    <n v="-91"/>
    <x v="0"/>
    <d v="2024-06-30T00:00:00"/>
    <s v="H"/>
    <s v="EUR"/>
    <n v="-7762.25"/>
    <n v="-1561.8523511539468"/>
  </r>
  <r>
    <x v="159"/>
    <s v="283231"/>
    <s v="RO10"/>
    <s v="2023"/>
    <s v="KR"/>
    <s v="12"/>
    <s v="92000153"/>
    <s v="383"/>
    <d v="2024-03-18T00:00:00"/>
    <d v="2024-03-18T00:00:00"/>
    <n v="-91"/>
    <x v="0"/>
    <d v="2024-06-30T00:00:00"/>
    <s v="H"/>
    <s v="EUR"/>
    <n v="7762.25"/>
    <n v="1561.8523511539468"/>
  </r>
  <r>
    <x v="160"/>
    <s v="282153"/>
    <s v="RO10"/>
    <s v="2023"/>
    <s v="KD"/>
    <s v="12"/>
    <s v="3500071"/>
    <s v="RETUR MARFA"/>
    <d v="2024-01-31T00:00:00"/>
    <d v="2024-03-20T00:00:00"/>
    <n v="60"/>
    <x v="1"/>
    <d v="2024-01-31T00:00:00"/>
    <s v="H"/>
    <s v="EUR"/>
    <n v="-134034.98000000001"/>
    <n v="-26969.351496005958"/>
  </r>
  <r>
    <x v="160"/>
    <s v="282153"/>
    <s v="RO10"/>
    <s v="2023"/>
    <s v="KD"/>
    <s v="12"/>
    <s v="3500072"/>
    <s v="RETURN GOODS"/>
    <d v="2024-01-31T00:00:00"/>
    <d v="2024-03-20T00:00:00"/>
    <n v="60"/>
    <x v="1"/>
    <d v="2024-01-31T00:00:00"/>
    <s v="H"/>
    <s v="EUR"/>
    <n v="-27798.83"/>
    <n v="-5593.4384997686075"/>
  </r>
  <r>
    <x v="160"/>
    <s v="282153"/>
    <s v="RO10"/>
    <s v="2023"/>
    <s v="KD"/>
    <s v="10"/>
    <s v="3500009"/>
    <s v="RETUR MARFA"/>
    <d v="2024-01-31T00:00:00"/>
    <d v="2024-01-31T00:00:00"/>
    <n v="60"/>
    <x v="1"/>
    <d v="2024-01-31T00:00:00"/>
    <s v="H"/>
    <s v="EUR"/>
    <n v="134034.98000000001"/>
    <n v="26969.351496005958"/>
  </r>
  <r>
    <x v="160"/>
    <s v="282153"/>
    <s v="RO10"/>
    <s v="2023"/>
    <s v="KD"/>
    <s v="10"/>
    <s v="3500013"/>
    <s v="RETURN GOODS"/>
    <d v="2024-01-31T00:00:00"/>
    <d v="2024-01-31T00:00:00"/>
    <n v="60"/>
    <x v="1"/>
    <d v="2024-01-31T00:00:00"/>
    <s v="H"/>
    <s v="EUR"/>
    <n v="27798.83"/>
    <n v="5593.4384997686075"/>
  </r>
  <r>
    <x v="160"/>
    <s v="282153"/>
    <s v="RO10"/>
    <s v="2023"/>
    <s v="KD"/>
    <s v="11"/>
    <s v="3500031"/>
    <s v="RETURN GOODS"/>
    <d v="2024-02-29T00:00:00"/>
    <d v="2024-02-29T00:00:00"/>
    <n v="31"/>
    <x v="1"/>
    <d v="2024-02-29T00:00:00"/>
    <s v="H"/>
    <s v="EUR"/>
    <n v="8379.3700000000008"/>
    <n v="1686.0238636592287"/>
  </r>
  <r>
    <x v="160"/>
    <s v="282153"/>
    <s v="RO10"/>
    <s v="2023"/>
    <s v="KD"/>
    <s v="11"/>
    <s v="3500033"/>
    <s v="MARFA NEAJUNSA"/>
    <d v="2024-02-29T00:00:00"/>
    <d v="2024-02-29T00:00:00"/>
    <n v="31"/>
    <x v="1"/>
    <d v="2024-02-29T00:00:00"/>
    <s v="H"/>
    <s v="EUR"/>
    <n v="7838.19"/>
    <n v="1577.1323366667336"/>
  </r>
  <r>
    <x v="160"/>
    <s v="282153"/>
    <s v="RO10"/>
    <s v="2023"/>
    <s v="KD"/>
    <s v="12"/>
    <s v="3500075"/>
    <s v="RETURN GOODS"/>
    <d v="2024-02-29T00:00:00"/>
    <d v="2024-03-20T00:00:00"/>
    <n v="31"/>
    <x v="1"/>
    <d v="2024-02-29T00:00:00"/>
    <s v="H"/>
    <s v="EUR"/>
    <n v="-8379.3700000000008"/>
    <n v="-1686.0238636592287"/>
  </r>
  <r>
    <x v="160"/>
    <s v="282153"/>
    <s v="RO10"/>
    <s v="2023"/>
    <s v="KD"/>
    <s v="12"/>
    <s v="3500076"/>
    <s v="MARFA NEAJUNSA"/>
    <d v="2024-02-29T00:00:00"/>
    <d v="2024-03-20T00:00:00"/>
    <n v="31"/>
    <x v="1"/>
    <d v="2024-02-29T00:00:00"/>
    <s v="H"/>
    <s v="EUR"/>
    <n v="-7838.19"/>
    <n v="-1577.1323366667336"/>
  </r>
  <r>
    <x v="160"/>
    <s v="282153"/>
    <s v="RO10"/>
    <s v="2023"/>
    <s v="KD"/>
    <s v="12"/>
    <s v="3500062"/>
    <s v="RETURN GOODS"/>
    <d v="2024-03-20T00:00:00"/>
    <d v="2024-03-20T00:00:00"/>
    <n v="11"/>
    <x v="1"/>
    <d v="2024-03-20T00:00:00"/>
    <s v="H"/>
    <s v="EUR"/>
    <n v="161993.76999999999"/>
    <n v="32594.975754039315"/>
  </r>
  <r>
    <x v="160"/>
    <s v="282153"/>
    <s v="RO10"/>
    <s v="2023"/>
    <s v="KD"/>
    <s v="12"/>
    <s v="3500065"/>
    <s v="RETURN GOODS"/>
    <d v="2024-03-20T00:00:00"/>
    <d v="2024-03-20T00:00:00"/>
    <n v="11"/>
    <x v="1"/>
    <d v="2024-03-20T00:00:00"/>
    <s v="H"/>
    <s v="EUR"/>
    <n v="-161993.76999999999"/>
    <n v="-32594.975754039315"/>
  </r>
  <r>
    <x v="160"/>
    <s v="282153"/>
    <s v="RO10"/>
    <s v="2023"/>
    <s v="KD"/>
    <s v="12"/>
    <s v="3500036"/>
    <s v="MARFA NEAJUNSA"/>
    <d v="2024-03-01T00:00:00"/>
    <d v="2024-03-01T00:00:00"/>
    <n v="30"/>
    <x v="1"/>
    <d v="2024-03-01T00:00:00"/>
    <s v="H"/>
    <s v="EUR"/>
    <n v="5532.89"/>
    <n v="1113.2799452705287"/>
  </r>
  <r>
    <x v="160"/>
    <s v="282153"/>
    <s v="RO10"/>
    <s v="2023"/>
    <s v="KD"/>
    <s v="12"/>
    <s v="3500038"/>
    <s v="MARFA NEAJUNSA"/>
    <d v="2024-03-01T00:00:00"/>
    <d v="2024-03-01T00:00:00"/>
    <n v="30"/>
    <x v="1"/>
    <d v="2024-03-01T00:00:00"/>
    <s v="H"/>
    <s v="EUR"/>
    <n v="-5532.89"/>
    <n v="-1113.2799452705287"/>
  </r>
  <r>
    <x v="160"/>
    <s v="282153"/>
    <s v="RO10"/>
    <s v="2023"/>
    <s v="KD"/>
    <s v="12"/>
    <s v="3500039"/>
    <s v="MARFA NEAJUNSA"/>
    <d v="2024-03-01T00:00:00"/>
    <d v="2024-03-01T00:00:00"/>
    <n v="30"/>
    <x v="1"/>
    <d v="2024-03-01T00:00:00"/>
    <s v="H"/>
    <s v="EUR"/>
    <n v="5681.96"/>
    <n v="1143.2745125656452"/>
  </r>
  <r>
    <x v="160"/>
    <s v="282153"/>
    <s v="RO10"/>
    <s v="2023"/>
    <s v="KD"/>
    <s v="12"/>
    <s v="3500040"/>
    <s v="80021755"/>
    <d v="2024-03-01T00:00:00"/>
    <d v="2024-03-01T00:00:00"/>
    <n v="30"/>
    <x v="1"/>
    <d v="2024-03-01T00:00:00"/>
    <s v="H"/>
    <s v="EUR"/>
    <n v="3083.23"/>
    <n v="620.38069176442184"/>
  </r>
  <r>
    <x v="160"/>
    <s v="282153"/>
    <s v="RO10"/>
    <s v="2023"/>
    <s v="KD"/>
    <s v="12"/>
    <s v="3500042"/>
    <s v="80021755"/>
    <d v="2024-03-01T00:00:00"/>
    <d v="2024-03-01T00:00:00"/>
    <n v="30"/>
    <x v="1"/>
    <d v="2024-03-01T00:00:00"/>
    <s v="H"/>
    <s v="EUR"/>
    <n v="335.16"/>
    <n v="67.437976619247877"/>
  </r>
  <r>
    <x v="160"/>
    <s v="282153"/>
    <s v="RO10"/>
    <s v="2023"/>
    <s v="KD"/>
    <s v="12"/>
    <s v="3500043"/>
    <s v="MARFA NEAJUNSA"/>
    <d v="2024-03-01T00:00:00"/>
    <d v="2024-03-01T00:00:00"/>
    <n v="30"/>
    <x v="1"/>
    <d v="2024-03-01T00:00:00"/>
    <s v="H"/>
    <s v="EUR"/>
    <n v="-3083.23"/>
    <n v="-620.38069176442184"/>
  </r>
  <r>
    <x v="160"/>
    <s v="282153"/>
    <s v="RO10"/>
    <s v="2023"/>
    <s v="KD"/>
    <s v="12"/>
    <s v="3500044"/>
    <s v="80021755"/>
    <d v="2024-03-01T00:00:00"/>
    <d v="2024-03-01T00:00:00"/>
    <n v="30"/>
    <x v="1"/>
    <d v="2024-03-01T00:00:00"/>
    <s v="H"/>
    <s v="EUR"/>
    <n v="-335.16"/>
    <n v="-67.437976619247877"/>
  </r>
  <r>
    <x v="160"/>
    <s v="282153"/>
    <s v="RO10"/>
    <s v="2023"/>
    <s v="KD"/>
    <s v="12"/>
    <s v="3500045"/>
    <s v="80021755"/>
    <d v="2024-03-01T00:00:00"/>
    <d v="2024-03-01T00:00:00"/>
    <n v="30"/>
    <x v="1"/>
    <d v="2024-03-01T00:00:00"/>
    <s v="H"/>
    <s v="EUR"/>
    <n v="3458.89"/>
    <n v="695.96772570876681"/>
  </r>
  <r>
    <x v="160"/>
    <s v="282153"/>
    <s v="RO10"/>
    <s v="2023"/>
    <s v="KD"/>
    <s v="12"/>
    <s v="3500077"/>
    <s v="MARFA NEAJUNSA"/>
    <d v="2024-03-01T00:00:00"/>
    <d v="2024-03-20T00:00:00"/>
    <n v="30"/>
    <x v="1"/>
    <d v="2024-03-01T00:00:00"/>
    <s v="H"/>
    <s v="EUR"/>
    <n v="-5681.96"/>
    <n v="-1143.2745125656452"/>
  </r>
  <r>
    <x v="160"/>
    <s v="282153"/>
    <s v="RO10"/>
    <s v="2023"/>
    <s v="KD"/>
    <s v="12"/>
    <s v="3500078"/>
    <s v="80021755"/>
    <d v="2024-03-01T00:00:00"/>
    <d v="2024-03-20T00:00:00"/>
    <n v="30"/>
    <x v="1"/>
    <d v="2024-03-01T00:00:00"/>
    <s v="H"/>
    <s v="EUR"/>
    <n v="-3458.89"/>
    <n v="-695.96772570876681"/>
  </r>
  <r>
    <x v="160"/>
    <s v="282153"/>
    <s v="RO10"/>
    <s v="2023"/>
    <s v="KD"/>
    <s v="12"/>
    <s v="3500069"/>
    <s v="RETUR MARFA"/>
    <d v="2024-01-20T00:00:00"/>
    <d v="2024-03-20T00:00:00"/>
    <n v="71"/>
    <x v="2"/>
    <d v="2024-01-20T00:00:00"/>
    <s v="H"/>
    <s v="EUR"/>
    <n v="-33394.01"/>
    <n v="-6719.2518964164274"/>
  </r>
  <r>
    <x v="160"/>
    <s v="282153"/>
    <s v="RO10"/>
    <s v="2023"/>
    <s v="KD"/>
    <s v="12"/>
    <s v="3500070"/>
    <s v="RETUR MARFA"/>
    <d v="2024-01-28T00:00:00"/>
    <d v="2024-03-20T00:00:00"/>
    <n v="63"/>
    <x v="2"/>
    <d v="2024-01-28T00:00:00"/>
    <s v="H"/>
    <s v="EUR"/>
    <n v="-108062.58"/>
    <n v="-21743.411336244189"/>
  </r>
  <r>
    <x v="160"/>
    <s v="282153"/>
    <s v="RO10"/>
    <s v="2023"/>
    <s v="KD"/>
    <s v="12"/>
    <s v="3500073"/>
    <s v="RETURN GOODS"/>
    <d v="2024-02-15T00:00:00"/>
    <d v="2024-03-20T00:00:00"/>
    <n v="45"/>
    <x v="1"/>
    <d v="2024-02-15T00:00:00"/>
    <s v="H"/>
    <s v="EUR"/>
    <n v="-179478.1"/>
    <n v="-36113.020382703879"/>
  </r>
  <r>
    <x v="160"/>
    <s v="282153"/>
    <s v="RO10"/>
    <s v="2023"/>
    <s v="KD"/>
    <s v="12"/>
    <s v="3500074"/>
    <s v="RETURN GOODS"/>
    <d v="2024-02-22T00:00:00"/>
    <d v="2024-03-20T00:00:00"/>
    <n v="38"/>
    <x v="1"/>
    <d v="2024-02-22T00:00:00"/>
    <s v="H"/>
    <s v="EUR"/>
    <n v="-392501.31"/>
    <n v="-78975.695688042018"/>
  </r>
  <r>
    <x v="160"/>
    <s v="282153"/>
    <s v="RO10"/>
    <s v="2023"/>
    <s v="KD"/>
    <s v="12"/>
    <s v="3500064"/>
    <s v="RETURN GOODS"/>
    <d v="2024-03-16T00:00:00"/>
    <d v="2024-03-16T00:00:00"/>
    <n v="15"/>
    <x v="1"/>
    <d v="2024-03-16T00:00:00"/>
    <s v="H"/>
    <s v="EUR"/>
    <n v="-17014.22"/>
    <n v="-3423.4531881929215"/>
  </r>
  <r>
    <x v="160"/>
    <s v="282153"/>
    <s v="RO10"/>
    <s v="2023"/>
    <s v="KD"/>
    <s v="10"/>
    <s v="3500005"/>
    <s v="RETUR MARFA"/>
    <d v="2024-01-20T00:00:00"/>
    <d v="2024-01-20T00:00:00"/>
    <n v="71"/>
    <x v="2"/>
    <d v="2024-01-20T00:00:00"/>
    <s v="H"/>
    <s v="EUR"/>
    <n v="33394.01"/>
    <n v="6719.2518964164274"/>
  </r>
  <r>
    <x v="160"/>
    <s v="282153"/>
    <s v="RO10"/>
    <s v="2023"/>
    <s v="KD"/>
    <s v="10"/>
    <s v="3500006"/>
    <s v="RETUR MARFA"/>
    <d v="2024-01-28T00:00:00"/>
    <d v="2024-01-28T00:00:00"/>
    <n v="63"/>
    <x v="2"/>
    <d v="2024-01-28T00:00:00"/>
    <s v="H"/>
    <s v="EUR"/>
    <n v="108062.58"/>
    <n v="21743.411336244189"/>
  </r>
  <r>
    <x v="160"/>
    <s v="282153"/>
    <s v="RO10"/>
    <s v="2023"/>
    <s v="KD"/>
    <s v="11"/>
    <s v="3500025"/>
    <s v="RETURN GOODS"/>
    <d v="2024-02-15T00:00:00"/>
    <d v="2024-02-15T00:00:00"/>
    <n v="45"/>
    <x v="1"/>
    <d v="2024-02-15T00:00:00"/>
    <s v="H"/>
    <s v="EUR"/>
    <n v="179478.1"/>
    <n v="36113.020382703879"/>
  </r>
  <r>
    <x v="160"/>
    <s v="282153"/>
    <s v="RO10"/>
    <s v="2023"/>
    <s v="KD"/>
    <s v="11"/>
    <s v="3500026"/>
    <s v="RETURN GOODS"/>
    <d v="2024-02-22T00:00:00"/>
    <d v="2024-02-22T00:00:00"/>
    <n v="38"/>
    <x v="1"/>
    <d v="2024-02-22T00:00:00"/>
    <s v="H"/>
    <s v="EUR"/>
    <n v="392501.31"/>
    <n v="78975.695688042018"/>
  </r>
  <r>
    <x v="160"/>
    <s v="282153"/>
    <s v="RO10"/>
    <s v="2023"/>
    <s v="KD"/>
    <s v="12"/>
    <s v="3500061"/>
    <s v="RETURN GOODS"/>
    <d v="2024-03-16T00:00:00"/>
    <d v="2024-03-16T00:00:00"/>
    <n v="15"/>
    <x v="1"/>
    <d v="2024-03-16T00:00:00"/>
    <s v="H"/>
    <s v="EUR"/>
    <n v="17014.22"/>
    <n v="3423.4531881929215"/>
  </r>
  <r>
    <x v="161"/>
    <s v="200001"/>
    <s v="RO10"/>
    <s v="2023"/>
    <s v="KD"/>
    <s v="12"/>
    <s v="3500034"/>
    <s v="RETURN GOODS"/>
    <d v="2024-01-31T00:00:00"/>
    <d v="2024-03-01T00:00:00"/>
    <n v="60"/>
    <x v="1"/>
    <d v="2024-01-31T00:00:00"/>
    <s v="H"/>
    <s v="EUR"/>
    <n v="-4706.1499999999996"/>
    <n v="-946.93052174088007"/>
  </r>
  <r>
    <x v="161"/>
    <s v="200001"/>
    <s v="RO10"/>
    <s v="2023"/>
    <s v="KD"/>
    <s v="12"/>
    <s v="3500035"/>
    <s v="RETURN GOODS"/>
    <d v="2024-01-31T00:00:00"/>
    <d v="2024-03-01T00:00:00"/>
    <n v="60"/>
    <x v="1"/>
    <d v="2024-01-31T00:00:00"/>
    <s v="H"/>
    <s v="EUR"/>
    <n v="-8779.08"/>
    <n v="-1766.4500291756374"/>
  </r>
  <r>
    <x v="161"/>
    <s v="200001"/>
    <s v="RO10"/>
    <s v="2023"/>
    <s v="KD"/>
    <s v="12"/>
    <s v="3500114"/>
    <s v="RETURN GOODS"/>
    <d v="2024-03-31T00:00:00"/>
    <d v="2024-03-31T00:00:00"/>
    <n v="0"/>
    <x v="0"/>
    <d v="2024-03-31T00:00:00"/>
    <s v="H"/>
    <s v="EUR"/>
    <n v="326831.39"/>
    <n v="65762.166240769438"/>
  </r>
  <r>
    <x v="161"/>
    <s v="200001"/>
    <s v="RO10"/>
    <s v="2023"/>
    <s v="KN"/>
    <s v="11"/>
    <s v="91002029"/>
    <s v="3800371"/>
    <d v="2024-02-29T00:00:00"/>
    <d v="2024-02-29T00:00:00"/>
    <n v="-29"/>
    <x v="0"/>
    <d v="2024-04-29T00:00:00"/>
    <s v="H"/>
    <s v="EUR"/>
    <n v="-1536103.64"/>
    <n v="-309081.39801605663"/>
  </r>
  <r>
    <x v="161"/>
    <s v="200001"/>
    <s v="RO10"/>
    <s v="2023"/>
    <s v="KN"/>
    <s v="11"/>
    <s v="91002030"/>
    <s v="3800376"/>
    <d v="2024-02-29T00:00:00"/>
    <d v="2024-02-29T00:00:00"/>
    <n v="-29"/>
    <x v="0"/>
    <d v="2024-04-29T00:00:00"/>
    <s v="H"/>
    <s v="EUR"/>
    <n v="-24709.599999999999"/>
    <n v="-4971.8505402523188"/>
  </r>
  <r>
    <x v="161"/>
    <s v="200001"/>
    <s v="RO10"/>
    <s v="2023"/>
    <s v="KN"/>
    <s v="11"/>
    <s v="91002032"/>
    <s v="3800377"/>
    <d v="2024-02-29T00:00:00"/>
    <d v="2024-02-29T00:00:00"/>
    <n v="-29"/>
    <x v="0"/>
    <d v="2024-04-29T00:00:00"/>
    <s v="H"/>
    <s v="EUR"/>
    <n v="-1878.66"/>
    <n v="-378.00760578683679"/>
  </r>
  <r>
    <x v="161"/>
    <s v="200001"/>
    <s v="RO10"/>
    <s v="2023"/>
    <s v="KN"/>
    <s v="11"/>
    <s v="91002034"/>
    <s v="3800366"/>
    <d v="2024-02-29T00:00:00"/>
    <d v="2024-02-29T00:00:00"/>
    <n v="-29"/>
    <x v="0"/>
    <d v="2024-04-29T00:00:00"/>
    <s v="H"/>
    <s v="EUR"/>
    <n v="-439127.24"/>
    <n v="-88357.359303004079"/>
  </r>
  <r>
    <x v="161"/>
    <s v="200001"/>
    <s v="RO10"/>
    <s v="2023"/>
    <s v="KN"/>
    <s v="11"/>
    <s v="91002039"/>
    <s v="3800368"/>
    <d v="2024-02-29T00:00:00"/>
    <d v="2024-02-29T00:00:00"/>
    <n v="-29"/>
    <x v="0"/>
    <d v="2024-04-29T00:00:00"/>
    <s v="H"/>
    <s v="EUR"/>
    <n v="-1152982.21"/>
    <n v="-231993.04010141047"/>
  </r>
  <r>
    <x v="161"/>
    <s v="200001"/>
    <s v="RO10"/>
    <s v="2023"/>
    <s v="KN"/>
    <s v="11"/>
    <s v="91002040"/>
    <s v="3800369"/>
    <d v="2024-02-29T00:00:00"/>
    <d v="2024-02-29T00:00:00"/>
    <n v="-29"/>
    <x v="0"/>
    <d v="2024-04-29T00:00:00"/>
    <s v="H"/>
    <s v="EUR"/>
    <n v="-10518.21"/>
    <n v="-2116.3826233928248"/>
  </r>
  <r>
    <x v="161"/>
    <s v="200001"/>
    <s v="RO10"/>
    <s v="2023"/>
    <s v="KN"/>
    <s v="11"/>
    <s v="91002041"/>
    <s v="3800370"/>
    <d v="2024-02-29T00:00:00"/>
    <d v="2024-02-29T00:00:00"/>
    <n v="-29"/>
    <x v="0"/>
    <d v="2024-04-29T00:00:00"/>
    <s v="H"/>
    <s v="EUR"/>
    <n v="-2303.9899999999998"/>
    <n v="-463.58880460371432"/>
  </r>
  <r>
    <x v="161"/>
    <s v="200001"/>
    <s v="RO10"/>
    <s v="2023"/>
    <s v="KN"/>
    <s v="11"/>
    <s v="91002042"/>
    <s v="3800373"/>
    <d v="2024-02-29T00:00:00"/>
    <d v="2024-02-29T00:00:00"/>
    <n v="-29"/>
    <x v="0"/>
    <d v="2024-04-29T00:00:00"/>
    <s v="H"/>
    <s v="EUR"/>
    <n v="-172554.92"/>
    <n v="-34719.998390309665"/>
  </r>
  <r>
    <x v="161"/>
    <s v="200001"/>
    <s v="RO10"/>
    <s v="2023"/>
    <s v="KN"/>
    <s v="11"/>
    <s v="91002043"/>
    <s v="3800372"/>
    <d v="2024-02-29T00:00:00"/>
    <d v="2024-02-29T00:00:00"/>
    <n v="-29"/>
    <x v="0"/>
    <d v="2024-04-29T00:00:00"/>
    <s v="H"/>
    <s v="EUR"/>
    <n v="-2104.1"/>
    <n v="-423.36867945029076"/>
  </r>
  <r>
    <x v="161"/>
    <s v="200001"/>
    <s v="RO10"/>
    <s v="2023"/>
    <s v="KN"/>
    <s v="11"/>
    <s v="91002044"/>
    <s v="3800374"/>
    <d v="2024-02-29T00:00:00"/>
    <d v="2024-02-29T00:00:00"/>
    <n v="-29"/>
    <x v="0"/>
    <d v="2024-04-29T00:00:00"/>
    <s v="H"/>
    <s v="EUR"/>
    <n v="-1499.7"/>
    <n v="-301.7565745789654"/>
  </r>
  <r>
    <x v="161"/>
    <s v="200001"/>
    <s v="RO10"/>
    <s v="2023"/>
    <s v="KN"/>
    <s v="11"/>
    <s v="91002045"/>
    <s v="3800380"/>
    <d v="2024-02-29T00:00:00"/>
    <d v="2024-02-29T00:00:00"/>
    <n v="-29"/>
    <x v="0"/>
    <d v="2024-04-29T00:00:00"/>
    <s v="H"/>
    <s v="EUR"/>
    <n v="-2783.2"/>
    <n v="-560.01126783235077"/>
  </r>
  <r>
    <x v="161"/>
    <s v="200001"/>
    <s v="RO10"/>
    <s v="2023"/>
    <s v="KN"/>
    <s v="11"/>
    <s v="91002046"/>
    <s v="3800375"/>
    <d v="2024-02-29T00:00:00"/>
    <d v="2024-02-29T00:00:00"/>
    <n v="-29"/>
    <x v="0"/>
    <d v="2024-04-29T00:00:00"/>
    <s v="H"/>
    <s v="EUR"/>
    <n v="-36861.839999999997"/>
    <n v="-7417.0184510754734"/>
  </r>
  <r>
    <x v="161"/>
    <s v="200001"/>
    <s v="RO10"/>
    <s v="2023"/>
    <s v="KN"/>
    <s v="11"/>
    <s v="91002047"/>
    <s v="3800378"/>
    <d v="2024-02-29T00:00:00"/>
    <d v="2024-02-29T00:00:00"/>
    <n v="-29"/>
    <x v="0"/>
    <d v="2024-04-29T00:00:00"/>
    <s v="H"/>
    <s v="EUR"/>
    <n v="-118881.02"/>
    <n v="-23920.203625827482"/>
  </r>
  <r>
    <x v="161"/>
    <s v="200001"/>
    <s v="RO10"/>
    <s v="2023"/>
    <s v="KN"/>
    <s v="11"/>
    <s v="91002048"/>
    <s v="3800382"/>
    <d v="2024-02-29T00:00:00"/>
    <d v="2024-02-29T00:00:00"/>
    <n v="-29"/>
    <x v="0"/>
    <d v="2024-04-29T00:00:00"/>
    <s v="H"/>
    <s v="EUR"/>
    <n v="-231728.19"/>
    <n v="-46626.328497555282"/>
  </r>
  <r>
    <x v="161"/>
    <s v="200001"/>
    <s v="RO10"/>
    <s v="2023"/>
    <s v="KN"/>
    <s v="11"/>
    <s v="91002086"/>
    <s v="3800379"/>
    <d v="2024-02-29T00:00:00"/>
    <d v="2024-02-29T00:00:00"/>
    <n v="-29"/>
    <x v="0"/>
    <d v="2024-04-29T00:00:00"/>
    <s v="H"/>
    <s v="EUR"/>
    <n v="-99671.06"/>
    <n v="-20054.94275538743"/>
  </r>
  <r>
    <x v="161"/>
    <s v="200001"/>
    <s v="RO10"/>
    <s v="2023"/>
    <s v="KN"/>
    <s v="11"/>
    <s v="91002087"/>
    <s v="3800381"/>
    <d v="2024-02-29T00:00:00"/>
    <d v="2024-02-29T00:00:00"/>
    <n v="-29"/>
    <x v="0"/>
    <d v="2024-04-29T00:00:00"/>
    <s v="H"/>
    <s v="EUR"/>
    <n v="-53664.07"/>
    <n v="-10797.816857482041"/>
  </r>
  <r>
    <x v="161"/>
    <s v="200001"/>
    <s v="RO10"/>
    <s v="2023"/>
    <s v="KD"/>
    <s v="11"/>
    <s v="3500027"/>
    <s v="RETURN GOODS"/>
    <d v="2024-02-29T00:00:00"/>
    <d v="2024-02-29T00:00:00"/>
    <n v="31"/>
    <x v="1"/>
    <d v="2024-02-29T00:00:00"/>
    <s v="H"/>
    <s v="EUR"/>
    <n v="9153.25"/>
    <n v="1841.7372582949356"/>
  </r>
  <r>
    <x v="161"/>
    <s v="200001"/>
    <s v="RO10"/>
    <s v="2023"/>
    <s v="KD"/>
    <s v="11"/>
    <s v="3500030"/>
    <s v="DIFERENTE PRET"/>
    <d v="2024-02-29T00:00:00"/>
    <d v="2024-02-29T00:00:00"/>
    <n v="31"/>
    <x v="1"/>
    <d v="2024-02-29T00:00:00"/>
    <s v="H"/>
    <s v="EUR"/>
    <n v="16608.79"/>
    <n v="3341.8760940864004"/>
  </r>
  <r>
    <x v="161"/>
    <s v="200001"/>
    <s v="RO10"/>
    <s v="2023"/>
    <s v="KD"/>
    <s v="11"/>
    <s v="3500032"/>
    <s v="RETURN GOODS"/>
    <d v="2024-02-29T00:00:00"/>
    <d v="2024-02-29T00:00:00"/>
    <n v="31"/>
    <x v="1"/>
    <d v="2024-02-29T00:00:00"/>
    <s v="S"/>
    <s v="EUR"/>
    <n v="-9153.25"/>
    <n v="-1841.7372582949356"/>
  </r>
  <r>
    <x v="161"/>
    <s v="200001"/>
    <s v="RO10"/>
    <s v="2023"/>
    <s v="KN"/>
    <s v="11"/>
    <s v="91002072"/>
    <s v="3800367"/>
    <d v="2024-02-29T00:00:00"/>
    <d v="2024-02-29T00:00:00"/>
    <n v="-29"/>
    <x v="0"/>
    <d v="2024-04-29T00:00:00"/>
    <s v="H"/>
    <s v="EUR"/>
    <n v="-3757.32"/>
    <n v="-756.01521157367358"/>
  </r>
  <r>
    <x v="161"/>
    <s v="200001"/>
    <s v="RO10"/>
    <s v="2023"/>
    <s v="KN"/>
    <s v="11"/>
    <s v="91002084"/>
    <s v="3800373"/>
    <d v="2024-02-29T00:00:00"/>
    <d v="2024-02-29T00:00:00"/>
    <n v="-29"/>
    <x v="0"/>
    <d v="2024-04-29T00:00:00"/>
    <s v="H"/>
    <s v="EUR"/>
    <n v="-172554.92"/>
    <n v="-34719.998390309665"/>
  </r>
  <r>
    <x v="161"/>
    <s v="200001"/>
    <s v="RO10"/>
    <s v="2023"/>
    <s v="KR"/>
    <s v="11"/>
    <s v="92000114"/>
    <s v="3800373"/>
    <d v="2024-02-29T00:00:00"/>
    <d v="2024-02-29T00:00:00"/>
    <n v="-29"/>
    <x v="0"/>
    <d v="2024-04-29T00:00:00"/>
    <s v="H"/>
    <s v="EUR"/>
    <n v="172554.92"/>
    <n v="34719.998390309665"/>
  </r>
  <r>
    <x v="161"/>
    <s v="200001"/>
    <s v="RO10"/>
    <s v="2023"/>
    <s v="KG"/>
    <s v="11"/>
    <s v="1700000006"/>
    <s v="RET GOODS3500032"/>
    <d v="2024-02-29T00:00:00"/>
    <d v="2024-02-29T00:00:00"/>
    <n v="31"/>
    <x v="1"/>
    <d v="2024-02-29T00:00:00"/>
    <s v="S"/>
    <s v="EUR"/>
    <n v="9153.25"/>
    <n v="1841.7372582949356"/>
  </r>
  <r>
    <x v="161"/>
    <s v="200001"/>
    <s v="RO10"/>
    <s v="2023"/>
    <s v="KG"/>
    <s v="11"/>
    <s v="1700000007"/>
    <s v="RET GOODS3500032"/>
    <d v="2024-02-29T00:00:00"/>
    <d v="2024-02-29T00:00:00"/>
    <n v="31"/>
    <x v="1"/>
    <d v="2024-02-29T00:00:00"/>
    <s v="H"/>
    <s v="EUR"/>
    <n v="-9153.25"/>
    <n v="-1841.7372582949356"/>
  </r>
  <r>
    <x v="161"/>
    <s v="200001"/>
    <s v="RO10"/>
    <s v="2023"/>
    <s v="KD"/>
    <s v="11"/>
    <s v="3500028"/>
    <s v="DIFERENTE PRET"/>
    <d v="2024-02-29T00:00:00"/>
    <d v="2024-02-29T00:00:00"/>
    <n v="31"/>
    <x v="1"/>
    <d v="2024-02-29T00:00:00"/>
    <s v="H"/>
    <s v="EUR"/>
    <n v="17840.36"/>
    <n v="3589.6818849473834"/>
  </r>
  <r>
    <x v="161"/>
    <s v="200001"/>
    <s v="RO10"/>
    <s v="2023"/>
    <s v="KD"/>
    <s v="11"/>
    <s v="3500029"/>
    <s v="DIFERENTE PRET"/>
    <d v="2024-02-29T00:00:00"/>
    <d v="2024-02-29T00:00:00"/>
    <n v="31"/>
    <x v="1"/>
    <d v="2024-02-29T00:00:00"/>
    <s v="S"/>
    <s v="EUR"/>
    <n v="-17840.36"/>
    <n v="-3589.6818849473834"/>
  </r>
  <r>
    <x v="161"/>
    <s v="200001"/>
    <s v="RO10"/>
    <s v="2023"/>
    <s v="KN"/>
    <s v="12"/>
    <s v="91003277"/>
    <s v="3102416"/>
    <d v="2024-03-29T00:00:00"/>
    <d v="2024-03-29T00:00:00"/>
    <n v="2"/>
    <x v="1"/>
    <d v="2024-03-29T00:00:00"/>
    <s v="H"/>
    <s v="EUR"/>
    <n v="-1199343.8799999999"/>
    <n v="-241321.53162035451"/>
  </r>
  <r>
    <x v="161"/>
    <s v="200001"/>
    <s v="RO10"/>
    <s v="2023"/>
    <s v="KN"/>
    <s v="12"/>
    <s v="91003280"/>
    <s v="3102414"/>
    <d v="2024-03-29T00:00:00"/>
    <d v="2024-03-29T00:00:00"/>
    <n v="2"/>
    <x v="1"/>
    <d v="2024-03-29T00:00:00"/>
    <s v="H"/>
    <s v="EUR"/>
    <n v="-9195.08"/>
    <n v="-1850.1539266383629"/>
  </r>
  <r>
    <x v="161"/>
    <s v="200001"/>
    <s v="RO10"/>
    <s v="2023"/>
    <s v="KN"/>
    <s v="12"/>
    <s v="91003284"/>
    <s v="3102415"/>
    <d v="2024-03-29T00:00:00"/>
    <d v="2024-03-29T00:00:00"/>
    <n v="-58"/>
    <x v="0"/>
    <d v="2024-05-28T00:00:00"/>
    <s v="H"/>
    <s v="EUR"/>
    <n v="-249241.79"/>
    <n v="-50150.262580736031"/>
  </r>
  <r>
    <x v="161"/>
    <s v="200001"/>
    <s v="RO10"/>
    <s v="2023"/>
    <s v="KD"/>
    <s v="12"/>
    <s v="3500091"/>
    <s v="RETURN GOODS"/>
    <d v="2024-03-29T00:00:00"/>
    <d v="2024-03-29T00:00:00"/>
    <n v="2"/>
    <x v="1"/>
    <d v="2024-03-29T00:00:00"/>
    <s v="H"/>
    <s v="EUR"/>
    <n v="2327.4"/>
    <n v="468.29916094891246"/>
  </r>
  <r>
    <x v="161"/>
    <s v="200001"/>
    <s v="RO10"/>
    <s v="2023"/>
    <s v="KD"/>
    <s v="12"/>
    <s v="3500093"/>
    <s v="DIFERENTE PRET"/>
    <d v="2024-03-29T00:00:00"/>
    <d v="2024-03-29T00:00:00"/>
    <n v="2"/>
    <x v="1"/>
    <d v="2024-03-29T00:00:00"/>
    <s v="H"/>
    <s v="EUR"/>
    <n v="9154571.2200000007"/>
    <n v="1842003.1026781225"/>
  </r>
  <r>
    <x v="161"/>
    <s v="200001"/>
    <s v="RO10"/>
    <s v="2023"/>
    <s v="KD"/>
    <s v="12"/>
    <s v="3500094"/>
    <s v="DIFDRENTE PRET"/>
    <d v="2024-03-29T00:00:00"/>
    <d v="2024-03-29T00:00:00"/>
    <n v="2"/>
    <x v="1"/>
    <d v="2024-03-29T00:00:00"/>
    <s v="H"/>
    <s v="EUR"/>
    <n v="36681.160000000003"/>
    <n v="7380.663594840943"/>
  </r>
  <r>
    <x v="161"/>
    <s v="200001"/>
    <s v="RO10"/>
    <s v="2023"/>
    <s v="KD"/>
    <s v="12"/>
    <s v="3500095"/>
    <s v="DIFERENTE PRET"/>
    <d v="2024-03-29T00:00:00"/>
    <d v="2024-03-29T00:00:00"/>
    <n v="2"/>
    <x v="1"/>
    <d v="2024-03-29T00:00:00"/>
    <s v="H"/>
    <s v="EUR"/>
    <n v="9839.57"/>
    <n v="1979.8325922050744"/>
  </r>
  <r>
    <x v="161"/>
    <s v="200001"/>
    <s v="RO10"/>
    <s v="2023"/>
    <s v="KD"/>
    <s v="12"/>
    <s v="3500096"/>
    <s v="DIFERENTE PRET"/>
    <d v="2024-03-29T00:00:00"/>
    <d v="2024-03-29T00:00:00"/>
    <n v="2"/>
    <x v="1"/>
    <d v="2024-03-29T00:00:00"/>
    <s v="H"/>
    <s v="EUR"/>
    <n v="3941.54"/>
    <n v="793.08235578180643"/>
  </r>
  <r>
    <x v="161"/>
    <s v="200001"/>
    <s v="RO10"/>
    <s v="2023"/>
    <s v="KD"/>
    <s v="12"/>
    <s v="3500097"/>
    <s v="DIFERENTE PRET"/>
    <d v="2024-03-29T00:00:00"/>
    <d v="2024-03-29T00:00:00"/>
    <n v="2"/>
    <x v="1"/>
    <d v="2024-03-29T00:00:00"/>
    <s v="H"/>
    <s v="EUR"/>
    <n v="30870.66"/>
    <n v="6211.5253828044833"/>
  </r>
  <r>
    <x v="161"/>
    <s v="200001"/>
    <s v="RO10"/>
    <s v="2023"/>
    <s v="KD"/>
    <s v="12"/>
    <s v="3500098"/>
    <s v="DIFERENTE PRET"/>
    <d v="2024-03-29T00:00:00"/>
    <d v="2024-03-29T00:00:00"/>
    <n v="2"/>
    <x v="1"/>
    <d v="2024-03-29T00:00:00"/>
    <s v="H"/>
    <s v="EUR"/>
    <n v="4513.2"/>
    <n v="908.10680295378177"/>
  </r>
  <r>
    <x v="161"/>
    <s v="200001"/>
    <s v="RO10"/>
    <s v="2023"/>
    <s v="KD"/>
    <s v="12"/>
    <s v="3500099"/>
    <s v="DIFERENTE PRET"/>
    <d v="2024-03-29T00:00:00"/>
    <d v="2024-03-29T00:00:00"/>
    <n v="2"/>
    <x v="1"/>
    <d v="2024-03-29T00:00:00"/>
    <s v="H"/>
    <s v="EUR"/>
    <n v="-3941.54"/>
    <n v="-793.08235578180643"/>
  </r>
  <r>
    <x v="161"/>
    <s v="200001"/>
    <s v="RO10"/>
    <s v="2023"/>
    <s v="KD"/>
    <s v="12"/>
    <s v="3500100"/>
    <s v="DIFERENTE PRET"/>
    <d v="2024-03-29T00:00:00"/>
    <d v="2024-03-29T00:00:00"/>
    <n v="2"/>
    <x v="1"/>
    <d v="2024-03-29T00:00:00"/>
    <s v="H"/>
    <s v="EUR"/>
    <n v="3941.54"/>
    <n v="793.08235578180643"/>
  </r>
  <r>
    <x v="161"/>
    <s v="200001"/>
    <s v="RO10"/>
    <s v="2023"/>
    <s v="KD"/>
    <s v="12"/>
    <s v="3500101"/>
    <s v="DIFERENTE PRET"/>
    <d v="2024-03-29T00:00:00"/>
    <d v="2024-03-29T00:00:00"/>
    <n v="2"/>
    <x v="1"/>
    <d v="2024-03-29T00:00:00"/>
    <s v="H"/>
    <s v="EUR"/>
    <n v="41063.360000000001"/>
    <n v="8262.4117185456453"/>
  </r>
  <r>
    <x v="161"/>
    <s v="200001"/>
    <s v="RO10"/>
    <s v="2023"/>
    <s v="KD"/>
    <s v="12"/>
    <s v="3500102"/>
    <s v="DIFERENTE PRET"/>
    <d v="2024-03-29T00:00:00"/>
    <d v="2024-03-29T00:00:00"/>
    <n v="2"/>
    <x v="1"/>
    <d v="2024-03-29T00:00:00"/>
    <s v="H"/>
    <s v="EUR"/>
    <n v="4176.5200000000004"/>
    <n v="840.36298517072782"/>
  </r>
  <r>
    <x v="161"/>
    <s v="200001"/>
    <s v="RO10"/>
    <s v="2023"/>
    <s v="KD"/>
    <s v="12"/>
    <s v="3500103"/>
    <s v="DIFERENTE PRET"/>
    <d v="2024-03-29T00:00:00"/>
    <d v="2024-03-29T00:00:00"/>
    <n v="2"/>
    <x v="1"/>
    <d v="2024-03-29T00:00:00"/>
    <s v="H"/>
    <s v="EUR"/>
    <n v="6403.02"/>
    <n v="1288.3599267590898"/>
  </r>
  <r>
    <x v="161"/>
    <s v="200001"/>
    <s v="RO10"/>
    <s v="2023"/>
    <s v="KD"/>
    <s v="12"/>
    <s v="3500104"/>
    <s v="DIFERENTE PRET"/>
    <d v="2024-03-29T00:00:00"/>
    <d v="2024-03-29T00:00:00"/>
    <n v="2"/>
    <x v="1"/>
    <d v="2024-03-29T00:00:00"/>
    <s v="H"/>
    <s v="EUR"/>
    <n v="22467.33"/>
    <n v="4520.6804965894689"/>
  </r>
  <r>
    <x v="161"/>
    <s v="200001"/>
    <s v="RO10"/>
    <s v="2023"/>
    <s v="KD"/>
    <s v="12"/>
    <s v="3500105"/>
    <s v="DIFERENTE PRET"/>
    <d v="2024-03-29T00:00:00"/>
    <d v="2024-03-29T00:00:00"/>
    <n v="2"/>
    <x v="1"/>
    <d v="2024-03-29T00:00:00"/>
    <s v="H"/>
    <s v="EUR"/>
    <n v="15485.99"/>
    <n v="3115.9560554538321"/>
  </r>
  <r>
    <x v="161"/>
    <s v="200001"/>
    <s v="RO10"/>
    <s v="2023"/>
    <s v="KD"/>
    <s v="12"/>
    <s v="3500106"/>
    <s v="DIFERENTE PRET"/>
    <d v="2024-03-29T00:00:00"/>
    <d v="2024-03-29T00:00:00"/>
    <n v="2"/>
    <x v="1"/>
    <d v="2024-03-29T00:00:00"/>
    <s v="H"/>
    <s v="EUR"/>
    <n v="-4513.2"/>
    <n v="-908.10680295378177"/>
  </r>
  <r>
    <x v="161"/>
    <s v="200001"/>
    <s v="RO10"/>
    <s v="2023"/>
    <s v="KD"/>
    <s v="12"/>
    <s v="3500107"/>
    <s v="DIFERENTE PRET"/>
    <d v="2024-03-29T00:00:00"/>
    <d v="2024-03-29T00:00:00"/>
    <n v="2"/>
    <x v="1"/>
    <d v="2024-03-29T00:00:00"/>
    <s v="H"/>
    <s v="EUR"/>
    <n v="-9154571.2200000007"/>
    <n v="-1842003.1026781225"/>
  </r>
  <r>
    <x v="161"/>
    <s v="200001"/>
    <s v="RO10"/>
    <s v="2023"/>
    <s v="KD"/>
    <s v="12"/>
    <s v="3500108"/>
    <s v="DIFERENTE PRET"/>
    <d v="2024-03-29T00:00:00"/>
    <d v="2024-03-29T00:00:00"/>
    <n v="2"/>
    <x v="1"/>
    <d v="2024-03-29T00:00:00"/>
    <s v="H"/>
    <s v="EUR"/>
    <n v="9159086.5999999996"/>
    <n v="1842911.6481216925"/>
  </r>
  <r>
    <x v="161"/>
    <s v="200001"/>
    <s v="RO10"/>
    <s v="2023"/>
    <s v="KD"/>
    <s v="12"/>
    <s v="3500109"/>
    <s v="DIFERENTE PRET"/>
    <d v="2024-03-29T00:00:00"/>
    <d v="2024-03-29T00:00:00"/>
    <n v="2"/>
    <x v="1"/>
    <d v="2024-03-29T00:00:00"/>
    <s v="H"/>
    <s v="EUR"/>
    <n v="6575.75"/>
    <n v="1323.1151532223989"/>
  </r>
  <r>
    <x v="161"/>
    <s v="200001"/>
    <s v="RO10"/>
    <s v="2023"/>
    <s v="KD"/>
    <s v="12"/>
    <s v="3500110"/>
    <s v="DIFERENTE PRET"/>
    <d v="2024-03-29T00:00:00"/>
    <d v="2024-03-29T00:00:00"/>
    <n v="2"/>
    <x v="1"/>
    <d v="2024-03-29T00:00:00"/>
    <s v="H"/>
    <s v="EUR"/>
    <n v="13114.06"/>
    <n v="2638.6969556731524"/>
  </r>
  <r>
    <x v="161"/>
    <s v="200001"/>
    <s v="RO10"/>
    <s v="2023"/>
    <s v="KD"/>
    <s v="12"/>
    <s v="3500111"/>
    <s v="DIFERENTE PRET"/>
    <d v="2024-03-29T00:00:00"/>
    <d v="2024-03-29T00:00:00"/>
    <n v="2"/>
    <x v="1"/>
    <d v="2024-03-29T00:00:00"/>
    <s v="H"/>
    <s v="EUR"/>
    <n v="17861.189999999999"/>
    <n v="3593.8731161592787"/>
  </r>
  <r>
    <x v="161"/>
    <s v="200001"/>
    <s v="RO10"/>
    <s v="2023"/>
    <s v="KD"/>
    <s v="12"/>
    <s v="3500112"/>
    <s v="DIFERENTE PRET"/>
    <d v="2024-03-29T00:00:00"/>
    <d v="2024-03-29T00:00:00"/>
    <n v="2"/>
    <x v="1"/>
    <d v="2024-03-29T00:00:00"/>
    <s v="H"/>
    <s v="EUR"/>
    <n v="1038.3599999999999"/>
    <n v="208.92975713797057"/>
  </r>
  <r>
    <x v="161"/>
    <s v="200001"/>
    <s v="RO10"/>
    <s v="2023"/>
    <s v="KD"/>
    <s v="12"/>
    <s v="3500113"/>
    <s v="DIFERENTE PRET"/>
    <d v="2024-03-29T00:00:00"/>
    <d v="2024-03-29T00:00:00"/>
    <n v="2"/>
    <x v="1"/>
    <d v="2024-03-29T00:00:00"/>
    <s v="H"/>
    <s v="EUR"/>
    <n v="402914.75"/>
    <n v="81070.997404374328"/>
  </r>
  <r>
    <x v="161"/>
    <s v="200001"/>
    <s v="RO10"/>
    <s v="2023"/>
    <s v="KN"/>
    <s v="12"/>
    <s v="91003194"/>
    <s v="3800555"/>
    <d v="2024-03-29T00:00:00"/>
    <d v="2024-03-29T00:00:00"/>
    <n v="-58"/>
    <x v="0"/>
    <d v="2024-05-28T00:00:00"/>
    <s v="H"/>
    <s v="EUR"/>
    <n v="-199886.76"/>
    <n v="-40219.473228837604"/>
  </r>
  <r>
    <x v="161"/>
    <s v="200001"/>
    <s v="RO10"/>
    <s v="2023"/>
    <s v="KN"/>
    <s v="12"/>
    <s v="91003196"/>
    <s v="3800556"/>
    <d v="2024-03-29T00:00:00"/>
    <d v="2024-03-29T00:00:00"/>
    <n v="-58"/>
    <x v="0"/>
    <d v="2024-05-28T00:00:00"/>
    <s v="H"/>
    <s v="EUR"/>
    <n v="-281495.61"/>
    <n v="-56640.095374152392"/>
  </r>
  <r>
    <x v="161"/>
    <s v="200001"/>
    <s v="RO10"/>
    <s v="2023"/>
    <s v="KN"/>
    <s v="12"/>
    <s v="91003197"/>
    <s v="3800559"/>
    <d v="2024-03-29T00:00:00"/>
    <d v="2024-03-29T00:00:00"/>
    <n v="-58"/>
    <x v="0"/>
    <d v="2024-05-28T00:00:00"/>
    <s v="H"/>
    <s v="EUR"/>
    <n v="-205539.08"/>
    <n v="-41356.783838709023"/>
  </r>
  <r>
    <x v="161"/>
    <s v="200001"/>
    <s v="RO10"/>
    <s v="2023"/>
    <s v="KN"/>
    <s v="12"/>
    <s v="91003198"/>
    <s v="3800557"/>
    <d v="2024-03-29T00:00:00"/>
    <d v="2024-03-29T00:00:00"/>
    <n v="-58"/>
    <x v="0"/>
    <d v="2024-05-28T00:00:00"/>
    <s v="H"/>
    <s v="EUR"/>
    <n v="-8168.16"/>
    <n v="-1643.5260266806172"/>
  </r>
  <r>
    <x v="161"/>
    <s v="200001"/>
    <s v="RO10"/>
    <s v="2023"/>
    <s v="KN"/>
    <s v="12"/>
    <s v="91003199"/>
    <s v="3800558"/>
    <d v="2024-03-29T00:00:00"/>
    <d v="2024-03-29T00:00:00"/>
    <n v="-58"/>
    <x v="0"/>
    <d v="2024-05-28T00:00:00"/>
    <s v="H"/>
    <s v="EUR"/>
    <n v="-18712.21"/>
    <n v="-3765.1079498581457"/>
  </r>
  <r>
    <x v="161"/>
    <s v="200001"/>
    <s v="RO10"/>
    <s v="2023"/>
    <s v="KN"/>
    <s v="12"/>
    <s v="91003200"/>
    <s v="3800560"/>
    <d v="2024-03-29T00:00:00"/>
    <d v="2024-03-29T00:00:00"/>
    <n v="-58"/>
    <x v="0"/>
    <d v="2024-05-28T00:00:00"/>
    <s v="H"/>
    <s v="EUR"/>
    <n v="-35614.639999999999"/>
    <n v="-7166.0677277208797"/>
  </r>
  <r>
    <x v="161"/>
    <s v="200001"/>
    <s v="RO10"/>
    <s v="2023"/>
    <s v="KN"/>
    <s v="12"/>
    <s v="91003201"/>
    <s v="3800561"/>
    <d v="2024-03-29T00:00:00"/>
    <d v="2024-03-29T00:00:00"/>
    <n v="-58"/>
    <x v="0"/>
    <d v="2024-05-28T00:00:00"/>
    <s v="H"/>
    <s v="EUR"/>
    <n v="-232275.05"/>
    <n v="-46736.362904686212"/>
  </r>
  <r>
    <x v="161"/>
    <s v="200001"/>
    <s v="RO10"/>
    <s v="2023"/>
    <s v="KN"/>
    <s v="12"/>
    <s v="91003203"/>
    <s v="3800562"/>
    <d v="2024-03-29T00:00:00"/>
    <d v="2024-03-29T00:00:00"/>
    <n v="-58"/>
    <x v="0"/>
    <d v="2024-05-28T00:00:00"/>
    <s v="H"/>
    <s v="EUR"/>
    <n v="-176836.93"/>
    <n v="-35581.587154671121"/>
  </r>
  <r>
    <x v="161"/>
    <s v="200001"/>
    <s v="RO10"/>
    <s v="2023"/>
    <s v="KN"/>
    <s v="12"/>
    <s v="91003204"/>
    <s v="3800563"/>
    <d v="2024-03-29T00:00:00"/>
    <d v="2024-03-29T00:00:00"/>
    <n v="-58"/>
    <x v="0"/>
    <d v="2024-05-28T00:00:00"/>
    <s v="H"/>
    <s v="EUR"/>
    <n v="-69544.23"/>
    <n v="-13993.084367894726"/>
  </r>
  <r>
    <x v="161"/>
    <s v="200001"/>
    <s v="RO10"/>
    <s v="2023"/>
    <s v="KN"/>
    <s v="12"/>
    <s v="91003221"/>
    <s v="3800564"/>
    <d v="2024-03-29T00:00:00"/>
    <d v="2024-03-29T00:00:00"/>
    <n v="-58"/>
    <x v="0"/>
    <d v="2024-05-28T00:00:00"/>
    <s v="H"/>
    <s v="EUR"/>
    <n v="-132838.69"/>
    <n v="-26728.644439525946"/>
  </r>
  <r>
    <x v="161"/>
    <s v="200001"/>
    <s v="RO10"/>
    <s v="2023"/>
    <s v="KN"/>
    <s v="12"/>
    <s v="91003222"/>
    <s v="3800565"/>
    <d v="2024-03-29T00:00:00"/>
    <d v="2024-03-29T00:00:00"/>
    <n v="-58"/>
    <x v="0"/>
    <d v="2024-05-28T00:00:00"/>
    <s v="H"/>
    <s v="EUR"/>
    <n v="-56234.78"/>
    <n v="-11315.07273788205"/>
  </r>
  <r>
    <x v="161"/>
    <s v="200001"/>
    <s v="RO10"/>
    <s v="2023"/>
    <s v="KN"/>
    <s v="12"/>
    <s v="91003223"/>
    <s v="3800566"/>
    <d v="2024-03-29T00:00:00"/>
    <d v="2024-03-29T00:00:00"/>
    <n v="-58"/>
    <x v="0"/>
    <d v="2024-05-28T00:00:00"/>
    <s v="H"/>
    <s v="EUR"/>
    <n v="-14181.9"/>
    <n v="-2853.5584216986258"/>
  </r>
  <r>
    <x v="161"/>
    <s v="200001"/>
    <s v="RO10"/>
    <s v="2023"/>
    <s v="KN"/>
    <s v="12"/>
    <s v="91003275"/>
    <s v="DIFERENRTE PRET"/>
    <d v="2024-03-29T00:00:00"/>
    <d v="2024-03-29T00:00:00"/>
    <n v="2"/>
    <x v="1"/>
    <d v="2024-03-29T00:00:00"/>
    <s v="S"/>
    <s v="EUR"/>
    <n v="19130.099999999999"/>
    <n v="3849.1921366627093"/>
  </r>
  <r>
    <x v="161"/>
    <s v="200001"/>
    <s v="RO10"/>
    <s v="2023"/>
    <s v="KR"/>
    <s v="12"/>
    <s v="92000187"/>
    <s v="DIFERENRTE PRET"/>
    <d v="2024-03-29T00:00:00"/>
    <d v="2024-03-29T00:00:00"/>
    <n v="2"/>
    <x v="1"/>
    <d v="2024-03-29T00:00:00"/>
    <s v="S"/>
    <s v="EUR"/>
    <n v="-19130.099999999999"/>
    <n v="-3849.1921366627093"/>
  </r>
  <r>
    <x v="161"/>
    <s v="200001"/>
    <s v="RO10"/>
    <s v="2023"/>
    <s v="KN"/>
    <s v="12"/>
    <s v="91003287"/>
    <s v="DIFERENTE PRET"/>
    <d v="2024-03-29T00:00:00"/>
    <d v="2024-03-29T00:00:00"/>
    <n v="2"/>
    <x v="1"/>
    <d v="2024-03-29T00:00:00"/>
    <s v="S"/>
    <s v="EUR"/>
    <n v="41063.360000000001"/>
    <n v="8262.4117185456453"/>
  </r>
  <r>
    <x v="161"/>
    <s v="200001"/>
    <s v="RO10"/>
    <s v="2023"/>
    <s v="KR"/>
    <s v="12"/>
    <s v="92000189"/>
    <s v="DIFERENTE PRET"/>
    <d v="2024-03-29T00:00:00"/>
    <d v="2024-03-29T00:00:00"/>
    <n v="2"/>
    <x v="1"/>
    <d v="2024-03-29T00:00:00"/>
    <s v="S"/>
    <s v="EUR"/>
    <n v="-41063.360000000001"/>
    <n v="-8262.4117185456453"/>
  </r>
  <r>
    <x v="161"/>
    <s v="200001"/>
    <s v="RO10"/>
    <s v="2023"/>
    <s v="KR"/>
    <s v="12"/>
    <s v="92000185"/>
    <s v="3600035"/>
    <d v="2024-03-12T00:00:00"/>
    <d v="2024-03-12T00:00:00"/>
    <n v="-29"/>
    <x v="0"/>
    <d v="2024-04-29T00:00:00"/>
    <s v="H"/>
    <s v="EUR"/>
    <n v="170894.06"/>
    <n v="34385.814603915569"/>
  </r>
  <r>
    <x v="161"/>
    <s v="200001"/>
    <s v="RO10"/>
    <s v="2023"/>
    <s v="KN"/>
    <s v="12"/>
    <s v="91002839"/>
    <s v="3800437"/>
    <d v="2024-03-12T00:00:00"/>
    <d v="2024-03-12T00:00:00"/>
    <n v="-41"/>
    <x v="0"/>
    <d v="2024-05-11T00:00:00"/>
    <s v="H"/>
    <s v="EUR"/>
    <n v="-57845.07"/>
    <n v="-11639.081269240829"/>
  </r>
  <r>
    <x v="161"/>
    <s v="200001"/>
    <s v="RO10"/>
    <s v="2023"/>
    <s v="KN"/>
    <s v="12"/>
    <s v="91002841"/>
    <s v="3800444"/>
    <d v="2024-03-12T00:00:00"/>
    <d v="2024-03-12T00:00:00"/>
    <n v="-41"/>
    <x v="0"/>
    <d v="2024-05-11T00:00:00"/>
    <s v="H"/>
    <s v="EUR"/>
    <n v="-188595.93"/>
    <n v="-37947.630737036961"/>
  </r>
  <r>
    <x v="161"/>
    <s v="200001"/>
    <s v="RO10"/>
    <s v="2023"/>
    <s v="KN"/>
    <s v="12"/>
    <s v="91002843"/>
    <s v="3800446"/>
    <d v="2024-03-12T00:00:00"/>
    <d v="2024-03-12T00:00:00"/>
    <n v="-41"/>
    <x v="0"/>
    <d v="2024-05-11T00:00:00"/>
    <s v="H"/>
    <s v="EUR"/>
    <n v="-245650.58"/>
    <n v="-49427.67057687277"/>
  </r>
  <r>
    <x v="161"/>
    <s v="200001"/>
    <s v="RO10"/>
    <s v="2023"/>
    <s v="KN"/>
    <s v="12"/>
    <s v="91002845"/>
    <s v="3800447"/>
    <d v="2024-03-12T00:00:00"/>
    <d v="2024-03-12T00:00:00"/>
    <n v="-41"/>
    <x v="0"/>
    <d v="2024-05-11T00:00:00"/>
    <s v="H"/>
    <s v="EUR"/>
    <n v="-153535.79"/>
    <n v="-30893.134670717722"/>
  </r>
  <r>
    <x v="161"/>
    <s v="200001"/>
    <s v="RO10"/>
    <s v="2023"/>
    <s v="KN"/>
    <s v="12"/>
    <s v="91002849"/>
    <s v="3800438"/>
    <d v="2024-03-12T00:00:00"/>
    <d v="2024-03-12T00:00:00"/>
    <n v="-41"/>
    <x v="0"/>
    <d v="2024-05-11T00:00:00"/>
    <s v="H"/>
    <s v="EUR"/>
    <n v="-7326.47"/>
    <n v="-1474.1684943359021"/>
  </r>
  <r>
    <x v="161"/>
    <s v="200001"/>
    <s v="RO10"/>
    <s v="2023"/>
    <s v="KN"/>
    <s v="12"/>
    <s v="91002850"/>
    <s v="3800439"/>
    <d v="2024-03-12T00:00:00"/>
    <d v="2024-03-12T00:00:00"/>
    <n v="-41"/>
    <x v="0"/>
    <d v="2024-05-11T00:00:00"/>
    <s v="H"/>
    <s v="EUR"/>
    <n v="-196289.51"/>
    <n v="-39495.665908770803"/>
  </r>
  <r>
    <x v="161"/>
    <s v="200001"/>
    <s v="RO10"/>
    <s v="2023"/>
    <s v="KN"/>
    <s v="12"/>
    <s v="91002851"/>
    <s v="3800440"/>
    <d v="2024-03-12T00:00:00"/>
    <d v="2024-03-12T00:00:00"/>
    <n v="-41"/>
    <x v="0"/>
    <d v="2024-05-11T00:00:00"/>
    <s v="H"/>
    <s v="EUR"/>
    <n v="-6675.78"/>
    <n v="-1343.2423187589286"/>
  </r>
  <r>
    <x v="161"/>
    <s v="200001"/>
    <s v="RO10"/>
    <s v="2023"/>
    <s v="KN"/>
    <s v="12"/>
    <s v="91002854"/>
    <s v="3800442"/>
    <d v="2024-03-12T00:00:00"/>
    <d v="2024-03-12T00:00:00"/>
    <n v="-41"/>
    <x v="0"/>
    <d v="2024-05-11T00:00:00"/>
    <s v="H"/>
    <s v="EUR"/>
    <n v="-31886.79"/>
    <n v="-6415.9822129217891"/>
  </r>
  <r>
    <x v="161"/>
    <s v="200001"/>
    <s v="RO10"/>
    <s v="2023"/>
    <s v="KN"/>
    <s v="12"/>
    <s v="91002855"/>
    <s v="3800443"/>
    <d v="2024-03-12T00:00:00"/>
    <d v="2024-03-12T00:00:00"/>
    <n v="-41"/>
    <x v="0"/>
    <d v="2024-05-11T00:00:00"/>
    <s v="H"/>
    <s v="EUR"/>
    <n v="-6531.84"/>
    <n v="-1314.2799653916579"/>
  </r>
  <r>
    <x v="161"/>
    <s v="200001"/>
    <s v="RO10"/>
    <s v="2023"/>
    <s v="KN"/>
    <s v="12"/>
    <s v="91002856"/>
    <s v="3800445"/>
    <d v="2024-03-12T00:00:00"/>
    <d v="2024-03-12T00:00:00"/>
    <n v="-41"/>
    <x v="0"/>
    <d v="2024-05-11T00:00:00"/>
    <s v="H"/>
    <s v="EUR"/>
    <n v="-18525.3"/>
    <n v="-3727.4995472745927"/>
  </r>
  <r>
    <x v="161"/>
    <s v="200001"/>
    <s v="RO10"/>
    <s v="2023"/>
    <s v="KN"/>
    <s v="12"/>
    <s v="91002861"/>
    <s v="3800441"/>
    <d v="2024-03-12T00:00:00"/>
    <d v="2024-03-12T00:00:00"/>
    <n v="-41"/>
    <x v="0"/>
    <d v="2024-05-11T00:00:00"/>
    <s v="H"/>
    <s v="EUR"/>
    <n v="-232433.56"/>
    <n v="-46768.256906577597"/>
  </r>
  <r>
    <x v="161"/>
    <s v="200001"/>
    <s v="RO10"/>
    <s v="2023"/>
    <s v="KN"/>
    <s v="12"/>
    <s v="91003220"/>
    <s v="3600035"/>
    <d v="2024-03-12T00:00:00"/>
    <d v="2024-03-12T00:00:00"/>
    <n v="-29"/>
    <x v="0"/>
    <d v="2024-04-29T00:00:00"/>
    <s v="S"/>
    <s v="EUR"/>
    <n v="170894.06"/>
    <n v="34385.814603915569"/>
  </r>
  <r>
    <x v="161"/>
    <s v="200001"/>
    <s v="RO10"/>
    <s v="2023"/>
    <s v="KR"/>
    <s v="12"/>
    <s v="92000184"/>
    <s v="3600035"/>
    <d v="2024-03-12T00:00:00"/>
    <d v="2024-03-12T00:00:00"/>
    <n v="-29"/>
    <x v="0"/>
    <d v="2024-04-29T00:00:00"/>
    <s v="S"/>
    <s v="EUR"/>
    <n v="-170894.06"/>
    <n v="-34385.814603915569"/>
  </r>
  <r>
    <x v="161"/>
    <s v="200001"/>
    <s v="RO10"/>
    <s v="2023"/>
    <s v="KN"/>
    <s v="12"/>
    <s v="91002964"/>
    <s v="3800511"/>
    <d v="2024-03-25T00:00:00"/>
    <d v="2024-03-25T00:00:00"/>
    <n v="-54"/>
    <x v="0"/>
    <d v="2024-05-24T00:00:00"/>
    <s v="H"/>
    <s v="EUR"/>
    <n v="-3088.05"/>
    <n v="-621.35053019175439"/>
  </r>
  <r>
    <x v="161"/>
    <s v="200001"/>
    <s v="RO10"/>
    <s v="2023"/>
    <s v="KN"/>
    <s v="12"/>
    <s v="91002971"/>
    <s v="3800506"/>
    <d v="2024-03-25T00:00:00"/>
    <d v="2024-03-25T00:00:00"/>
    <n v="-54"/>
    <x v="0"/>
    <d v="2024-05-24T00:00:00"/>
    <s v="H"/>
    <s v="EUR"/>
    <n v="-4166.08"/>
    <n v="-838.26233928248053"/>
  </r>
  <r>
    <x v="161"/>
    <s v="200001"/>
    <s v="RO10"/>
    <s v="2023"/>
    <s v="KN"/>
    <s v="12"/>
    <s v="91002975"/>
    <s v="3800518"/>
    <d v="2024-03-25T00:00:00"/>
    <d v="2024-03-25T00:00:00"/>
    <n v="-54"/>
    <x v="0"/>
    <d v="2024-05-24T00:00:00"/>
    <s v="H"/>
    <s v="EUR"/>
    <n v="-222701.28"/>
    <n v="-44810.012273888809"/>
  </r>
  <r>
    <x v="161"/>
    <s v="200001"/>
    <s v="RO10"/>
    <s v="2023"/>
    <s v="KN"/>
    <s v="12"/>
    <s v="91003084"/>
    <s v="3800512"/>
    <d v="2024-03-25T00:00:00"/>
    <d v="2024-03-25T00:00:00"/>
    <n v="-54"/>
    <x v="0"/>
    <d v="2024-05-24T00:00:00"/>
    <s v="H"/>
    <s v="EUR"/>
    <n v="-4124.8500000000004"/>
    <n v="-829.96639771423975"/>
  </r>
  <r>
    <x v="161"/>
    <s v="200001"/>
    <s v="RO10"/>
    <s v="2023"/>
    <s v="KN"/>
    <s v="12"/>
    <s v="91003085"/>
    <s v="3800519"/>
    <d v="2024-03-25T00:00:00"/>
    <d v="2024-03-25T00:00:00"/>
    <n v="-54"/>
    <x v="0"/>
    <d v="2024-05-24T00:00:00"/>
    <s v="H"/>
    <s v="EUR"/>
    <n v="-180731.94"/>
    <n v="-36365.307149037202"/>
  </r>
  <r>
    <x v="161"/>
    <s v="200001"/>
    <s v="RO10"/>
    <s v="2023"/>
    <s v="KN"/>
    <s v="12"/>
    <s v="91003086"/>
    <s v="3800520"/>
    <d v="2024-03-25T00:00:00"/>
    <d v="2024-03-25T00:00:00"/>
    <n v="-54"/>
    <x v="0"/>
    <d v="2024-05-24T00:00:00"/>
    <s v="H"/>
    <s v="EUR"/>
    <n v="-35390.949999999997"/>
    <n v="-7121.0587738183858"/>
  </r>
  <r>
    <x v="161"/>
    <s v="200001"/>
    <s v="RO10"/>
    <s v="2023"/>
    <s v="KN"/>
    <s v="12"/>
    <s v="91003088"/>
    <s v="3800521"/>
    <d v="2024-03-25T00:00:00"/>
    <d v="2024-03-25T00:00:00"/>
    <n v="-54"/>
    <x v="0"/>
    <d v="2024-05-24T00:00:00"/>
    <s v="H"/>
    <s v="EUR"/>
    <n v="-199115.54"/>
    <n v="-40064.295056238559"/>
  </r>
  <r>
    <x v="161"/>
    <s v="200001"/>
    <s v="RO10"/>
    <s v="2023"/>
    <s v="KN"/>
    <s v="12"/>
    <s v="91003089"/>
    <s v="3800522"/>
    <d v="2024-03-25T00:00:00"/>
    <d v="2024-03-25T00:00:00"/>
    <n v="-54"/>
    <x v="0"/>
    <d v="2024-05-24T00:00:00"/>
    <s v="H"/>
    <s v="EUR"/>
    <n v="-78168.479999999996"/>
    <n v="-15728.380852733455"/>
  </r>
  <r>
    <x v="161"/>
    <s v="200001"/>
    <s v="RO10"/>
    <s v="2023"/>
    <s v="KN"/>
    <s v="12"/>
    <s v="91003090"/>
    <s v="3800523"/>
    <d v="2024-03-25T00:00:00"/>
    <d v="2024-03-25T00:00:00"/>
    <n v="-54"/>
    <x v="0"/>
    <d v="2024-05-24T00:00:00"/>
    <s v="H"/>
    <s v="EUR"/>
    <n v="-87940.01"/>
    <n v="-17694.523028632368"/>
  </r>
  <r>
    <x v="161"/>
    <s v="200001"/>
    <s v="RO10"/>
    <s v="2023"/>
    <s v="KN"/>
    <s v="12"/>
    <s v="91003091"/>
    <s v="3800524"/>
    <d v="2024-03-25T00:00:00"/>
    <d v="2024-03-25T00:00:00"/>
    <n v="-54"/>
    <x v="0"/>
    <d v="2024-05-24T00:00:00"/>
    <s v="H"/>
    <s v="EUR"/>
    <n v="-30411.75"/>
    <n v="-6119.1875088029938"/>
  </r>
  <r>
    <x v="161"/>
    <s v="200001"/>
    <s v="RO10"/>
    <s v="2023"/>
    <s v="KN"/>
    <s v="12"/>
    <s v="91003092"/>
    <s v="3800526"/>
    <d v="2024-03-25T00:00:00"/>
    <d v="2024-03-25T00:00:00"/>
    <n v="-54"/>
    <x v="0"/>
    <d v="2024-05-24T00:00:00"/>
    <s v="H"/>
    <s v="EUR"/>
    <n v="-262035.17"/>
    <n v="-52724.435099297778"/>
  </r>
  <r>
    <x v="161"/>
    <s v="200001"/>
    <s v="RO10"/>
    <s v="2023"/>
    <s v="KN"/>
    <s v="12"/>
    <s v="91003094"/>
    <s v="3800510"/>
    <d v="2024-03-25T00:00:00"/>
    <d v="2024-03-25T00:00:00"/>
    <n v="-54"/>
    <x v="0"/>
    <d v="2024-05-24T00:00:00"/>
    <s v="H"/>
    <s v="EUR"/>
    <n v="-51713.05"/>
    <n v="-10405.249602607699"/>
  </r>
  <r>
    <x v="161"/>
    <s v="200001"/>
    <s v="RO10"/>
    <s v="2023"/>
    <s v="KN"/>
    <s v="12"/>
    <s v="91003095"/>
    <s v="3800507"/>
    <d v="2024-03-25T00:00:00"/>
    <d v="2024-03-25T00:00:00"/>
    <n v="-54"/>
    <x v="0"/>
    <d v="2024-05-24T00:00:00"/>
    <s v="H"/>
    <s v="EUR"/>
    <n v="-519657.34"/>
    <n v="-104560.92476709794"/>
  </r>
  <r>
    <x v="161"/>
    <s v="200001"/>
    <s v="RO10"/>
    <s v="2023"/>
    <s v="KN"/>
    <s v="12"/>
    <s v="91003096"/>
    <s v="3800505"/>
    <d v="2024-03-25T00:00:00"/>
    <d v="2024-03-25T00:00:00"/>
    <n v="-54"/>
    <x v="0"/>
    <d v="2024-05-24T00:00:00"/>
    <s v="H"/>
    <s v="EUR"/>
    <n v="-200879.33"/>
    <n v="-40419.189520915912"/>
  </r>
  <r>
    <x v="161"/>
    <s v="200001"/>
    <s v="RO10"/>
    <s v="2023"/>
    <s v="KN"/>
    <s v="12"/>
    <s v="91003097"/>
    <s v="3800508"/>
    <d v="2024-03-25T00:00:00"/>
    <d v="2024-03-25T00:00:00"/>
    <n v="-54"/>
    <x v="0"/>
    <d v="2024-05-24T00:00:00"/>
    <s v="H"/>
    <s v="EUR"/>
    <n v="-4741.42"/>
    <n v="-954.02724400893385"/>
  </r>
  <r>
    <x v="161"/>
    <s v="200001"/>
    <s v="RO10"/>
    <s v="2023"/>
    <s v="KN"/>
    <s v="12"/>
    <s v="91003099"/>
    <s v="3800515"/>
    <d v="2024-03-25T00:00:00"/>
    <d v="2024-03-25T00:00:00"/>
    <n v="-54"/>
    <x v="0"/>
    <d v="2024-05-24T00:00:00"/>
    <s v="H"/>
    <s v="EUR"/>
    <n v="-335068.96999999997"/>
    <n v="-67419.660355339132"/>
  </r>
  <r>
    <x v="161"/>
    <s v="200001"/>
    <s v="RO10"/>
    <s v="2023"/>
    <s v="KN"/>
    <s v="12"/>
    <s v="91003100"/>
    <s v="3800513"/>
    <d v="2024-03-25T00:00:00"/>
    <d v="2024-03-25T00:00:00"/>
    <n v="-54"/>
    <x v="0"/>
    <d v="2024-05-24T00:00:00"/>
    <s v="H"/>
    <s v="EUR"/>
    <n v="-2784.71"/>
    <n v="-560.31509688323706"/>
  </r>
  <r>
    <x v="161"/>
    <s v="200001"/>
    <s v="RO10"/>
    <s v="2023"/>
    <s v="KN"/>
    <s v="12"/>
    <s v="91003101"/>
    <s v="3800514"/>
    <d v="2024-03-25T00:00:00"/>
    <d v="2024-03-25T00:00:00"/>
    <n v="-54"/>
    <x v="0"/>
    <d v="2024-05-24T00:00:00"/>
    <s v="H"/>
    <s v="EUR"/>
    <n v="-2777.4"/>
    <n v="-558.84424233888012"/>
  </r>
  <r>
    <x v="161"/>
    <s v="200001"/>
    <s v="RO10"/>
    <s v="2023"/>
    <s v="KN"/>
    <s v="12"/>
    <s v="91003102"/>
    <s v="3800516"/>
    <d v="2024-03-25T00:00:00"/>
    <d v="2024-03-25T00:00:00"/>
    <n v="-54"/>
    <x v="0"/>
    <d v="2024-05-24T00:00:00"/>
    <s v="H"/>
    <s v="EUR"/>
    <n v="-128838.68"/>
    <n v="-25923.7972595022"/>
  </r>
  <r>
    <x v="161"/>
    <s v="200001"/>
    <s v="RO10"/>
    <s v="2023"/>
    <s v="KN"/>
    <s v="12"/>
    <s v="91003103"/>
    <s v="3800517"/>
    <d v="2024-03-25T00:00:00"/>
    <d v="2024-03-25T00:00:00"/>
    <n v="-54"/>
    <x v="0"/>
    <d v="2024-05-24T00:00:00"/>
    <s v="H"/>
    <s v="EUR"/>
    <n v="-232899.48"/>
    <n v="-46862.005271735849"/>
  </r>
  <r>
    <x v="161"/>
    <s v="200001"/>
    <s v="RO10"/>
    <s v="2023"/>
    <s v="KN"/>
    <s v="12"/>
    <s v="91003104"/>
    <s v="3800525"/>
    <d v="2024-03-25T00:00:00"/>
    <d v="2024-03-25T00:00:00"/>
    <n v="-54"/>
    <x v="0"/>
    <d v="2024-05-24T00:00:00"/>
    <s v="H"/>
    <s v="EUR"/>
    <n v="-16395.04"/>
    <n v="-3298.8671804261658"/>
  </r>
  <r>
    <x v="161"/>
    <s v="200001"/>
    <s v="RO10"/>
    <s v="2023"/>
    <s v="KN"/>
    <s v="12"/>
    <s v="91003106"/>
    <s v="3800527"/>
    <d v="2024-03-25T00:00:00"/>
    <d v="2024-03-25T00:00:00"/>
    <n v="-54"/>
    <x v="0"/>
    <d v="2024-05-24T00:00:00"/>
    <s v="H"/>
    <s v="EUR"/>
    <n v="-125847.76"/>
    <n v="-25321.990382100241"/>
  </r>
  <r>
    <x v="161"/>
    <s v="200001"/>
    <s v="RO10"/>
    <s v="2023"/>
    <s v="KN"/>
    <s v="12"/>
    <s v="91003107"/>
    <s v="3800528"/>
    <d v="2024-03-25T00:00:00"/>
    <d v="2024-03-25T00:00:00"/>
    <n v="-54"/>
    <x v="0"/>
    <d v="2024-05-24T00:00:00"/>
    <s v="H"/>
    <s v="EUR"/>
    <n v="-88606.399999999994"/>
    <n v="-17828.608221493389"/>
  </r>
  <r>
    <x v="161"/>
    <s v="200001"/>
    <s v="RO10"/>
    <s v="2023"/>
    <s v="KN"/>
    <s v="11"/>
    <s v="91002033"/>
    <s v="3800363"/>
    <d v="2024-02-28T00:00:00"/>
    <d v="2024-02-28T00:00:00"/>
    <n v="-28"/>
    <x v="0"/>
    <d v="2024-04-28T00:00:00"/>
    <s v="H"/>
    <s v="EUR"/>
    <n v="-224979.22"/>
    <n v="-45268.359524336505"/>
  </r>
  <r>
    <x v="161"/>
    <s v="200001"/>
    <s v="RO10"/>
    <s v="2023"/>
    <s v="KN"/>
    <s v="11"/>
    <s v="91002036"/>
    <s v="3800362"/>
    <d v="2024-02-28T00:00:00"/>
    <d v="2024-02-28T00:00:00"/>
    <n v="-28"/>
    <x v="0"/>
    <d v="2024-04-28T00:00:00"/>
    <s v="H"/>
    <s v="EUR"/>
    <n v="-179686.68"/>
    <n v="-36154.989033984588"/>
  </r>
  <r>
    <x v="161"/>
    <s v="200001"/>
    <s v="RO10"/>
    <s v="2023"/>
    <s v="KN"/>
    <s v="11"/>
    <s v="91002050"/>
    <s v="3800365"/>
    <d v="2024-02-28T00:00:00"/>
    <d v="2024-02-28T00:00:00"/>
    <n v="-28"/>
    <x v="0"/>
    <d v="2024-04-28T00:00:00"/>
    <s v="H"/>
    <s v="EUR"/>
    <n v="-7282.97"/>
    <n v="-1465.415803134872"/>
  </r>
  <r>
    <x v="161"/>
    <s v="200001"/>
    <s v="RO10"/>
    <s v="2023"/>
    <s v="KN"/>
    <s v="11"/>
    <s v="91002051"/>
    <s v="3800359"/>
    <d v="2024-02-28T00:00:00"/>
    <d v="2024-02-28T00:00:00"/>
    <n v="-28"/>
    <x v="0"/>
    <d v="2024-04-28T00:00:00"/>
    <s v="H"/>
    <s v="EUR"/>
    <n v="-179790.99"/>
    <n v="-36175.977383850783"/>
  </r>
  <r>
    <x v="161"/>
    <s v="200001"/>
    <s v="RO10"/>
    <s v="2023"/>
    <s v="KN"/>
    <s v="11"/>
    <s v="91002076"/>
    <s v="3800364"/>
    <d v="2024-02-28T00:00:00"/>
    <d v="2024-02-28T00:00:00"/>
    <n v="-28"/>
    <x v="0"/>
    <d v="2024-04-28T00:00:00"/>
    <s v="H"/>
    <s v="EUR"/>
    <n v="-61547.19"/>
    <n v="-12383.989617497335"/>
  </r>
  <r>
    <x v="161"/>
    <s v="200001"/>
    <s v="RO10"/>
    <s v="2023"/>
    <s v="KN"/>
    <s v="11"/>
    <s v="91002077"/>
    <s v="3800361"/>
    <d v="2024-02-28T00:00:00"/>
    <d v="2024-02-28T00:00:00"/>
    <n v="-28"/>
    <x v="0"/>
    <d v="2024-04-28T00:00:00"/>
    <s v="H"/>
    <s v="EUR"/>
    <n v="-18255.830000000002"/>
    <n v="-3673.2791404253612"/>
  </r>
  <r>
    <x v="161"/>
    <s v="200001"/>
    <s v="RO10"/>
    <s v="2023"/>
    <s v="KN"/>
    <s v="11"/>
    <s v="91002078"/>
    <s v="3800360"/>
    <d v="2024-02-28T00:00:00"/>
    <d v="2024-02-28T00:00:00"/>
    <n v="-28"/>
    <x v="0"/>
    <d v="2024-04-28T00:00:00"/>
    <s v="H"/>
    <s v="EUR"/>
    <n v="-13666.63"/>
    <n v="-2749.880279281273"/>
  </r>
  <r>
    <x v="161"/>
    <s v="200001"/>
    <s v="RO10"/>
    <s v="2023"/>
    <s v="KN"/>
    <s v="12"/>
    <s v="91003098"/>
    <s v="3800509"/>
    <d v="2024-03-25T00:00:00"/>
    <d v="2024-03-25T00:00:00"/>
    <n v="-54"/>
    <x v="0"/>
    <d v="2024-05-24T00:00:00"/>
    <s v="H"/>
    <s v="EUR"/>
    <n v="-10795.68"/>
    <n v="-2172.2127205778788"/>
  </r>
  <r>
    <x v="161"/>
    <s v="200001"/>
    <s v="RO10"/>
    <s v="2023"/>
    <s v="KN"/>
    <s v="12"/>
    <s v="91003109"/>
    <s v="3800529"/>
    <d v="2024-03-25T00:00:00"/>
    <d v="2024-03-25T00:00:00"/>
    <n v="-54"/>
    <x v="0"/>
    <d v="2024-05-24T00:00:00"/>
    <s v="H"/>
    <s v="EUR"/>
    <n v="-8233"/>
    <n v="-1656.5725668524517"/>
  </r>
  <r>
    <x v="161"/>
    <s v="200001"/>
    <s v="RO10"/>
    <s v="2023"/>
    <s v="KN"/>
    <s v="12"/>
    <s v="91002926"/>
    <s v="3800489"/>
    <d v="2024-03-19T00:00:00"/>
    <d v="2024-03-19T00:00:00"/>
    <n v="-48"/>
    <x v="0"/>
    <d v="2024-05-18T00:00:00"/>
    <s v="H"/>
    <s v="EUR"/>
    <n v="-204188.45"/>
    <n v="-41085.021831425183"/>
  </r>
  <r>
    <x v="161"/>
    <s v="200001"/>
    <s v="RO10"/>
    <s v="2023"/>
    <s v="KN"/>
    <s v="12"/>
    <s v="91002927"/>
    <s v="3800495"/>
    <d v="2024-03-19T00:00:00"/>
    <d v="2024-03-19T00:00:00"/>
    <n v="-48"/>
    <x v="0"/>
    <d v="2024-05-18T00:00:00"/>
    <s v="H"/>
    <s v="EUR"/>
    <n v="-17812.490000000002"/>
    <n v="-3584.0741262399647"/>
  </r>
  <r>
    <x v="161"/>
    <s v="200001"/>
    <s v="RO10"/>
    <s v="2023"/>
    <s v="KN"/>
    <s v="12"/>
    <s v="91002932"/>
    <s v="3800490"/>
    <d v="2024-03-19T00:00:00"/>
    <d v="2024-03-19T00:00:00"/>
    <n v="-48"/>
    <x v="0"/>
    <d v="2024-05-18T00:00:00"/>
    <s v="H"/>
    <s v="EUR"/>
    <n v="-8908.6299999999992"/>
    <n v="-1792.5169520513489"/>
  </r>
  <r>
    <x v="161"/>
    <s v="200001"/>
    <s v="RO10"/>
    <s v="2023"/>
    <s v="KN"/>
    <s v="12"/>
    <s v="91002956"/>
    <s v="3800492"/>
    <d v="2024-03-19T00:00:00"/>
    <d v="2024-03-19T00:00:00"/>
    <n v="-48"/>
    <x v="0"/>
    <d v="2024-05-18T00:00:00"/>
    <s v="H"/>
    <s v="EUR"/>
    <n v="-165156.01"/>
    <n v="-33231.254149982902"/>
  </r>
  <r>
    <x v="161"/>
    <s v="200001"/>
    <s v="RO10"/>
    <s v="2023"/>
    <s v="KN"/>
    <s v="12"/>
    <s v="91002957"/>
    <s v="3800493"/>
    <d v="2024-03-19T00:00:00"/>
    <d v="2024-03-19T00:00:00"/>
    <n v="-48"/>
    <x v="0"/>
    <d v="2024-05-18T00:00:00"/>
    <s v="H"/>
    <s v="EUR"/>
    <n v="-190295.4"/>
    <n v="-38289.58329141431"/>
  </r>
  <r>
    <x v="161"/>
    <s v="200001"/>
    <s v="RO10"/>
    <s v="2023"/>
    <s v="KN"/>
    <s v="12"/>
    <s v="91002958"/>
    <s v="3800494"/>
    <d v="2024-03-19T00:00:00"/>
    <d v="2024-03-19T00:00:00"/>
    <n v="-48"/>
    <x v="0"/>
    <d v="2024-05-18T00:00:00"/>
    <s v="H"/>
    <s v="EUR"/>
    <n v="-17852.66"/>
    <n v="-3592.1567838387091"/>
  </r>
  <r>
    <x v="161"/>
    <s v="200001"/>
    <s v="RO10"/>
    <s v="2023"/>
    <s v="KN"/>
    <s v="12"/>
    <s v="91002959"/>
    <s v="3800497"/>
    <d v="2024-03-19T00:00:00"/>
    <d v="2024-03-19T00:00:00"/>
    <n v="-48"/>
    <x v="0"/>
    <d v="2024-05-18T00:00:00"/>
    <s v="H"/>
    <s v="EUR"/>
    <n v="-388271.3"/>
    <n v="-78124.5699108634"/>
  </r>
  <r>
    <x v="161"/>
    <s v="200001"/>
    <s v="RO10"/>
    <s v="2023"/>
    <s v="KN"/>
    <s v="12"/>
    <s v="91003078"/>
    <s v="3800491"/>
    <d v="2024-03-19T00:00:00"/>
    <d v="2024-03-19T00:00:00"/>
    <n v="-48"/>
    <x v="0"/>
    <d v="2024-05-18T00:00:00"/>
    <s v="H"/>
    <s v="EUR"/>
    <n v="-442108.49"/>
    <n v="-88957.220467212624"/>
  </r>
  <r>
    <x v="161"/>
    <s v="200001"/>
    <s v="RO10"/>
    <s v="2023"/>
    <s v="KN"/>
    <s v="12"/>
    <s v="91003079"/>
    <s v="3800496"/>
    <d v="2024-03-19T00:00:00"/>
    <d v="2024-03-19T00:00:00"/>
    <n v="-48"/>
    <x v="0"/>
    <d v="2024-05-18T00:00:00"/>
    <s v="H"/>
    <s v="EUR"/>
    <n v="-136032.95999999999"/>
    <n v="-27371.367633151571"/>
  </r>
  <r>
    <x v="161"/>
    <s v="200001"/>
    <s v="RO10"/>
    <s v="2023"/>
    <s v="KN"/>
    <s v="12"/>
    <s v="91002961"/>
    <s v="3800498"/>
    <d v="2024-03-19T00:00:00"/>
    <d v="2024-03-19T00:00:00"/>
    <n v="-48"/>
    <x v="0"/>
    <d v="2024-05-18T00:00:00"/>
    <s v="H"/>
    <s v="EUR"/>
    <n v="-504755.95"/>
    <n v="-101562.59683293427"/>
  </r>
  <r>
    <x v="161"/>
    <s v="200001"/>
    <s v="RO10"/>
    <s v="2023"/>
    <s v="KD"/>
    <s v="12"/>
    <s v="3500067"/>
    <s v="RETURN GOODS"/>
    <d v="2024-03-20T00:00:00"/>
    <d v="2024-03-20T00:00:00"/>
    <n v="11"/>
    <x v="1"/>
    <d v="2024-03-20T00:00:00"/>
    <s v="H"/>
    <s v="EUR"/>
    <n v="17025.88"/>
    <n v="3425.7993118573818"/>
  </r>
  <r>
    <x v="161"/>
    <s v="200001"/>
    <s v="RO10"/>
    <s v="2023"/>
    <s v="KD"/>
    <s v="12"/>
    <s v="3500068"/>
    <s v="RETURN GOODS"/>
    <d v="2024-03-20T00:00:00"/>
    <d v="2024-03-20T00:00:00"/>
    <n v="11"/>
    <x v="1"/>
    <d v="2024-03-20T00:00:00"/>
    <s v="H"/>
    <s v="EUR"/>
    <n v="161993.76999999999"/>
    <n v="32594.975754039315"/>
  </r>
  <r>
    <x v="161"/>
    <s v="200001"/>
    <s v="RO10"/>
    <s v="2023"/>
    <s v="KD"/>
    <s v="12"/>
    <s v="3500083"/>
    <s v="RETURN GOODS"/>
    <d v="2024-03-20T00:00:00"/>
    <d v="2024-03-20T00:00:00"/>
    <n v="11"/>
    <x v="1"/>
    <d v="2024-03-20T00:00:00"/>
    <s v="H"/>
    <s v="EUR"/>
    <n v="179409.39"/>
    <n v="36099.195154832094"/>
  </r>
  <r>
    <x v="161"/>
    <s v="200001"/>
    <s v="RO10"/>
    <s v="2023"/>
    <s v="KD"/>
    <s v="12"/>
    <s v="3500084"/>
    <s v="RETURN GOODS"/>
    <d v="2024-03-20T00:00:00"/>
    <d v="2024-03-20T00:00:00"/>
    <n v="11"/>
    <x v="1"/>
    <d v="2024-03-20T00:00:00"/>
    <s v="H"/>
    <s v="EUR"/>
    <n v="392359.3"/>
    <n v="78947.12167246826"/>
  </r>
  <r>
    <x v="161"/>
    <s v="200001"/>
    <s v="RO10"/>
    <s v="2023"/>
    <s v="KD"/>
    <s v="12"/>
    <s v="3500085"/>
    <s v="RETURN GOODS"/>
    <d v="2024-03-20T00:00:00"/>
    <d v="2024-03-20T00:00:00"/>
    <n v="11"/>
    <x v="1"/>
    <d v="2024-03-20T00:00:00"/>
    <s v="H"/>
    <s v="EUR"/>
    <n v="8386.2800000000007"/>
    <n v="1687.4142336867947"/>
  </r>
  <r>
    <x v="161"/>
    <s v="200001"/>
    <s v="RO10"/>
    <s v="2023"/>
    <s v="KD"/>
    <s v="12"/>
    <s v="3500086"/>
    <s v="RETURN GOODS"/>
    <d v="2024-03-20T00:00:00"/>
    <d v="2024-03-20T00:00:00"/>
    <n v="11"/>
    <x v="1"/>
    <d v="2024-03-20T00:00:00"/>
    <s v="H"/>
    <s v="EUR"/>
    <n v="7844.64"/>
    <n v="1578.43014949999"/>
  </r>
  <r>
    <x v="161"/>
    <s v="200001"/>
    <s v="RO10"/>
    <s v="2023"/>
    <s v="KD"/>
    <s v="12"/>
    <s v="3500087"/>
    <s v="RETURN GOODS"/>
    <d v="2024-03-20T00:00:00"/>
    <d v="2024-03-20T00:00:00"/>
    <n v="11"/>
    <x v="1"/>
    <d v="2024-03-20T00:00:00"/>
    <s v="H"/>
    <s v="EUR"/>
    <n v="5687.79"/>
    <n v="1144.4475743978753"/>
  </r>
  <r>
    <x v="161"/>
    <s v="200001"/>
    <s v="RO10"/>
    <s v="2023"/>
    <s v="KD"/>
    <s v="12"/>
    <s v="3500088"/>
    <s v="RETURN GOODS"/>
    <d v="2024-03-20T00:00:00"/>
    <d v="2024-03-20T00:00:00"/>
    <n v="11"/>
    <x v="1"/>
    <d v="2024-03-20T00:00:00"/>
    <s v="H"/>
    <s v="EUR"/>
    <n v="3462.42"/>
    <n v="696.67800156944804"/>
  </r>
  <r>
    <x v="161"/>
    <s v="200001"/>
    <s v="RO10"/>
    <s v="2023"/>
    <s v="KD"/>
    <s v="12"/>
    <s v="3500090"/>
    <s v="RETURN GOODS"/>
    <d v="2024-03-20T00:00:00"/>
    <d v="2024-03-20T00:00:00"/>
    <n v="11"/>
    <x v="1"/>
    <d v="2024-03-20T00:00:00"/>
    <s v="H"/>
    <s v="EUR"/>
    <n v="3581.45"/>
    <n v="720.62818165355441"/>
  </r>
  <r>
    <x v="161"/>
    <s v="200001"/>
    <s v="RO10"/>
    <s v="2023"/>
    <s v="KN"/>
    <s v="12"/>
    <s v="91002923"/>
    <s v="3800499"/>
    <d v="2024-03-20T00:00:00"/>
    <d v="2024-03-20T00:00:00"/>
    <n v="-49"/>
    <x v="0"/>
    <d v="2024-05-19T00:00:00"/>
    <s v="H"/>
    <s v="EUR"/>
    <n v="-5128.74"/>
    <n v="-1031.9604016177389"/>
  </r>
  <r>
    <x v="161"/>
    <s v="200001"/>
    <s v="RO10"/>
    <s v="2023"/>
    <s v="KN"/>
    <s v="12"/>
    <s v="91002963"/>
    <s v="3800500"/>
    <d v="2024-03-20T00:00:00"/>
    <d v="2024-03-20T00:00:00"/>
    <n v="-49"/>
    <x v="0"/>
    <d v="2024-05-19T00:00:00"/>
    <s v="H"/>
    <s v="EUR"/>
    <n v="-77080.39"/>
    <n v="-15509.444858045434"/>
  </r>
  <r>
    <x v="161"/>
    <s v="200001"/>
    <s v="RO10"/>
    <s v="2023"/>
    <s v="KN"/>
    <s v="12"/>
    <s v="91002969"/>
    <s v="3800502"/>
    <d v="2024-03-20T00:00:00"/>
    <d v="2024-03-20T00:00:00"/>
    <n v="-49"/>
    <x v="0"/>
    <d v="2024-05-19T00:00:00"/>
    <s v="H"/>
    <s v="EUR"/>
    <n v="-10445.61"/>
    <n v="-2101.7746835952435"/>
  </r>
  <r>
    <x v="161"/>
    <s v="200001"/>
    <s v="RO10"/>
    <s v="2023"/>
    <s v="KN"/>
    <s v="12"/>
    <s v="91003081"/>
    <s v="3800503"/>
    <d v="2024-03-20T00:00:00"/>
    <d v="2024-03-20T00:00:00"/>
    <n v="-49"/>
    <x v="0"/>
    <d v="2024-05-19T00:00:00"/>
    <s v="H"/>
    <s v="EUR"/>
    <n v="-21244.98"/>
    <n v="-4274.7298738405198"/>
  </r>
  <r>
    <x v="161"/>
    <s v="200001"/>
    <s v="RO10"/>
    <s v="2023"/>
    <s v="KN"/>
    <s v="12"/>
    <s v="91003082"/>
    <s v="3800501"/>
    <d v="2024-03-20T00:00:00"/>
    <d v="2024-03-20T00:00:00"/>
    <n v="-49"/>
    <x v="0"/>
    <d v="2024-05-19T00:00:00"/>
    <s v="H"/>
    <s v="EUR"/>
    <n v="-15653.44"/>
    <n v="-3149.6488862954989"/>
  </r>
  <r>
    <x v="161"/>
    <s v="200001"/>
    <s v="RO10"/>
    <s v="2023"/>
    <s v="KN"/>
    <s v="12"/>
    <s v="91003083"/>
    <s v="3800504"/>
    <d v="2024-03-20T00:00:00"/>
    <d v="2024-03-20T00:00:00"/>
    <n v="-49"/>
    <x v="0"/>
    <d v="2024-05-19T00:00:00"/>
    <s v="H"/>
    <s v="EUR"/>
    <n v="-5255.63"/>
    <n v="-1057.49210245679"/>
  </r>
  <r>
    <x v="161"/>
    <s v="200001"/>
    <s v="RO10"/>
    <s v="2023"/>
    <s v="KN"/>
    <s v="12"/>
    <s v="91003118"/>
    <s v="3800537"/>
    <d v="2024-03-28T00:00:00"/>
    <d v="2024-03-28T00:00:00"/>
    <n v="-57"/>
    <x v="0"/>
    <d v="2024-05-27T00:00:00"/>
    <s v="H"/>
    <s v="EUR"/>
    <n v="-617.4"/>
    <n v="-124.22785166703555"/>
  </r>
  <r>
    <x v="161"/>
    <s v="200001"/>
    <s v="RO10"/>
    <s v="2023"/>
    <s v="KN"/>
    <s v="12"/>
    <s v="91003120"/>
    <s v="3800538"/>
    <d v="2024-03-28T00:00:00"/>
    <d v="2024-03-28T00:00:00"/>
    <n v="-57"/>
    <x v="0"/>
    <d v="2024-05-27T00:00:00"/>
    <s v="H"/>
    <s v="EUR"/>
    <n v="-106499.93"/>
    <n v="-21428.988510835228"/>
  </r>
  <r>
    <x v="161"/>
    <s v="200001"/>
    <s v="RO10"/>
    <s v="2023"/>
    <s v="KN"/>
    <s v="12"/>
    <s v="91003170"/>
    <s v="3800539"/>
    <d v="2024-03-28T00:00:00"/>
    <d v="2024-03-28T00:00:00"/>
    <n v="-57"/>
    <x v="0"/>
    <d v="2024-05-27T00:00:00"/>
    <s v="H"/>
    <s v="EUR"/>
    <n v="-109445.97"/>
    <n v="-22021.765025453227"/>
  </r>
  <r>
    <x v="161"/>
    <s v="200001"/>
    <s v="RO10"/>
    <s v="2023"/>
    <s v="KN"/>
    <s v="12"/>
    <s v="91003171"/>
    <s v="3800540"/>
    <d v="2024-03-28T00:00:00"/>
    <d v="2024-03-28T00:00:00"/>
    <n v="-57"/>
    <x v="0"/>
    <d v="2024-05-27T00:00:00"/>
    <s v="H"/>
    <s v="EUR"/>
    <n v="-5929.41"/>
    <n v="-1193.0642467655284"/>
  </r>
  <r>
    <x v="161"/>
    <s v="200001"/>
    <s v="RO10"/>
    <s v="2023"/>
    <s v="KN"/>
    <s v="12"/>
    <s v="91003172"/>
    <s v="3800541"/>
    <d v="2024-03-28T00:00:00"/>
    <d v="2024-03-28T00:00:00"/>
    <n v="-57"/>
    <x v="0"/>
    <d v="2024-05-27T00:00:00"/>
    <s v="H"/>
    <s v="EUR"/>
    <n v="-385.25"/>
    <n v="-77.516650234411159"/>
  </r>
  <r>
    <x v="161"/>
    <s v="200001"/>
    <s v="RO10"/>
    <s v="2023"/>
    <s v="KN"/>
    <s v="12"/>
    <s v="91003173"/>
    <s v="3800542"/>
    <d v="2024-03-28T00:00:00"/>
    <d v="2024-03-28T00:00:00"/>
    <n v="-57"/>
    <x v="0"/>
    <d v="2024-05-27T00:00:00"/>
    <s v="H"/>
    <s v="EUR"/>
    <n v="-20033.13"/>
    <n v="-4030.8919696573375"/>
  </r>
  <r>
    <x v="161"/>
    <s v="200001"/>
    <s v="RO10"/>
    <s v="2023"/>
    <s v="KN"/>
    <s v="12"/>
    <s v="91003174"/>
    <s v="3800543"/>
    <d v="2024-03-28T00:00:00"/>
    <d v="2024-03-28T00:00:00"/>
    <n v="-57"/>
    <x v="0"/>
    <d v="2024-05-27T00:00:00"/>
    <s v="H"/>
    <s v="EUR"/>
    <n v="-7875.65"/>
    <n v="-1584.6697116642185"/>
  </r>
  <r>
    <x v="161"/>
    <s v="200001"/>
    <s v="RO10"/>
    <s v="2023"/>
    <s v="KN"/>
    <s v="12"/>
    <s v="91003175"/>
    <s v="3800544"/>
    <d v="2024-03-28T00:00:00"/>
    <d v="2024-03-28T00:00:00"/>
    <n v="-57"/>
    <x v="0"/>
    <d v="2024-05-27T00:00:00"/>
    <s v="H"/>
    <s v="EUR"/>
    <n v="-124991.36"/>
    <n v="-25149.673031650538"/>
  </r>
  <r>
    <x v="161"/>
    <s v="200001"/>
    <s v="RO10"/>
    <s v="2023"/>
    <s v="KN"/>
    <s v="12"/>
    <s v="91003176"/>
    <s v="3800546"/>
    <d v="2024-03-28T00:00:00"/>
    <d v="2024-03-28T00:00:00"/>
    <n v="-57"/>
    <x v="0"/>
    <d v="2024-05-27T00:00:00"/>
    <s v="H"/>
    <s v="EUR"/>
    <n v="-27466.560000000001"/>
    <n v="-5526.5820237831749"/>
  </r>
  <r>
    <x v="161"/>
    <s v="200001"/>
    <s v="RO10"/>
    <s v="2023"/>
    <s v="KN"/>
    <s v="12"/>
    <s v="91003177"/>
    <s v="3800549"/>
    <d v="2024-03-28T00:00:00"/>
    <d v="2024-03-28T00:00:00"/>
    <n v="-57"/>
    <x v="0"/>
    <d v="2024-05-27T00:00:00"/>
    <s v="H"/>
    <s v="EUR"/>
    <n v="-3666.11"/>
    <n v="-737.66272963238703"/>
  </r>
  <r>
    <x v="161"/>
    <s v="200001"/>
    <s v="RO10"/>
    <s v="2023"/>
    <s v="KN"/>
    <s v="12"/>
    <s v="91003178"/>
    <s v="3800550"/>
    <d v="2024-03-28T00:00:00"/>
    <d v="2024-03-28T00:00:00"/>
    <n v="-57"/>
    <x v="0"/>
    <d v="2024-05-27T00:00:00"/>
    <s v="H"/>
    <s v="EUR"/>
    <n v="-15751.31"/>
    <n v="-3169.3414354413567"/>
  </r>
  <r>
    <x v="161"/>
    <s v="200001"/>
    <s v="RO10"/>
    <s v="2023"/>
    <s v="KN"/>
    <s v="12"/>
    <s v="91003179"/>
    <s v="3800545"/>
    <d v="2024-03-28T00:00:00"/>
    <d v="2024-03-28T00:00:00"/>
    <n v="-57"/>
    <x v="0"/>
    <d v="2024-05-27T00:00:00"/>
    <s v="H"/>
    <s v="EUR"/>
    <n v="-114535.81"/>
    <n v="-23045.898307813033"/>
  </r>
  <r>
    <x v="161"/>
    <s v="200001"/>
    <s v="RO10"/>
    <s v="2023"/>
    <s v="KN"/>
    <s v="12"/>
    <s v="91003180"/>
    <s v="3800547"/>
    <d v="2024-03-28T00:00:00"/>
    <d v="2024-03-28T00:00:00"/>
    <n v="-57"/>
    <x v="0"/>
    <d v="2024-05-27T00:00:00"/>
    <s v="H"/>
    <s v="EUR"/>
    <n v="-222710.34"/>
    <n v="-44811.835248194126"/>
  </r>
  <r>
    <x v="161"/>
    <s v="200001"/>
    <s v="RO10"/>
    <s v="2023"/>
    <s v="KN"/>
    <s v="12"/>
    <s v="91003181"/>
    <s v="3800548"/>
    <d v="2024-03-28T00:00:00"/>
    <d v="2024-03-28T00:00:00"/>
    <n v="-57"/>
    <x v="0"/>
    <d v="2024-05-27T00:00:00"/>
    <s v="H"/>
    <s v="EUR"/>
    <n v="-15619.53"/>
    <n v="-3142.825811384535"/>
  </r>
  <r>
    <x v="161"/>
    <s v="200001"/>
    <s v="RO10"/>
    <s v="2023"/>
    <s v="KN"/>
    <s v="12"/>
    <s v="91003182"/>
    <s v="3800551"/>
    <d v="2024-03-28T00:00:00"/>
    <d v="2024-03-28T00:00:00"/>
    <n v="-57"/>
    <x v="0"/>
    <d v="2024-05-27T00:00:00"/>
    <s v="H"/>
    <s v="EUR"/>
    <n v="-220364.43"/>
    <n v="-44339.811666230707"/>
  </r>
  <r>
    <x v="161"/>
    <s v="200001"/>
    <s v="RO10"/>
    <s v="2023"/>
    <s v="KN"/>
    <s v="12"/>
    <s v="91003183"/>
    <s v="3800552"/>
    <d v="2024-03-28T00:00:00"/>
    <d v="2024-03-28T00:00:00"/>
    <n v="-57"/>
    <x v="0"/>
    <d v="2024-05-27T00:00:00"/>
    <s v="H"/>
    <s v="EUR"/>
    <n v="-15854.41"/>
    <n v="-3190.0863196442583"/>
  </r>
  <r>
    <x v="161"/>
    <s v="200001"/>
    <s v="RO10"/>
    <s v="2023"/>
    <s v="KN"/>
    <s v="12"/>
    <s v="91003192"/>
    <s v="3800553"/>
    <d v="2024-03-28T00:00:00"/>
    <d v="2024-03-28T00:00:00"/>
    <n v="-57"/>
    <x v="0"/>
    <d v="2024-05-27T00:00:00"/>
    <s v="H"/>
    <s v="EUR"/>
    <n v="-315000.93"/>
    <n v="-63381.744099478863"/>
  </r>
  <r>
    <x v="161"/>
    <s v="200001"/>
    <s v="RO10"/>
    <s v="2023"/>
    <s v="KN"/>
    <s v="12"/>
    <s v="91003193"/>
    <s v="3800554"/>
    <d v="2024-03-28T00:00:00"/>
    <d v="2024-03-28T00:00:00"/>
    <n v="-57"/>
    <x v="0"/>
    <d v="2024-05-27T00:00:00"/>
    <s v="H"/>
    <s v="EUR"/>
    <n v="-9208.58"/>
    <n v="-1852.8702790800619"/>
  </r>
  <r>
    <x v="161"/>
    <s v="200001"/>
    <s v="RO10"/>
    <s v="2023"/>
    <s v="KN"/>
    <s v="12"/>
    <s v="91002814"/>
    <s v="3800418"/>
    <d v="2024-03-08T00:00:00"/>
    <d v="2024-03-08T00:00:00"/>
    <n v="-37"/>
    <x v="0"/>
    <d v="2024-05-07T00:00:00"/>
    <s v="H"/>
    <s v="EUR"/>
    <n v="-130685.47"/>
    <n v="-26295.392261413712"/>
  </r>
  <r>
    <x v="161"/>
    <s v="200001"/>
    <s v="RO10"/>
    <s v="2023"/>
    <s v="KN"/>
    <s v="12"/>
    <s v="91002815"/>
    <s v="3800422"/>
    <d v="2024-03-08T00:00:00"/>
    <d v="2024-03-08T00:00:00"/>
    <n v="-37"/>
    <x v="0"/>
    <d v="2024-05-07T00:00:00"/>
    <s v="H"/>
    <s v="EUR"/>
    <n v="-14029.3"/>
    <n v="-2822.8535785428276"/>
  </r>
  <r>
    <x v="161"/>
    <s v="200001"/>
    <s v="RO10"/>
    <s v="2023"/>
    <s v="KN"/>
    <s v="12"/>
    <s v="91002824"/>
    <s v="3800420"/>
    <d v="2024-03-08T00:00:00"/>
    <d v="2024-03-08T00:00:00"/>
    <n v="-36"/>
    <x v="0"/>
    <d v="2024-05-06T00:00:00"/>
    <s v="H"/>
    <s v="EUR"/>
    <n v="-521.94000000000005"/>
    <n v="-105.02022173484377"/>
  </r>
  <r>
    <x v="161"/>
    <s v="200001"/>
    <s v="RO10"/>
    <s v="2023"/>
    <s v="KN"/>
    <s v="12"/>
    <s v="91002825"/>
    <s v="3800421"/>
    <d v="2024-03-08T00:00:00"/>
    <d v="2024-03-08T00:00:00"/>
    <n v="-37"/>
    <x v="0"/>
    <d v="2024-05-07T00:00:00"/>
    <s v="H"/>
    <s v="EUR"/>
    <n v="-38507.120000000003"/>
    <n v="-7748.0673655405544"/>
  </r>
  <r>
    <x v="161"/>
    <s v="200001"/>
    <s v="RO10"/>
    <s v="2023"/>
    <s v="KN"/>
    <s v="12"/>
    <s v="91002826"/>
    <s v="3800423"/>
    <d v="2024-03-08T00:00:00"/>
    <d v="2024-03-08T00:00:00"/>
    <n v="-37"/>
    <x v="0"/>
    <d v="2024-05-07T00:00:00"/>
    <s v="H"/>
    <s v="EUR"/>
    <n v="-94108.84"/>
    <n v="-18935.761282923198"/>
  </r>
  <r>
    <x v="161"/>
    <s v="200001"/>
    <s v="RO10"/>
    <s v="2023"/>
    <s v="KN"/>
    <s v="12"/>
    <s v="91002827"/>
    <s v="3800425"/>
    <d v="2024-03-08T00:00:00"/>
    <d v="2024-03-08T00:00:00"/>
    <n v="-37"/>
    <x v="0"/>
    <d v="2024-05-07T00:00:00"/>
    <s v="H"/>
    <s v="EUR"/>
    <n v="-1279.3599999999999"/>
    <n v="-257.42167850459765"/>
  </r>
  <r>
    <x v="161"/>
    <s v="200001"/>
    <s v="RO10"/>
    <s v="2023"/>
    <s v="KN"/>
    <s v="12"/>
    <s v="91002828"/>
    <s v="3800426"/>
    <d v="2024-03-08T00:00:00"/>
    <d v="2024-03-08T00:00:00"/>
    <n v="-37"/>
    <x v="0"/>
    <d v="2024-05-07T00:00:00"/>
    <s v="H"/>
    <s v="EUR"/>
    <n v="-17951.68"/>
    <n v="-3612.0807259703415"/>
  </r>
  <r>
    <x v="161"/>
    <s v="200001"/>
    <s v="RO10"/>
    <s v="2023"/>
    <s v="KN"/>
    <s v="12"/>
    <s v="91002829"/>
    <s v="3800427"/>
    <d v="2024-03-08T00:00:00"/>
    <d v="2024-03-08T00:00:00"/>
    <n v="-37"/>
    <x v="0"/>
    <d v="2024-05-07T00:00:00"/>
    <s v="H"/>
    <s v="EUR"/>
    <n v="-7561.73"/>
    <n v="-1521.5054628865771"/>
  </r>
  <r>
    <x v="161"/>
    <s v="200001"/>
    <s v="RO10"/>
    <s v="2023"/>
    <s v="KN"/>
    <s v="12"/>
    <s v="91002830"/>
    <s v="3800424"/>
    <d v="2024-03-08T00:00:00"/>
    <d v="2024-03-08T00:00:00"/>
    <n v="-37"/>
    <x v="0"/>
    <d v="2024-05-07T00:00:00"/>
    <s v="H"/>
    <s v="EUR"/>
    <n v="-447.36"/>
    <n v="-90.013883579146466"/>
  </r>
  <r>
    <x v="161"/>
    <s v="200001"/>
    <s v="RO10"/>
    <s v="2023"/>
    <s v="KN"/>
    <s v="12"/>
    <s v="91002831"/>
    <s v="3800428"/>
    <d v="2024-03-08T00:00:00"/>
    <d v="2024-03-08T00:00:00"/>
    <n v="-37"/>
    <x v="0"/>
    <d v="2024-05-07T00:00:00"/>
    <s v="H"/>
    <s v="EUR"/>
    <n v="-4174.4399999999996"/>
    <n v="-839.94446568341402"/>
  </r>
  <r>
    <x v="161"/>
    <s v="200001"/>
    <s v="RO10"/>
    <s v="2023"/>
    <s v="KN"/>
    <s v="12"/>
    <s v="91002835"/>
    <s v="3800429"/>
    <d v="2024-03-08T00:00:00"/>
    <d v="2024-03-08T00:00:00"/>
    <n v="-37"/>
    <x v="0"/>
    <d v="2024-05-07T00:00:00"/>
    <s v="H"/>
    <s v="EUR"/>
    <n v="-2825.54"/>
    <n v="-568.53055393468685"/>
  </r>
  <r>
    <x v="161"/>
    <s v="200001"/>
    <s v="RO10"/>
    <s v="2023"/>
    <s v="KN"/>
    <s v="12"/>
    <s v="91002836"/>
    <s v="3800432"/>
    <d v="2024-03-08T00:00:00"/>
    <d v="2024-03-08T00:00:00"/>
    <n v="-37"/>
    <x v="0"/>
    <d v="2024-05-07T00:00:00"/>
    <s v="H"/>
    <s v="EUR"/>
    <n v="-281533.18"/>
    <n v="-56647.654882392002"/>
  </r>
  <r>
    <x v="161"/>
    <s v="200001"/>
    <s v="RO10"/>
    <s v="2023"/>
    <s v="KN"/>
    <s v="12"/>
    <s v="91002837"/>
    <s v="3800433"/>
    <d v="2024-03-08T00:00:00"/>
    <d v="2024-03-08T00:00:00"/>
    <n v="-37"/>
    <x v="0"/>
    <d v="2024-05-07T00:00:00"/>
    <s v="H"/>
    <s v="EUR"/>
    <n v="-12025.12"/>
    <n v="-2419.5899313869495"/>
  </r>
  <r>
    <x v="161"/>
    <s v="200001"/>
    <s v="RO10"/>
    <s v="2023"/>
    <s v="KN"/>
    <s v="12"/>
    <s v="91002840"/>
    <s v="3800436"/>
    <d v="2024-03-08T00:00:00"/>
    <d v="2024-03-08T00:00:00"/>
    <n v="-37"/>
    <x v="0"/>
    <d v="2024-05-07T00:00:00"/>
    <s v="H"/>
    <s v="EUR"/>
    <n v="-283985.61"/>
    <n v="-57141.111491176882"/>
  </r>
  <r>
    <x v="161"/>
    <s v="200001"/>
    <s v="RO10"/>
    <s v="2023"/>
    <s v="KN"/>
    <s v="12"/>
    <s v="91002846"/>
    <s v="3800430"/>
    <d v="2024-03-08T00:00:00"/>
    <d v="2024-03-08T00:00:00"/>
    <n v="-37"/>
    <x v="0"/>
    <d v="2024-05-07T00:00:00"/>
    <s v="H"/>
    <s v="EUR"/>
    <n v="-392816.44"/>
    <n v="-79039.103402482942"/>
  </r>
  <r>
    <x v="161"/>
    <s v="200001"/>
    <s v="RO10"/>
    <s v="2023"/>
    <s v="KN"/>
    <s v="12"/>
    <s v="91002847"/>
    <s v="3800431"/>
    <d v="2024-03-08T00:00:00"/>
    <d v="2024-03-08T00:00:00"/>
    <n v="-37"/>
    <x v="0"/>
    <d v="2024-05-07T00:00:00"/>
    <s v="H"/>
    <s v="EUR"/>
    <n v="-122560.67"/>
    <n v="-24660.590756353246"/>
  </r>
  <r>
    <x v="161"/>
    <s v="200001"/>
    <s v="RO10"/>
    <s v="2023"/>
    <s v="KN"/>
    <s v="12"/>
    <s v="91002848"/>
    <s v="3800435"/>
    <d v="2024-03-08T00:00:00"/>
    <d v="2024-03-08T00:00:00"/>
    <n v="-37"/>
    <x v="0"/>
    <d v="2024-05-07T00:00:00"/>
    <s v="H"/>
    <s v="EUR"/>
    <n v="-4616.78"/>
    <n v="-928.94826857683245"/>
  </r>
  <r>
    <x v="161"/>
    <s v="200001"/>
    <s v="RO10"/>
    <s v="2023"/>
    <s v="KN"/>
    <s v="12"/>
    <s v="91002853"/>
    <s v="3800434"/>
    <d v="2024-03-08T00:00:00"/>
    <d v="2024-03-08T00:00:00"/>
    <n v="-37"/>
    <x v="0"/>
    <d v="2024-05-07T00:00:00"/>
    <s v="H"/>
    <s v="EUR"/>
    <n v="-262885.34000000003"/>
    <n v="-52895.498903398468"/>
  </r>
  <r>
    <x v="161"/>
    <s v="200001"/>
    <s v="RO10"/>
    <s v="2023"/>
    <s v="KN"/>
    <s v="12"/>
    <s v="91002864"/>
    <s v="3800419"/>
    <d v="2024-03-08T00:00:00"/>
    <d v="2024-03-08T00:00:00"/>
    <n v="-37"/>
    <x v="0"/>
    <d v="2024-05-07T00:00:00"/>
    <s v="H"/>
    <s v="EUR"/>
    <n v="-14119.27"/>
    <n v="-2840.9565584820621"/>
  </r>
  <r>
    <x v="161"/>
    <s v="200001"/>
    <s v="RO10"/>
    <s v="2023"/>
    <s v="KD"/>
    <s v="12"/>
    <s v="3500037"/>
    <s v="MARFA NEAJUNSA"/>
    <d v="2024-03-01T00:00:00"/>
    <d v="2024-03-01T00:00:00"/>
    <n v="30"/>
    <x v="1"/>
    <d v="2024-03-01T00:00:00"/>
    <s v="H"/>
    <s v="EUR"/>
    <n v="375.66"/>
    <n v="75.587033944344967"/>
  </r>
  <r>
    <x v="161"/>
    <s v="200001"/>
    <s v="RO10"/>
    <s v="2023"/>
    <s v="KD"/>
    <s v="12"/>
    <s v="3500041"/>
    <s v="MARFA NEAJUNSA"/>
    <d v="2024-03-01T00:00:00"/>
    <d v="2024-03-01T00:00:00"/>
    <n v="30"/>
    <x v="1"/>
    <d v="2024-03-01T00:00:00"/>
    <s v="H"/>
    <s v="EUR"/>
    <n v="-375.66"/>
    <n v="-75.587033944344967"/>
  </r>
  <r>
    <x v="161"/>
    <s v="200001"/>
    <s v="RO10"/>
    <s v="2023"/>
    <s v="KN"/>
    <s v="12"/>
    <s v="91002336"/>
    <s v="3800389"/>
    <d v="2024-03-05T00:00:00"/>
    <d v="2024-03-05T00:00:00"/>
    <n v="-34"/>
    <x v="0"/>
    <d v="2024-05-04T00:00:00"/>
    <s v="H"/>
    <s v="EUR"/>
    <n v="-75887"/>
    <n v="-15269.321314312159"/>
  </r>
  <r>
    <x v="161"/>
    <s v="200001"/>
    <s v="RO10"/>
    <s v="2023"/>
    <s v="KN"/>
    <s v="12"/>
    <s v="91002800"/>
    <s v="3800391"/>
    <d v="2024-03-05T00:00:00"/>
    <d v="2024-03-05T00:00:00"/>
    <n v="-34"/>
    <x v="0"/>
    <d v="2024-05-04T00:00:00"/>
    <s v="H"/>
    <s v="EUR"/>
    <n v="-2906.34"/>
    <n v="-584.78842632648548"/>
  </r>
  <r>
    <x v="161"/>
    <s v="200001"/>
    <s v="RO10"/>
    <s v="2023"/>
    <s v="KN"/>
    <s v="12"/>
    <s v="91002801"/>
    <s v="3800392"/>
    <d v="2024-03-05T00:00:00"/>
    <d v="2024-03-05T00:00:00"/>
    <n v="-34"/>
    <x v="0"/>
    <d v="2024-05-04T00:00:00"/>
    <s v="H"/>
    <s v="EUR"/>
    <n v="-188344.08"/>
    <n v="-37896.955673152377"/>
  </r>
  <r>
    <x v="161"/>
    <s v="200001"/>
    <s v="RO10"/>
    <s v="2023"/>
    <s v="KN"/>
    <s v="12"/>
    <s v="91002802"/>
    <s v="3800396"/>
    <d v="2024-03-05T00:00:00"/>
    <d v="2024-03-05T00:00:00"/>
    <n v="-34"/>
    <x v="0"/>
    <d v="2024-05-04T00:00:00"/>
    <s v="H"/>
    <s v="EUR"/>
    <n v="-37480.21"/>
    <n v="-7541.4414776957283"/>
  </r>
  <r>
    <x v="161"/>
    <s v="200001"/>
    <s v="RO10"/>
    <s v="2023"/>
    <s v="KN"/>
    <s v="12"/>
    <s v="91002803"/>
    <s v="3800398"/>
    <d v="2024-03-05T00:00:00"/>
    <d v="2024-03-05T00:00:00"/>
    <n v="-34"/>
    <x v="0"/>
    <d v="2024-05-04T00:00:00"/>
    <s v="H"/>
    <s v="EUR"/>
    <n v="-182606.9"/>
    <n v="-36742.570273043719"/>
  </r>
  <r>
    <x v="161"/>
    <s v="200001"/>
    <s v="RO10"/>
    <s v="2023"/>
    <s v="KN"/>
    <s v="12"/>
    <s v="91002804"/>
    <s v="3800393"/>
    <d v="2024-03-05T00:00:00"/>
    <d v="2024-03-05T00:00:00"/>
    <n v="-34"/>
    <x v="0"/>
    <d v="2024-05-04T00:00:00"/>
    <s v="H"/>
    <s v="EUR"/>
    <n v="-14490.35"/>
    <n v="-2915.6220447091491"/>
  </r>
  <r>
    <x v="161"/>
    <s v="200001"/>
    <s v="RO10"/>
    <s v="2023"/>
    <s v="KN"/>
    <s v="12"/>
    <s v="91002805"/>
    <s v="3800394"/>
    <d v="2024-03-05T00:00:00"/>
    <d v="2024-03-05T00:00:00"/>
    <n v="-34"/>
    <x v="0"/>
    <d v="2024-05-04T00:00:00"/>
    <s v="H"/>
    <s v="EUR"/>
    <n v="-10613.31"/>
    <n v="-2135.5178172599044"/>
  </r>
  <r>
    <x v="161"/>
    <s v="200001"/>
    <s v="RO10"/>
    <s v="2023"/>
    <s v="KN"/>
    <s v="12"/>
    <s v="91002806"/>
    <s v="3800395"/>
    <d v="2024-03-05T00:00:00"/>
    <d v="2024-03-05T00:00:00"/>
    <n v="-34"/>
    <x v="0"/>
    <d v="2024-05-04T00:00:00"/>
    <s v="H"/>
    <s v="EUR"/>
    <n v="-1703.25"/>
    <n v="-342.71313306102741"/>
  </r>
  <r>
    <x v="161"/>
    <s v="200001"/>
    <s v="RO10"/>
    <s v="2023"/>
    <s v="KN"/>
    <s v="12"/>
    <s v="91002807"/>
    <s v="3800397"/>
    <d v="2024-03-05T00:00:00"/>
    <d v="2024-03-05T00:00:00"/>
    <n v="-34"/>
    <x v="0"/>
    <d v="2024-05-04T00:00:00"/>
    <s v="H"/>
    <s v="EUR"/>
    <n v="-402611.94"/>
    <n v="-81010.068613050564"/>
  </r>
  <r>
    <x v="161"/>
    <s v="200001"/>
    <s v="RO10"/>
    <s v="2023"/>
    <s v="KN"/>
    <s v="12"/>
    <s v="91003003"/>
    <s v="3800390"/>
    <d v="2024-03-05T00:00:00"/>
    <d v="2024-03-05T00:00:00"/>
    <n v="-34"/>
    <x v="0"/>
    <d v="2024-05-04T00:00:00"/>
    <s v="H"/>
    <s v="EUR"/>
    <n v="-1174.1199999999999"/>
    <n v="-236.2462021368639"/>
  </r>
  <r>
    <x v="161"/>
    <s v="200001"/>
    <s v="RO10"/>
    <s v="2023"/>
    <s v="KN"/>
    <s v="12"/>
    <s v="91003278"/>
    <s v="3101688"/>
    <d v="2024-03-05T00:00:00"/>
    <d v="2024-03-05T00:00:00"/>
    <n v="26"/>
    <x v="1"/>
    <d v="2024-03-05T00:00:00"/>
    <s v="H"/>
    <s v="EUR"/>
    <n v="-919642.11"/>
    <n v="-185042.37711020341"/>
  </r>
  <r>
    <x v="161"/>
    <s v="200001"/>
    <s v="RO10"/>
    <s v="2023"/>
    <s v="KN"/>
    <s v="12"/>
    <s v="91003279"/>
    <s v="3101687"/>
    <d v="2024-03-05T00:00:00"/>
    <d v="2024-03-05T00:00:00"/>
    <n v="26"/>
    <x v="1"/>
    <d v="2024-03-05T00:00:00"/>
    <s v="H"/>
    <s v="EUR"/>
    <n v="-9189.16"/>
    <n v="-1848.962755789855"/>
  </r>
  <r>
    <x v="161"/>
    <s v="200001"/>
    <s v="RO10"/>
    <s v="2023"/>
    <s v="KN"/>
    <s v="12"/>
    <s v="91003283"/>
    <s v="3101686"/>
    <d v="2024-03-05T00:00:00"/>
    <d v="2024-03-05T00:00:00"/>
    <n v="-34"/>
    <x v="0"/>
    <d v="2024-05-04T00:00:00"/>
    <s v="H"/>
    <s v="EUR"/>
    <n v="-249081.41"/>
    <n v="-50117.992313728646"/>
  </r>
  <r>
    <x v="161"/>
    <s v="200001"/>
    <s v="RO10"/>
    <s v="2023"/>
    <s v="KR"/>
    <s v="12"/>
    <s v="92000182"/>
    <s v="3600027"/>
    <d v="2024-03-05T00:00:00"/>
    <d v="2024-03-05T00:00:00"/>
    <n v="-8"/>
    <x v="0"/>
    <d v="2024-04-08T00:00:00"/>
    <s v="H"/>
    <s v="EUR"/>
    <n v="40181.870000000003"/>
    <n v="8085.0459767802176"/>
  </r>
  <r>
    <x v="161"/>
    <s v="200001"/>
    <s v="RO10"/>
    <s v="2023"/>
    <s v="KR"/>
    <s v="12"/>
    <s v="92000183"/>
    <s v="3600028"/>
    <d v="2024-03-05T00:00:00"/>
    <d v="2024-03-05T00:00:00"/>
    <n v="-8"/>
    <x v="0"/>
    <d v="2024-04-08T00:00:00"/>
    <s v="H"/>
    <s v="EUR"/>
    <n v="17098.7"/>
    <n v="3440.451518139198"/>
  </r>
  <r>
    <x v="161"/>
    <s v="200001"/>
    <s v="RO10"/>
    <s v="2023"/>
    <s v="ZA"/>
    <s v="8"/>
    <s v="200001416"/>
    <s v="2005106"/>
    <d v="2022-09-26T00:00:00"/>
    <d v="2023-11-30T00:00:00"/>
    <n v="492"/>
    <x v="5"/>
    <d v="2022-11-25T00:00:00"/>
    <s v="H"/>
    <s v="EUR"/>
    <n v="-283578.48"/>
    <n v="-57059.192337873996"/>
  </r>
  <r>
    <x v="161"/>
    <s v="200001"/>
    <s v="RO10"/>
    <s v="2023"/>
    <s v="ZA"/>
    <s v="8"/>
    <s v="200001417"/>
    <s v="2005124"/>
    <d v="2022-09-26T00:00:00"/>
    <d v="2023-11-30T00:00:00"/>
    <n v="492"/>
    <x v="5"/>
    <d v="2022-11-25T00:00:00"/>
    <s v="H"/>
    <s v="EUR"/>
    <n v="-1100084.82"/>
    <n v="-221349.48791726193"/>
  </r>
  <r>
    <x v="161"/>
    <s v="200001"/>
    <s v="RO10"/>
    <s v="2023"/>
    <s v="KN"/>
    <s v="10"/>
    <s v="91000264"/>
    <s v="3800009"/>
    <d v="2023-12-24T00:00:00"/>
    <d v="2024-01-24T00:00:00"/>
    <n v="38"/>
    <x v="1"/>
    <d v="2024-02-22T00:00:00"/>
    <s v="H"/>
    <s v="EUR"/>
    <n v="-29140.9"/>
    <n v="-5863.4781383931268"/>
  </r>
  <r>
    <x v="161"/>
    <s v="200001"/>
    <s v="RO10"/>
    <s v="2023"/>
    <s v="KN"/>
    <s v="10"/>
    <s v="91000674"/>
    <s v="3800067"/>
    <d v="2024-01-05T00:00:00"/>
    <d v="2024-01-05T00:00:00"/>
    <n v="26"/>
    <x v="1"/>
    <d v="2024-03-05T00:00:00"/>
    <s v="H"/>
    <s v="EUR"/>
    <n v="-239385.05"/>
    <n v="-48166.975190647696"/>
  </r>
  <r>
    <x v="161"/>
    <s v="200001"/>
    <s v="RO10"/>
    <s v="2023"/>
    <s v="KN"/>
    <s v="10"/>
    <s v="91000681"/>
    <s v="3800069"/>
    <d v="2024-01-05T00:00:00"/>
    <d v="2024-01-05T00:00:00"/>
    <n v="26"/>
    <x v="1"/>
    <d v="2024-03-05T00:00:00"/>
    <s v="H"/>
    <s v="EUR"/>
    <n v="-848437.18"/>
    <n v="-170715.14114972134"/>
  </r>
  <r>
    <x v="161"/>
    <s v="200001"/>
    <s v="RO10"/>
    <s v="2023"/>
    <s v="KN"/>
    <s v="10"/>
    <s v="91000683"/>
    <s v="3800070"/>
    <d v="2024-01-05T00:00:00"/>
    <d v="2024-01-05T00:00:00"/>
    <n v="26"/>
    <x v="1"/>
    <d v="2024-03-05T00:00:00"/>
    <s v="H"/>
    <s v="EUR"/>
    <n v="-14107.41"/>
    <n v="-2838.5701925592066"/>
  </r>
  <r>
    <x v="161"/>
    <s v="200001"/>
    <s v="RO10"/>
    <s v="2023"/>
    <s v="KN"/>
    <s v="11"/>
    <s v="91001619"/>
    <s v="3800244"/>
    <d v="2024-02-08T00:00:00"/>
    <d v="2024-02-08T00:00:00"/>
    <n v="-8"/>
    <x v="0"/>
    <d v="2024-04-08T00:00:00"/>
    <s v="H"/>
    <s v="EUR"/>
    <n v="-8526.1299999999992"/>
    <n v="-1715.5536328698765"/>
  </r>
  <r>
    <x v="161"/>
    <s v="200001"/>
    <s v="RO10"/>
    <s v="2023"/>
    <s v="KN"/>
    <s v="11"/>
    <s v="91001620"/>
    <s v="3800257"/>
    <d v="2024-02-09T00:00:00"/>
    <d v="2024-02-09T00:00:00"/>
    <n v="-9"/>
    <x v="0"/>
    <d v="2024-04-09T00:00:00"/>
    <s v="H"/>
    <s v="EUR"/>
    <n v="-9142.24"/>
    <n v="-1839.521921970261"/>
  </r>
  <r>
    <x v="161"/>
    <s v="200001"/>
    <s v="RO10"/>
    <s v="2023"/>
    <s v="KN"/>
    <s v="11"/>
    <s v="91001622"/>
    <s v="3800251"/>
    <d v="2024-02-08T00:00:00"/>
    <d v="2024-02-08T00:00:00"/>
    <n v="-8"/>
    <x v="0"/>
    <d v="2024-04-08T00:00:00"/>
    <s v="H"/>
    <s v="EUR"/>
    <n v="-16468.560000000001"/>
    <n v="-3313.6602346123668"/>
  </r>
  <r>
    <x v="161"/>
    <s v="200001"/>
    <s v="RO10"/>
    <s v="2023"/>
    <s v="KN"/>
    <s v="11"/>
    <s v="91001629"/>
    <s v="3800206"/>
    <d v="2024-02-02T00:00:00"/>
    <d v="2024-02-02T00:00:00"/>
    <n v="-2"/>
    <x v="0"/>
    <d v="2024-04-02T00:00:00"/>
    <s v="H"/>
    <s v="EUR"/>
    <n v="-9335.92"/>
    <n v="-1878.4925250005031"/>
  </r>
  <r>
    <x v="161"/>
    <s v="200001"/>
    <s v="RO10"/>
    <s v="2023"/>
    <s v="KN"/>
    <s v="11"/>
    <s v="91001631"/>
    <s v="3800214"/>
    <d v="2024-02-02T00:00:00"/>
    <d v="2024-02-02T00:00:00"/>
    <n v="-2"/>
    <x v="0"/>
    <d v="2024-04-02T00:00:00"/>
    <s v="H"/>
    <s v="EUR"/>
    <n v="-59618.559999999998"/>
    <n v="-11995.92748345037"/>
  </r>
  <r>
    <x v="161"/>
    <s v="200001"/>
    <s v="RO10"/>
    <s v="2023"/>
    <s v="KN"/>
    <s v="11"/>
    <s v="91001633"/>
    <s v="3800215"/>
    <d v="2024-02-02T00:00:00"/>
    <d v="2024-02-02T00:00:00"/>
    <n v="-2"/>
    <x v="0"/>
    <d v="2024-04-02T00:00:00"/>
    <s v="H"/>
    <s v="EUR"/>
    <n v="-22230.94"/>
    <n v="-4473.1161592788585"/>
  </r>
  <r>
    <x v="161"/>
    <s v="200001"/>
    <s v="RO10"/>
    <s v="2023"/>
    <s v="KN"/>
    <s v="11"/>
    <s v="91001635"/>
    <s v="3800221"/>
    <d v="2024-02-08T00:00:00"/>
    <d v="2024-02-08T00:00:00"/>
    <n v="-8"/>
    <x v="0"/>
    <d v="2024-04-08T00:00:00"/>
    <s v="H"/>
    <s v="EUR"/>
    <n v="-6738.22"/>
    <n v="-1355.8059518300167"/>
  </r>
  <r>
    <x v="161"/>
    <s v="200001"/>
    <s v="RO10"/>
    <s v="2023"/>
    <s v="KN"/>
    <s v="11"/>
    <s v="91001636"/>
    <s v="3800220"/>
    <d v="2024-02-08T00:00:00"/>
    <d v="2024-02-08T00:00:00"/>
    <n v="-8"/>
    <x v="0"/>
    <d v="2024-04-08T00:00:00"/>
    <s v="H"/>
    <s v="EUR"/>
    <n v="-125196.2"/>
    <n v="-25190.889152699248"/>
  </r>
  <r>
    <x v="161"/>
    <s v="200001"/>
    <s v="RO10"/>
    <s v="2023"/>
    <s v="KN"/>
    <s v="11"/>
    <s v="91001644"/>
    <s v="3800219"/>
    <d v="2024-02-08T00:00:00"/>
    <d v="2024-02-08T00:00:00"/>
    <n v="-8"/>
    <x v="0"/>
    <d v="2024-04-08T00:00:00"/>
    <s v="H"/>
    <s v="EUR"/>
    <n v="-98156.32"/>
    <n v="-19750.159962977123"/>
  </r>
  <r>
    <x v="161"/>
    <s v="200001"/>
    <s v="RO10"/>
    <s v="2023"/>
    <s v="KN"/>
    <s v="11"/>
    <s v="91001645"/>
    <s v="3800218"/>
    <d v="2024-02-08T00:00:00"/>
    <d v="2024-02-08T00:00:00"/>
    <n v="-8"/>
    <x v="0"/>
    <d v="2024-04-08T00:00:00"/>
    <s v="H"/>
    <s v="EUR"/>
    <n v="-1955.92"/>
    <n v="-393.5531902050343"/>
  </r>
  <r>
    <x v="161"/>
    <s v="200001"/>
    <s v="RO10"/>
    <s v="2023"/>
    <s v="KN"/>
    <s v="11"/>
    <s v="91001650"/>
    <s v="3800213"/>
    <d v="2024-02-02T00:00:00"/>
    <d v="2024-02-02T00:00:00"/>
    <n v="-2"/>
    <x v="0"/>
    <d v="2024-04-02T00:00:00"/>
    <s v="H"/>
    <s v="EUR"/>
    <n v="-18501.95"/>
    <n v="-3722.8012636069138"/>
  </r>
  <r>
    <x v="161"/>
    <s v="200001"/>
    <s v="RO10"/>
    <s v="2023"/>
    <s v="KN"/>
    <s v="11"/>
    <s v="91001656"/>
    <s v="3800212"/>
    <d v="2024-02-02T00:00:00"/>
    <d v="2024-02-02T00:00:00"/>
    <n v="-2"/>
    <x v="0"/>
    <d v="2024-04-02T00:00:00"/>
    <s v="H"/>
    <s v="EUR"/>
    <n v="-77022.039999999994"/>
    <n v="-15497.704179158532"/>
  </r>
  <r>
    <x v="161"/>
    <s v="200001"/>
    <s v="RO10"/>
    <s v="2023"/>
    <s v="KN"/>
    <s v="11"/>
    <s v="91001657"/>
    <s v="3800211"/>
    <d v="2024-02-02T00:00:00"/>
    <d v="2024-02-02T00:00:00"/>
    <n v="-2"/>
    <x v="0"/>
    <d v="2024-04-02T00:00:00"/>
    <s v="H"/>
    <s v="EUR"/>
    <n v="-134821.48000000001"/>
    <n v="-27127.604177146422"/>
  </r>
  <r>
    <x v="161"/>
    <s v="200001"/>
    <s v="RO10"/>
    <s v="2023"/>
    <s v="KN"/>
    <s v="11"/>
    <s v="91001658"/>
    <s v="3800210"/>
    <d v="2024-02-02T00:00:00"/>
    <d v="2024-02-02T00:00:00"/>
    <n v="-2"/>
    <x v="0"/>
    <d v="2024-04-02T00:00:00"/>
    <s v="H"/>
    <s v="EUR"/>
    <n v="-16063.31"/>
    <n v="-3232.1193585384012"/>
  </r>
  <r>
    <x v="161"/>
    <s v="200001"/>
    <s v="RO10"/>
    <s v="2023"/>
    <s v="KN"/>
    <s v="11"/>
    <s v="91001659"/>
    <s v="3800209"/>
    <d v="2024-02-02T00:00:00"/>
    <d v="2024-02-02T00:00:00"/>
    <n v="-2"/>
    <x v="0"/>
    <d v="2024-04-02T00:00:00"/>
    <s v="H"/>
    <s v="EUR"/>
    <n v="-71961.02"/>
    <n v="-14479.369806233526"/>
  </r>
  <r>
    <x v="161"/>
    <s v="200001"/>
    <s v="RO10"/>
    <s v="2023"/>
    <s v="KN"/>
    <s v="11"/>
    <s v="91001660"/>
    <s v="3800233"/>
    <d v="2024-02-08T00:00:00"/>
    <d v="2024-02-08T00:00:00"/>
    <n v="-8"/>
    <x v="0"/>
    <d v="2024-04-08T00:00:00"/>
    <s v="H"/>
    <s v="EUR"/>
    <n v="-112134.59"/>
    <n v="-22562.745729290327"/>
  </r>
  <r>
    <x v="161"/>
    <s v="200001"/>
    <s v="RO10"/>
    <s v="2023"/>
    <s v="KN"/>
    <s v="11"/>
    <s v="91001661"/>
    <s v="3800232"/>
    <d v="2024-02-08T00:00:00"/>
    <d v="2024-02-08T00:00:00"/>
    <n v="-8"/>
    <x v="0"/>
    <d v="2024-04-08T00:00:00"/>
    <s v="H"/>
    <s v="EUR"/>
    <n v="-54034.3"/>
    <n v="-10872.311314110948"/>
  </r>
  <r>
    <x v="161"/>
    <s v="200001"/>
    <s v="RO10"/>
    <s v="2023"/>
    <s v="KN"/>
    <s v="11"/>
    <s v="91001662"/>
    <s v="3800217"/>
    <d v="2024-02-02T00:00:00"/>
    <d v="2024-02-02T00:00:00"/>
    <n v="-2"/>
    <x v="0"/>
    <d v="2024-04-02T00:00:00"/>
    <s v="H"/>
    <s v="EUR"/>
    <n v="-9102.2099999999991"/>
    <n v="-1831.4674339523933"/>
  </r>
  <r>
    <x v="161"/>
    <s v="200001"/>
    <s v="RO10"/>
    <s v="2023"/>
    <s v="KN"/>
    <s v="11"/>
    <s v="91001663"/>
    <s v="3800205"/>
    <d v="2024-02-02T00:00:00"/>
    <d v="2024-02-02T00:00:00"/>
    <n v="-2"/>
    <x v="0"/>
    <d v="2024-04-02T00:00:00"/>
    <s v="H"/>
    <s v="EUR"/>
    <n v="-85666.73"/>
    <n v="-17237.113422805287"/>
  </r>
  <r>
    <x v="161"/>
    <s v="200001"/>
    <s v="RO10"/>
    <s v="2023"/>
    <s v="KN"/>
    <s v="11"/>
    <s v="91001664"/>
    <s v="3800230"/>
    <d v="2024-02-08T00:00:00"/>
    <d v="2024-02-08T00:00:00"/>
    <n v="-8"/>
    <x v="0"/>
    <d v="2024-04-08T00:00:00"/>
    <s v="H"/>
    <s v="EUR"/>
    <n v="-63611.26"/>
    <n v="-12799.303808929757"/>
  </r>
  <r>
    <x v="161"/>
    <s v="200001"/>
    <s v="RO10"/>
    <s v="2023"/>
    <s v="KN"/>
    <s v="11"/>
    <s v="91001665"/>
    <s v="3800226"/>
    <d v="2024-02-08T00:00:00"/>
    <d v="2024-02-08T00:00:00"/>
    <n v="-8"/>
    <x v="0"/>
    <d v="2024-04-08T00:00:00"/>
    <s v="H"/>
    <s v="EUR"/>
    <n v="-337038.11"/>
    <n v="-67815.873558824125"/>
  </r>
  <r>
    <x v="161"/>
    <s v="200001"/>
    <s v="RO10"/>
    <s v="2023"/>
    <s v="KN"/>
    <s v="11"/>
    <s v="91001666"/>
    <s v="3800239"/>
    <d v="2024-02-08T00:00:00"/>
    <d v="2024-02-08T00:00:00"/>
    <n v="-8"/>
    <x v="0"/>
    <d v="2024-04-08T00:00:00"/>
    <s v="H"/>
    <s v="EUR"/>
    <n v="-13763.92"/>
    <n v="-2769.4561258777844"/>
  </r>
  <r>
    <x v="161"/>
    <s v="200001"/>
    <s v="RO10"/>
    <s v="2023"/>
    <s v="KN"/>
    <s v="11"/>
    <s v="91001667"/>
    <s v="3800227"/>
    <d v="2024-02-08T00:00:00"/>
    <d v="2024-02-08T00:00:00"/>
    <n v="-8"/>
    <x v="0"/>
    <d v="2024-04-08T00:00:00"/>
    <s v="H"/>
    <s v="EUR"/>
    <n v="-126797.03"/>
    <n v="-25512.994225235921"/>
  </r>
  <r>
    <x v="161"/>
    <s v="200001"/>
    <s v="RO10"/>
    <s v="2023"/>
    <s v="KN"/>
    <s v="11"/>
    <s v="91001669"/>
    <s v="3800225"/>
    <d v="2024-02-08T00:00:00"/>
    <d v="2024-02-08T00:00:00"/>
    <n v="-8"/>
    <x v="0"/>
    <d v="2024-04-08T00:00:00"/>
    <s v="H"/>
    <s v="EUR"/>
    <n v="-10869.55"/>
    <n v="-2187.0761987162718"/>
  </r>
  <r>
    <x v="161"/>
    <s v="200001"/>
    <s v="RO10"/>
    <s v="2023"/>
    <s v="KN"/>
    <s v="11"/>
    <s v="91001670"/>
    <s v="3800236"/>
    <d v="2024-02-08T00:00:00"/>
    <d v="2024-02-08T00:00:00"/>
    <n v="-8"/>
    <x v="0"/>
    <d v="2024-04-08T00:00:00"/>
    <s v="H"/>
    <s v="EUR"/>
    <n v="-40606.67"/>
    <n v="-8170.5205336123463"/>
  </r>
  <r>
    <x v="161"/>
    <s v="200001"/>
    <s v="RO10"/>
    <s v="2023"/>
    <s v="KN"/>
    <s v="11"/>
    <s v="91001671"/>
    <s v="3800235"/>
    <d v="2024-02-08T00:00:00"/>
    <d v="2024-02-08T00:00:00"/>
    <n v="-8"/>
    <x v="0"/>
    <d v="2024-04-08T00:00:00"/>
    <s v="H"/>
    <s v="EUR"/>
    <n v="-2747.26"/>
    <n v="-552.7797339986721"/>
  </r>
  <r>
    <x v="161"/>
    <s v="200001"/>
    <s v="RO10"/>
    <s v="2023"/>
    <s v="KN"/>
    <s v="11"/>
    <s v="91001672"/>
    <s v="3800240"/>
    <d v="2024-02-08T00:00:00"/>
    <d v="2024-02-08T00:00:00"/>
    <n v="-8"/>
    <x v="0"/>
    <d v="2024-04-08T00:00:00"/>
    <s v="H"/>
    <s v="EUR"/>
    <n v="-7394.88"/>
    <n v="-1487.9333588200971"/>
  </r>
  <r>
    <x v="161"/>
    <s v="200001"/>
    <s v="RO10"/>
    <s v="2023"/>
    <s v="KN"/>
    <s v="11"/>
    <s v="91001673"/>
    <s v="3800231"/>
    <d v="2024-02-08T00:00:00"/>
    <d v="2024-02-08T00:00:00"/>
    <n v="-8"/>
    <x v="0"/>
    <d v="2024-04-08T00:00:00"/>
    <s v="H"/>
    <s v="EUR"/>
    <n v="-127647.09"/>
    <n v="-25684.035896094487"/>
  </r>
  <r>
    <x v="161"/>
    <s v="200001"/>
    <s v="RO10"/>
    <s v="2023"/>
    <s v="KN"/>
    <s v="11"/>
    <s v="91001677"/>
    <s v="3800229"/>
    <d v="2024-02-08T00:00:00"/>
    <d v="2024-02-08T00:00:00"/>
    <n v="-8"/>
    <x v="0"/>
    <d v="2024-04-08T00:00:00"/>
    <s v="H"/>
    <s v="EUR"/>
    <n v="-204467.13"/>
    <n v="-41141.095394273529"/>
  </r>
  <r>
    <x v="161"/>
    <s v="200001"/>
    <s v="RO10"/>
    <s v="2023"/>
    <s v="KN"/>
    <s v="11"/>
    <s v="91001679"/>
    <s v="3800267"/>
    <d v="2024-02-09T00:00:00"/>
    <d v="2024-02-09T00:00:00"/>
    <n v="-9"/>
    <x v="0"/>
    <d v="2024-04-09T00:00:00"/>
    <s v="H"/>
    <s v="EUR"/>
    <n v="-7285.44"/>
    <n v="-1465.9127950260568"/>
  </r>
  <r>
    <x v="161"/>
    <s v="200001"/>
    <s v="RO10"/>
    <s v="2023"/>
    <s v="KN"/>
    <s v="11"/>
    <s v="91001681"/>
    <s v="3800265"/>
    <d v="2024-02-09T00:00:00"/>
    <d v="2024-02-09T00:00:00"/>
    <n v="-9"/>
    <x v="0"/>
    <d v="2024-04-09T00:00:00"/>
    <s v="H"/>
    <s v="EUR"/>
    <n v="-139312.68"/>
    <n v="-28031.284331676692"/>
  </r>
  <r>
    <x v="161"/>
    <s v="200001"/>
    <s v="RO10"/>
    <s v="2023"/>
    <s v="KN"/>
    <s v="11"/>
    <s v="91001682"/>
    <s v="3800245"/>
    <d v="2024-02-08T00:00:00"/>
    <d v="2024-02-08T00:00:00"/>
    <n v="-8"/>
    <x v="0"/>
    <d v="2024-04-08T00:00:00"/>
    <s v="H"/>
    <s v="EUR"/>
    <n v="-1128.76"/>
    <n v="-227.11925793275518"/>
  </r>
  <r>
    <x v="161"/>
    <s v="200001"/>
    <s v="RO10"/>
    <s v="2023"/>
    <s v="KN"/>
    <s v="11"/>
    <s v="91001683"/>
    <s v="3800224"/>
    <d v="2024-02-08T00:00:00"/>
    <d v="2024-02-08T00:00:00"/>
    <n v="-8"/>
    <x v="0"/>
    <d v="2024-04-08T00:00:00"/>
    <s v="H"/>
    <s v="EUR"/>
    <n v="-397888.23"/>
    <n v="-80059.604821022556"/>
  </r>
  <r>
    <x v="161"/>
    <s v="200001"/>
    <s v="RO10"/>
    <s v="2023"/>
    <s v="KN"/>
    <s v="11"/>
    <s v="91001685"/>
    <s v="3800223"/>
    <d v="2024-02-08T00:00:00"/>
    <d v="2024-02-08T00:00:00"/>
    <n v="-8"/>
    <x v="0"/>
    <d v="2024-04-08T00:00:00"/>
    <s v="H"/>
    <s v="EUR"/>
    <n v="-13265.63"/>
    <n v="-2669.194551198213"/>
  </r>
  <r>
    <x v="161"/>
    <s v="200001"/>
    <s v="RO10"/>
    <s v="2023"/>
    <s v="KN"/>
    <s v="11"/>
    <s v="91001689"/>
    <s v="3800222"/>
    <d v="2024-02-08T00:00:00"/>
    <d v="2024-02-08T00:00:00"/>
    <n v="-8"/>
    <x v="0"/>
    <d v="2024-04-08T00:00:00"/>
    <s v="H"/>
    <s v="EUR"/>
    <n v="-635556.66"/>
    <n v="-127881.17668363549"/>
  </r>
  <r>
    <x v="161"/>
    <s v="200001"/>
    <s v="RO10"/>
    <s v="2023"/>
    <s v="KN"/>
    <s v="11"/>
    <s v="91001693"/>
    <s v="3800253"/>
    <d v="2024-02-09T00:00:00"/>
    <d v="2024-02-09T00:00:00"/>
    <n v="-9"/>
    <x v="0"/>
    <d v="2024-04-09T00:00:00"/>
    <s v="H"/>
    <s v="EUR"/>
    <n v="-96856.02"/>
    <n v="-19488.524920018514"/>
  </r>
  <r>
    <x v="161"/>
    <s v="200001"/>
    <s v="RO10"/>
    <s v="2023"/>
    <s v="KN"/>
    <s v="11"/>
    <s v="91001694"/>
    <s v="3800255"/>
    <d v="2024-02-09T00:00:00"/>
    <d v="2024-02-09T00:00:00"/>
    <n v="-9"/>
    <x v="0"/>
    <d v="2024-04-09T00:00:00"/>
    <s v="H"/>
    <s v="EUR"/>
    <n v="-1093.51"/>
    <n v="-220.02655989054105"/>
  </r>
  <r>
    <x v="161"/>
    <s v="200001"/>
    <s v="RO10"/>
    <s v="2023"/>
    <s v="KN"/>
    <s v="11"/>
    <s v="91001696"/>
    <s v="3800259"/>
    <d v="2024-02-09T00:00:00"/>
    <d v="2024-02-09T00:00:00"/>
    <n v="-9"/>
    <x v="0"/>
    <d v="2024-04-09T00:00:00"/>
    <s v="H"/>
    <s v="EUR"/>
    <n v="-3135.13"/>
    <n v="-630.82355781806473"/>
  </r>
  <r>
    <x v="161"/>
    <s v="200001"/>
    <s v="RO10"/>
    <s v="2023"/>
    <s v="KN"/>
    <s v="11"/>
    <s v="91001698"/>
    <s v="3800260"/>
    <d v="2024-02-09T00:00:00"/>
    <d v="2024-02-09T00:00:00"/>
    <n v="-9"/>
    <x v="0"/>
    <d v="2024-04-09T00:00:00"/>
    <s v="H"/>
    <s v="EUR"/>
    <n v="-285625.90999999997"/>
    <n v="-57471.15837340791"/>
  </r>
  <r>
    <x v="161"/>
    <s v="200001"/>
    <s v="RO10"/>
    <s v="2023"/>
    <s v="KN"/>
    <s v="11"/>
    <s v="91001699"/>
    <s v="3800261"/>
    <d v="2024-02-09T00:00:00"/>
    <d v="2024-02-09T00:00:00"/>
    <n v="-9"/>
    <x v="0"/>
    <d v="2024-04-09T00:00:00"/>
    <s v="H"/>
    <s v="EUR"/>
    <n v="-1393.39"/>
    <n v="-280.36580212881552"/>
  </r>
  <r>
    <x v="161"/>
    <s v="200001"/>
    <s v="RO10"/>
    <s v="2023"/>
    <s v="KN"/>
    <s v="11"/>
    <s v="91001700"/>
    <s v="3800242"/>
    <d v="2024-02-08T00:00:00"/>
    <d v="2024-02-08T00:00:00"/>
    <n v="-8"/>
    <x v="0"/>
    <d v="2024-04-08T00:00:00"/>
    <s v="H"/>
    <s v="EUR"/>
    <n v="-127816.75"/>
    <n v="-25718.173403891426"/>
  </r>
  <r>
    <x v="161"/>
    <s v="200001"/>
    <s v="RO10"/>
    <s v="2023"/>
    <s v="KN"/>
    <s v="11"/>
    <s v="91001701"/>
    <s v="3800243"/>
    <d v="2024-02-08T00:00:00"/>
    <d v="2024-02-08T00:00:00"/>
    <n v="-8"/>
    <x v="0"/>
    <d v="2024-04-08T00:00:00"/>
    <s v="H"/>
    <s v="EUR"/>
    <n v="-176362.12"/>
    <n v="-35486.050021127186"/>
  </r>
  <r>
    <x v="161"/>
    <s v="200001"/>
    <s v="RO10"/>
    <s v="2023"/>
    <s v="KN"/>
    <s v="11"/>
    <s v="91001702"/>
    <s v="3800246"/>
    <d v="2024-02-08T00:00:00"/>
    <d v="2024-02-08T00:00:00"/>
    <n v="-8"/>
    <x v="0"/>
    <d v="2024-04-08T00:00:00"/>
    <s v="H"/>
    <s v="EUR"/>
    <n v="-50562.57"/>
    <n v="-10173.760035413188"/>
  </r>
  <r>
    <x v="161"/>
    <s v="200001"/>
    <s v="RO10"/>
    <s v="2023"/>
    <s v="KN"/>
    <s v="11"/>
    <s v="91001703"/>
    <s v="3800247"/>
    <d v="2024-02-08T00:00:00"/>
    <d v="2024-02-08T00:00:00"/>
    <n v="-8"/>
    <x v="0"/>
    <d v="2024-04-08T00:00:00"/>
    <s v="H"/>
    <s v="EUR"/>
    <n v="-182097.42"/>
    <n v="-36640.057144006925"/>
  </r>
  <r>
    <x v="161"/>
    <s v="200001"/>
    <s v="RO10"/>
    <s v="2023"/>
    <s v="KN"/>
    <s v="11"/>
    <s v="91001704"/>
    <s v="3800248"/>
    <d v="2024-02-08T00:00:00"/>
    <d v="2024-02-08T00:00:00"/>
    <n v="-8"/>
    <x v="0"/>
    <d v="2024-04-08T00:00:00"/>
    <s v="H"/>
    <s v="EUR"/>
    <n v="-4130.83"/>
    <n v="-831.1696412402664"/>
  </r>
  <r>
    <x v="161"/>
    <s v="200001"/>
    <s v="RO10"/>
    <s v="2023"/>
    <s v="KN"/>
    <s v="11"/>
    <s v="91001705"/>
    <s v="3800249"/>
    <d v="2024-02-08T00:00:00"/>
    <d v="2024-02-08T00:00:00"/>
    <n v="-8"/>
    <x v="0"/>
    <d v="2024-04-08T00:00:00"/>
    <s v="H"/>
    <s v="EUR"/>
    <n v="-205444.49"/>
    <n v="-41337.751262600854"/>
  </r>
  <r>
    <x v="161"/>
    <s v="200001"/>
    <s v="RO10"/>
    <s v="2023"/>
    <s v="KN"/>
    <s v="11"/>
    <s v="91001708"/>
    <s v="3800238"/>
    <d v="2024-02-08T00:00:00"/>
    <d v="2024-02-08T00:00:00"/>
    <n v="-8"/>
    <x v="0"/>
    <d v="2024-04-08T00:00:00"/>
    <s v="H"/>
    <s v="EUR"/>
    <n v="-101901.42"/>
    <n v="-20503.716372562827"/>
  </r>
  <r>
    <x v="161"/>
    <s v="200001"/>
    <s v="RO10"/>
    <s v="2023"/>
    <s v="KN"/>
    <s v="11"/>
    <s v="91001714"/>
    <s v="3800228"/>
    <d v="2024-02-08T00:00:00"/>
    <d v="2024-02-08T00:00:00"/>
    <n v="-8"/>
    <x v="0"/>
    <d v="2024-04-08T00:00:00"/>
    <s v="H"/>
    <s v="EUR"/>
    <n v="-17279.5"/>
    <n v="-3476.8305197287673"/>
  </r>
  <r>
    <x v="161"/>
    <s v="200001"/>
    <s v="RO10"/>
    <s v="2023"/>
    <s v="KN"/>
    <s v="11"/>
    <s v="91001732"/>
    <s v="3800241"/>
    <d v="2024-02-08T00:00:00"/>
    <d v="2024-02-08T00:00:00"/>
    <n v="-8"/>
    <x v="0"/>
    <d v="2024-04-08T00:00:00"/>
    <s v="H"/>
    <s v="EUR"/>
    <n v="-3668.47"/>
    <n v="-738.13758828145433"/>
  </r>
  <r>
    <x v="161"/>
    <s v="200001"/>
    <s v="RO10"/>
    <s v="2023"/>
    <s v="KN"/>
    <s v="11"/>
    <s v="91001733"/>
    <s v="3800207"/>
    <d v="2024-02-02T00:00:00"/>
    <d v="2024-02-02T00:00:00"/>
    <n v="-2"/>
    <x v="0"/>
    <d v="2024-04-02T00:00:00"/>
    <s v="H"/>
    <s v="EUR"/>
    <n v="-5495.06"/>
    <n v="-1105.668122095012"/>
  </r>
  <r>
    <x v="161"/>
    <s v="200001"/>
    <s v="RO10"/>
    <s v="2023"/>
    <s v="KN"/>
    <s v="11"/>
    <s v="91001761"/>
    <s v="3800216"/>
    <d v="2024-02-02T00:00:00"/>
    <d v="2024-02-02T00:00:00"/>
    <n v="-2"/>
    <x v="0"/>
    <d v="2024-04-02T00:00:00"/>
    <s v="H"/>
    <s v="EUR"/>
    <n v="-117781.25"/>
    <n v="-23698.917483249159"/>
  </r>
  <r>
    <x v="161"/>
    <s v="200001"/>
    <s v="RO10"/>
    <s v="2023"/>
    <s v="KN"/>
    <s v="11"/>
    <s v="91001709"/>
    <s v="3800237"/>
    <d v="2024-02-08T00:00:00"/>
    <d v="2024-02-08T00:00:00"/>
    <n v="-8"/>
    <x v="0"/>
    <d v="2024-04-08T00:00:00"/>
    <s v="H"/>
    <s v="EUR"/>
    <n v="-284637.76"/>
    <n v="-57272.33143524015"/>
  </r>
  <r>
    <x v="161"/>
    <s v="200001"/>
    <s v="RO10"/>
    <s v="2023"/>
    <s v="KN"/>
    <s v="11"/>
    <s v="91001710"/>
    <s v="3800250"/>
    <d v="2024-02-08T00:00:00"/>
    <d v="2024-02-08T00:00:00"/>
    <n v="-8"/>
    <x v="0"/>
    <d v="2024-04-08T00:00:00"/>
    <s v="H"/>
    <s v="EUR"/>
    <n v="-198818.91"/>
    <n v="-40004.609750699208"/>
  </r>
  <r>
    <x v="161"/>
    <s v="200001"/>
    <s v="RO10"/>
    <s v="2023"/>
    <s v="KN"/>
    <s v="11"/>
    <s v="91001713"/>
    <s v="3800252"/>
    <d v="2024-02-09T00:00:00"/>
    <d v="2024-02-09T00:00:00"/>
    <n v="-9"/>
    <x v="0"/>
    <d v="2024-04-09T00:00:00"/>
    <s v="H"/>
    <s v="EUR"/>
    <n v="-320514.5"/>
    <n v="-64491.136642588383"/>
  </r>
  <r>
    <x v="161"/>
    <s v="200001"/>
    <s v="RO10"/>
    <s v="2023"/>
    <s v="KN"/>
    <s v="11"/>
    <s v="91001715"/>
    <s v="3800203"/>
    <d v="2024-02-01T00:00:00"/>
    <d v="2024-02-01T00:00:00"/>
    <n v="-1"/>
    <x v="0"/>
    <d v="2024-04-01T00:00:00"/>
    <s v="H"/>
    <s v="EUR"/>
    <n v="-8621.34"/>
    <n v="-1734.710959979074"/>
  </r>
  <r>
    <x v="161"/>
    <s v="200001"/>
    <s v="RO10"/>
    <s v="2023"/>
    <s v="KN"/>
    <s v="11"/>
    <s v="91001716"/>
    <s v="3800208"/>
    <d v="2024-02-02T00:00:00"/>
    <d v="2024-02-02T00:00:00"/>
    <n v="-2"/>
    <x v="0"/>
    <d v="2024-04-02T00:00:00"/>
    <s v="H"/>
    <s v="EUR"/>
    <n v="-4374.45"/>
    <n v="-880.18873619187502"/>
  </r>
  <r>
    <x v="161"/>
    <s v="200001"/>
    <s v="RO10"/>
    <s v="2023"/>
    <s v="KN"/>
    <s v="11"/>
    <s v="91001720"/>
    <s v="3800268"/>
    <d v="2024-02-09T00:00:00"/>
    <d v="2024-02-09T00:00:00"/>
    <n v="-9"/>
    <x v="0"/>
    <d v="2024-04-09T00:00:00"/>
    <s v="H"/>
    <s v="EUR"/>
    <n v="-8360.35"/>
    <n v="-1682.1968248858127"/>
  </r>
  <r>
    <x v="161"/>
    <s v="200001"/>
    <s v="RO10"/>
    <s v="2023"/>
    <s v="KN"/>
    <s v="11"/>
    <s v="91001722"/>
    <s v="3800266"/>
    <d v="2024-02-09T00:00:00"/>
    <d v="2024-02-09T00:00:00"/>
    <n v="-9"/>
    <x v="0"/>
    <d v="2024-04-09T00:00:00"/>
    <s v="H"/>
    <s v="EUR"/>
    <n v="-83449.399999999994"/>
    <n v="-16790.961588764359"/>
  </r>
  <r>
    <x v="161"/>
    <s v="200001"/>
    <s v="RO10"/>
    <s v="2023"/>
    <s v="KN"/>
    <s v="11"/>
    <s v="91001724"/>
    <s v="3800271"/>
    <d v="2024-02-13T00:00:00"/>
    <d v="2024-02-13T00:00:00"/>
    <n v="-13"/>
    <x v="0"/>
    <d v="2024-04-13T00:00:00"/>
    <s v="H"/>
    <s v="EUR"/>
    <n v="-51072.63"/>
    <n v="-10276.389866999336"/>
  </r>
  <r>
    <x v="161"/>
    <s v="200001"/>
    <s v="RO10"/>
    <s v="2023"/>
    <s v="KN"/>
    <s v="11"/>
    <s v="91001725"/>
    <s v="3800274"/>
    <d v="2024-02-13T00:00:00"/>
    <d v="2024-02-13T00:00:00"/>
    <n v="-13"/>
    <x v="0"/>
    <d v="2024-04-13T00:00:00"/>
    <s v="H"/>
    <s v="EUR"/>
    <n v="-2793.14"/>
    <n v="-562.01130807460913"/>
  </r>
  <r>
    <x v="161"/>
    <s v="200001"/>
    <s v="RO10"/>
    <s v="2023"/>
    <s v="KN"/>
    <s v="11"/>
    <s v="91001726"/>
    <s v="3800254"/>
    <d v="2024-02-09T00:00:00"/>
    <d v="2024-02-09T00:00:00"/>
    <n v="-9"/>
    <x v="0"/>
    <d v="2024-04-09T00:00:00"/>
    <s v="H"/>
    <s v="EUR"/>
    <n v="-187883.18"/>
    <n v="-37804.217388679848"/>
  </r>
  <r>
    <x v="161"/>
    <s v="200001"/>
    <s v="RO10"/>
    <s v="2023"/>
    <s v="KN"/>
    <s v="11"/>
    <s v="91001727"/>
    <s v="3800264"/>
    <d v="2024-02-09T00:00:00"/>
    <d v="2024-02-09T00:00:00"/>
    <n v="-9"/>
    <x v="0"/>
    <d v="2024-04-09T00:00:00"/>
    <s v="H"/>
    <s v="EUR"/>
    <n v="-9779.57"/>
    <n v="-1967.7599146864122"/>
  </r>
  <r>
    <x v="161"/>
    <s v="200001"/>
    <s v="RO10"/>
    <s v="2023"/>
    <s v="KN"/>
    <s v="11"/>
    <s v="91001728"/>
    <s v="3800263"/>
    <d v="2024-02-09T00:00:00"/>
    <d v="2024-02-09T00:00:00"/>
    <n v="-9"/>
    <x v="0"/>
    <d v="2024-04-09T00:00:00"/>
    <s v="H"/>
    <s v="EUR"/>
    <n v="-20864.21"/>
    <n v="-4198.1146501941685"/>
  </r>
  <r>
    <x v="161"/>
    <s v="200001"/>
    <s v="RO10"/>
    <s v="2023"/>
    <s v="KN"/>
    <s v="11"/>
    <s v="91001729"/>
    <s v="3800262"/>
    <d v="2024-02-09T00:00:00"/>
    <d v="2024-02-09T00:00:00"/>
    <n v="-9"/>
    <x v="0"/>
    <d v="2024-04-09T00:00:00"/>
    <s v="H"/>
    <s v="EUR"/>
    <n v="-356370.04"/>
    <n v="-71705.676170546692"/>
  </r>
  <r>
    <x v="161"/>
    <s v="200001"/>
    <s v="RO10"/>
    <s v="2023"/>
    <s v="KN"/>
    <s v="11"/>
    <s v="91001730"/>
    <s v="3800258"/>
    <d v="2024-02-09T00:00:00"/>
    <d v="2024-02-09T00:00:00"/>
    <n v="-9"/>
    <x v="0"/>
    <d v="2024-04-09T00:00:00"/>
    <s v="H"/>
    <s v="EUR"/>
    <n v="-170322.27"/>
    <n v="-34270.763999275638"/>
  </r>
  <r>
    <x v="161"/>
    <s v="200001"/>
    <s v="RO10"/>
    <s v="2023"/>
    <s v="KN"/>
    <s v="11"/>
    <s v="91001731"/>
    <s v="3800256"/>
    <d v="2024-02-09T00:00:00"/>
    <d v="2024-02-09T00:00:00"/>
    <n v="-9"/>
    <x v="0"/>
    <d v="2024-04-09T00:00:00"/>
    <s v="H"/>
    <s v="EUR"/>
    <n v="-183480.33"/>
    <n v="-36918.314251795811"/>
  </r>
  <r>
    <x v="161"/>
    <s v="200001"/>
    <s v="RO10"/>
    <s v="2023"/>
    <s v="KN"/>
    <s v="11"/>
    <s v="91001737"/>
    <s v="3800269"/>
    <d v="2024-02-09T00:00:00"/>
    <d v="2024-02-09T00:00:00"/>
    <n v="-9"/>
    <x v="0"/>
    <d v="2024-04-09T00:00:00"/>
    <s v="H"/>
    <s v="EUR"/>
    <n v="-177265.81"/>
    <n v="-35667.882653574517"/>
  </r>
  <r>
    <x v="161"/>
    <s v="200001"/>
    <s v="RO10"/>
    <s v="2023"/>
    <s v="KN"/>
    <s v="11"/>
    <s v="91001738"/>
    <s v="3800276"/>
    <d v="2024-02-13T00:00:00"/>
    <d v="2024-02-13T00:00:00"/>
    <n v="-13"/>
    <x v="0"/>
    <d v="2024-04-13T00:00:00"/>
    <s v="H"/>
    <s v="EUR"/>
    <n v="-35574.089999999997"/>
    <n v="-7157.9086098311827"/>
  </r>
  <r>
    <x v="161"/>
    <s v="200001"/>
    <s v="RO10"/>
    <s v="2023"/>
    <s v="KN"/>
    <s v="11"/>
    <s v="91001739"/>
    <s v="3800289"/>
    <d v="2024-02-14T00:00:00"/>
    <d v="2024-02-14T00:00:00"/>
    <n v="-14"/>
    <x v="0"/>
    <d v="2024-04-14T00:00:00"/>
    <s v="H"/>
    <s v="EUR"/>
    <n v="-8456.18"/>
    <n v="-1701.4789029960361"/>
  </r>
  <r>
    <x v="161"/>
    <s v="200001"/>
    <s v="RO10"/>
    <s v="2023"/>
    <s v="KN"/>
    <s v="11"/>
    <s v="91001740"/>
    <s v="3800283"/>
    <d v="2024-02-13T00:00:00"/>
    <d v="2024-02-13T00:00:00"/>
    <n v="-13"/>
    <x v="0"/>
    <d v="2024-04-13T00:00:00"/>
    <s v="H"/>
    <s v="EUR"/>
    <n v="-12467.6"/>
    <n v="-2508.6219038612448"/>
  </r>
  <r>
    <x v="161"/>
    <s v="200001"/>
    <s v="RO10"/>
    <s v="2023"/>
    <s v="KN"/>
    <s v="11"/>
    <s v="91001741"/>
    <s v="3800282"/>
    <d v="2024-02-13T00:00:00"/>
    <d v="2024-02-13T00:00:00"/>
    <n v="-13"/>
    <x v="0"/>
    <d v="2024-04-13T00:00:00"/>
    <s v="H"/>
    <s v="EUR"/>
    <n v="-82751.08"/>
    <n v="-16650.451719350491"/>
  </r>
  <r>
    <x v="161"/>
    <s v="200001"/>
    <s v="RO10"/>
    <s v="2023"/>
    <s v="KN"/>
    <s v="11"/>
    <s v="91001742"/>
    <s v="3800279"/>
    <d v="2024-02-13T00:00:00"/>
    <d v="2024-02-13T00:00:00"/>
    <n v="-13"/>
    <x v="0"/>
    <d v="2024-04-13T00:00:00"/>
    <s v="H"/>
    <s v="EUR"/>
    <n v="-25767.42"/>
    <n v="-5184.6958691321752"/>
  </r>
  <r>
    <x v="161"/>
    <s v="200001"/>
    <s v="RO10"/>
    <s v="2023"/>
    <s v="KN"/>
    <s v="11"/>
    <s v="91001743"/>
    <s v="3800278"/>
    <d v="2024-02-13T00:00:00"/>
    <d v="2024-02-13T00:00:00"/>
    <n v="-13"/>
    <x v="0"/>
    <d v="2024-04-13T00:00:00"/>
    <s v="H"/>
    <s v="EUR"/>
    <n v="-33926.32"/>
    <n v="-6826.3586792490796"/>
  </r>
  <r>
    <x v="161"/>
    <s v="200001"/>
    <s v="RO10"/>
    <s v="2023"/>
    <s v="KN"/>
    <s v="11"/>
    <s v="91001744"/>
    <s v="3800281"/>
    <d v="2024-02-13T00:00:00"/>
    <d v="2024-02-13T00:00:00"/>
    <n v="-13"/>
    <x v="0"/>
    <d v="2024-04-13T00:00:00"/>
    <s v="H"/>
    <s v="EUR"/>
    <n v="-31238.55"/>
    <n v="-6285.5490050101607"/>
  </r>
  <r>
    <x v="161"/>
    <s v="200001"/>
    <s v="RO10"/>
    <s v="2023"/>
    <s v="KN"/>
    <s v="11"/>
    <s v="91001745"/>
    <s v="3800280"/>
    <d v="2024-02-13T00:00:00"/>
    <d v="2024-02-13T00:00:00"/>
    <n v="-13"/>
    <x v="0"/>
    <d v="2024-04-13T00:00:00"/>
    <s v="H"/>
    <s v="EUR"/>
    <n v="-127227.53"/>
    <n v="-25599.615686432324"/>
  </r>
  <r>
    <x v="161"/>
    <s v="200001"/>
    <s v="RO10"/>
    <s v="2023"/>
    <s v="KN"/>
    <s v="11"/>
    <s v="91001746"/>
    <s v="3800285"/>
    <d v="2024-02-13T00:00:00"/>
    <d v="2024-02-13T00:00:00"/>
    <n v="-13"/>
    <x v="0"/>
    <d v="2024-04-13T00:00:00"/>
    <s v="H"/>
    <s v="EUR"/>
    <n v="-626.89"/>
    <n v="-126.13734682790398"/>
  </r>
  <r>
    <x v="161"/>
    <s v="200001"/>
    <s v="RO10"/>
    <s v="2023"/>
    <s v="KN"/>
    <s v="11"/>
    <s v="91001747"/>
    <s v="3800284"/>
    <d v="2024-02-13T00:00:00"/>
    <d v="2024-02-13T00:00:00"/>
    <n v="-13"/>
    <x v="0"/>
    <d v="2024-04-13T00:00:00"/>
    <s v="H"/>
    <s v="EUR"/>
    <n v="-278946.19"/>
    <n v="-56127.123282158595"/>
  </r>
  <r>
    <x v="161"/>
    <s v="200001"/>
    <s v="RO10"/>
    <s v="2023"/>
    <s v="KN"/>
    <s v="11"/>
    <s v="91001748"/>
    <s v="3800275"/>
    <d v="2024-02-13T00:00:00"/>
    <d v="2024-02-13T00:00:00"/>
    <n v="-13"/>
    <x v="0"/>
    <d v="2024-04-13T00:00:00"/>
    <s v="H"/>
    <s v="EUR"/>
    <n v="-41688.03"/>
    <n v="-8388.1023763053581"/>
  </r>
  <r>
    <x v="161"/>
    <s v="200001"/>
    <s v="RO10"/>
    <s v="2023"/>
    <s v="KN"/>
    <s v="11"/>
    <s v="91001749"/>
    <s v="3800273"/>
    <d v="2024-02-13T00:00:00"/>
    <d v="2024-02-13T00:00:00"/>
    <n v="-13"/>
    <x v="0"/>
    <d v="2024-04-13T00:00:00"/>
    <s v="H"/>
    <s v="EUR"/>
    <n v="-258153.69"/>
    <n v="-51943.437493712147"/>
  </r>
  <r>
    <x v="161"/>
    <s v="200001"/>
    <s v="RO10"/>
    <s v="2023"/>
    <s v="KN"/>
    <s v="11"/>
    <s v="91001750"/>
    <s v="3800272"/>
    <d v="2024-02-13T00:00:00"/>
    <d v="2024-02-13T00:00:00"/>
    <n v="-13"/>
    <x v="0"/>
    <d v="2024-04-13T00:00:00"/>
    <s v="H"/>
    <s v="EUR"/>
    <n v="-142619.71"/>
    <n v="-28696.696110585726"/>
  </r>
  <r>
    <x v="161"/>
    <s v="200001"/>
    <s v="RO10"/>
    <s v="2023"/>
    <s v="KN"/>
    <s v="11"/>
    <s v="91001751"/>
    <s v="3800287"/>
    <d v="2024-02-14T00:00:00"/>
    <d v="2024-02-14T00:00:00"/>
    <n v="-14"/>
    <x v="0"/>
    <d v="2024-04-14T00:00:00"/>
    <s v="H"/>
    <s v="EUR"/>
    <n v="-5710.62"/>
    <n v="-1149.0412281937263"/>
  </r>
  <r>
    <x v="161"/>
    <s v="200001"/>
    <s v="RO10"/>
    <s v="2023"/>
    <s v="KN"/>
    <s v="11"/>
    <s v="91001752"/>
    <s v="3800286"/>
    <d v="2024-02-14T00:00:00"/>
    <d v="2024-02-14T00:00:00"/>
    <n v="-14"/>
    <x v="0"/>
    <d v="2024-04-14T00:00:00"/>
    <s v="H"/>
    <s v="EUR"/>
    <n v="-62682.85"/>
    <n v="-12612.497233344735"/>
  </r>
  <r>
    <x v="161"/>
    <s v="200001"/>
    <s v="RO10"/>
    <s v="2023"/>
    <s v="KN"/>
    <s v="11"/>
    <s v="91001760"/>
    <s v="3800270"/>
    <d v="2024-02-13T00:00:00"/>
    <d v="2024-02-13T00:00:00"/>
    <n v="-13"/>
    <x v="0"/>
    <d v="2024-04-13T00:00:00"/>
    <s v="H"/>
    <s v="EUR"/>
    <n v="-206902.83"/>
    <n v="-41631.18573814362"/>
  </r>
  <r>
    <x v="161"/>
    <s v="200001"/>
    <s v="RO10"/>
    <s v="2023"/>
    <s v="KN"/>
    <s v="11"/>
    <s v="91001992"/>
    <s v="3800292"/>
    <d v="2024-02-16T00:00:00"/>
    <d v="2024-02-16T00:00:00"/>
    <n v="-16"/>
    <x v="0"/>
    <d v="2024-04-16T00:00:00"/>
    <s v="H"/>
    <s v="EUR"/>
    <n v="-61155.53"/>
    <n v="-12305.183202881346"/>
  </r>
  <r>
    <x v="161"/>
    <s v="200001"/>
    <s v="RO10"/>
    <s v="2023"/>
    <s v="KN"/>
    <s v="11"/>
    <s v="91001993"/>
    <s v="3800288"/>
    <d v="2024-02-14T00:00:00"/>
    <d v="2024-02-14T00:00:00"/>
    <n v="-14"/>
    <x v="0"/>
    <d v="2024-04-14T00:00:00"/>
    <s v="H"/>
    <s v="EUR"/>
    <n v="-12226.28"/>
    <n v="-2460.065594881185"/>
  </r>
  <r>
    <x v="161"/>
    <s v="200001"/>
    <s v="RO10"/>
    <s v="2023"/>
    <s v="KN"/>
    <s v="11"/>
    <s v="91002147"/>
    <s v="3800306"/>
    <d v="2024-02-16T00:00:00"/>
    <d v="2024-02-16T00:00:00"/>
    <n v="-16"/>
    <x v="0"/>
    <d v="2024-04-16T00:00:00"/>
    <s v="H"/>
    <s v="EUR"/>
    <n v="-111690.5"/>
    <n v="-22473.389806635947"/>
  </r>
  <r>
    <x v="161"/>
    <s v="200001"/>
    <s v="RO10"/>
    <s v="2023"/>
    <s v="KN"/>
    <s v="11"/>
    <s v="91002160"/>
    <s v="3800315"/>
    <d v="2024-02-20T00:00:00"/>
    <d v="2024-02-20T00:00:00"/>
    <n v="-20"/>
    <x v="0"/>
    <d v="2024-04-20T00:00:00"/>
    <s v="H"/>
    <s v="EUR"/>
    <n v="-38616.58"/>
    <n v="-7770.0919535604344"/>
  </r>
  <r>
    <x v="161"/>
    <s v="200001"/>
    <s v="RO10"/>
    <s v="2023"/>
    <s v="KN"/>
    <s v="11"/>
    <s v="91002164"/>
    <s v="3800316"/>
    <d v="2024-02-20T00:00:00"/>
    <d v="2024-02-20T00:00:00"/>
    <n v="-20"/>
    <x v="0"/>
    <d v="2024-04-20T00:00:00"/>
    <s v="H"/>
    <s v="EUR"/>
    <n v="-88499.16"/>
    <n v="-17807.030322541701"/>
  </r>
  <r>
    <x v="161"/>
    <s v="200001"/>
    <s v="RO10"/>
    <s v="2023"/>
    <s v="KN"/>
    <s v="11"/>
    <s v="91002167"/>
    <s v="3800317"/>
    <d v="2024-02-20T00:00:00"/>
    <d v="2024-02-20T00:00:00"/>
    <n v="-20"/>
    <x v="0"/>
    <d v="2024-04-20T00:00:00"/>
    <s v="H"/>
    <s v="EUR"/>
    <n v="-6209.19"/>
    <n v="-1249.359142035051"/>
  </r>
  <r>
    <x v="161"/>
    <s v="200001"/>
    <s v="RO10"/>
    <s v="2023"/>
    <s v="KN"/>
    <s v="11"/>
    <s v="91002171"/>
    <s v="3800305"/>
    <d v="2024-02-16T00:00:00"/>
    <d v="2024-02-16T00:00:00"/>
    <n v="-16"/>
    <x v="0"/>
    <d v="2024-04-16T00:00:00"/>
    <s v="H"/>
    <s v="EUR"/>
    <n v="-60771.48"/>
    <n v="-12227.908006197309"/>
  </r>
  <r>
    <x v="161"/>
    <s v="200001"/>
    <s v="RO10"/>
    <s v="2023"/>
    <s v="KN"/>
    <s v="11"/>
    <s v="91002172"/>
    <s v="3800304"/>
    <d v="2024-02-16T00:00:00"/>
    <d v="2024-02-16T00:00:00"/>
    <n v="-16"/>
    <x v="0"/>
    <d v="2024-04-16T00:00:00"/>
    <s v="H"/>
    <s v="EUR"/>
    <n v="-399576.82"/>
    <n v="-80399.36819654319"/>
  </r>
  <r>
    <x v="161"/>
    <s v="200001"/>
    <s v="RO10"/>
    <s v="2023"/>
    <s v="KN"/>
    <s v="11"/>
    <s v="91002175"/>
    <s v="3800303"/>
    <d v="2024-02-16T00:00:00"/>
    <d v="2024-02-16T00:00:00"/>
    <n v="-16"/>
    <x v="0"/>
    <d v="2024-04-16T00:00:00"/>
    <s v="H"/>
    <s v="EUR"/>
    <n v="-122399.66"/>
    <n v="-24628.193726231915"/>
  </r>
  <r>
    <x v="161"/>
    <s v="200001"/>
    <s v="RO10"/>
    <s v="2023"/>
    <s v="KN"/>
    <s v="11"/>
    <s v="91002179"/>
    <s v="3800298"/>
    <d v="2024-02-16T00:00:00"/>
    <d v="2024-02-16T00:00:00"/>
    <n v="-16"/>
    <x v="0"/>
    <d v="2024-04-16T00:00:00"/>
    <s v="H"/>
    <s v="EUR"/>
    <n v="-77078.73"/>
    <n v="-15509.11084730075"/>
  </r>
  <r>
    <x v="161"/>
    <s v="200001"/>
    <s v="RO10"/>
    <s v="2023"/>
    <s v="KN"/>
    <s v="11"/>
    <s v="91002180"/>
    <s v="3800299"/>
    <d v="2024-02-16T00:00:00"/>
    <d v="2024-02-16T00:00:00"/>
    <n v="-16"/>
    <x v="0"/>
    <d v="2024-04-16T00:00:00"/>
    <s v="H"/>
    <s v="EUR"/>
    <n v="-141085.66"/>
    <n v="-28388.027928127329"/>
  </r>
  <r>
    <x v="161"/>
    <s v="200001"/>
    <s v="RO10"/>
    <s v="2023"/>
    <s v="KN"/>
    <s v="11"/>
    <s v="91002181"/>
    <s v="3800302"/>
    <d v="2024-02-16T00:00:00"/>
    <d v="2024-02-16T00:00:00"/>
    <n v="-16"/>
    <x v="0"/>
    <d v="2024-04-16T00:00:00"/>
    <s v="H"/>
    <s v="EUR"/>
    <n v="-149066.1"/>
    <n v="-29993.782571077889"/>
  </r>
  <r>
    <x v="161"/>
    <s v="200001"/>
    <s v="RO10"/>
    <s v="2023"/>
    <s v="KN"/>
    <s v="11"/>
    <s v="91002183"/>
    <s v="3800301"/>
    <d v="2024-02-16T00:00:00"/>
    <d v="2024-02-16T00:00:00"/>
    <n v="-16"/>
    <x v="0"/>
    <d v="2024-04-16T00:00:00"/>
    <s v="H"/>
    <s v="EUR"/>
    <n v="-239336.51"/>
    <n v="-48157.208394535104"/>
  </r>
  <r>
    <x v="161"/>
    <s v="200001"/>
    <s v="RO10"/>
    <s v="2023"/>
    <s v="KN"/>
    <s v="11"/>
    <s v="91002186"/>
    <s v="3800296"/>
    <d v="2024-02-16T00:00:00"/>
    <d v="2024-02-16T00:00:00"/>
    <n v="-16"/>
    <x v="0"/>
    <d v="2024-04-16T00:00:00"/>
    <s v="H"/>
    <s v="EUR"/>
    <n v="-155713.9"/>
    <n v="-31331.394997887281"/>
  </r>
  <r>
    <x v="161"/>
    <s v="200001"/>
    <s v="RO10"/>
    <s v="2023"/>
    <s v="KN"/>
    <s v="11"/>
    <s v="91002193"/>
    <s v="3800297"/>
    <d v="2024-02-16T00:00:00"/>
    <d v="2024-02-16T00:00:00"/>
    <n v="-16"/>
    <x v="0"/>
    <d v="2024-04-16T00:00:00"/>
    <s v="H"/>
    <s v="EUR"/>
    <n v="-83080.67"/>
    <n v="-16716.768949073423"/>
  </r>
  <r>
    <x v="161"/>
    <s v="200001"/>
    <s v="RO10"/>
    <s v="2023"/>
    <s v="KN"/>
    <s v="11"/>
    <s v="91002197"/>
    <s v="3800290"/>
    <d v="2024-02-14T00:00:00"/>
    <d v="2024-02-14T00:00:00"/>
    <n v="-14"/>
    <x v="0"/>
    <d v="2024-04-14T00:00:00"/>
    <s v="H"/>
    <s v="EUR"/>
    <n v="-462543.22"/>
    <n v="-93068.918891728201"/>
  </r>
  <r>
    <x v="161"/>
    <s v="200001"/>
    <s v="RO10"/>
    <s v="2023"/>
    <s v="KN"/>
    <s v="11"/>
    <s v="91002205"/>
    <s v="3800293"/>
    <d v="2024-02-16T00:00:00"/>
    <d v="2024-02-16T00:00:00"/>
    <n v="-16"/>
    <x v="0"/>
    <d v="2024-04-16T00:00:00"/>
    <s v="H"/>
    <s v="EUR"/>
    <n v="-15802.02"/>
    <n v="-3179.5448600575464"/>
  </r>
  <r>
    <x v="161"/>
    <s v="200001"/>
    <s v="RO10"/>
    <s v="2023"/>
    <s v="KN"/>
    <s v="11"/>
    <s v="91002208"/>
    <s v="3800294"/>
    <d v="2024-02-16T00:00:00"/>
    <d v="2024-02-16T00:00:00"/>
    <n v="-16"/>
    <x v="0"/>
    <d v="2024-04-16T00:00:00"/>
    <s v="H"/>
    <s v="EUR"/>
    <n v="-75657.3"/>
    <n v="-15223.103080544881"/>
  </r>
  <r>
    <x v="161"/>
    <s v="200001"/>
    <s v="RO10"/>
    <s v="2023"/>
    <s v="KN"/>
    <s v="11"/>
    <s v="91002211"/>
    <s v="3800295"/>
    <d v="2024-02-16T00:00:00"/>
    <d v="2024-02-16T00:00:00"/>
    <n v="-16"/>
    <x v="0"/>
    <d v="2024-04-16T00:00:00"/>
    <s v="H"/>
    <s v="EUR"/>
    <n v="-25790.35"/>
    <n v="-5189.3096440572244"/>
  </r>
  <r>
    <x v="161"/>
    <s v="200001"/>
    <s v="RO10"/>
    <s v="2023"/>
    <s v="KN"/>
    <s v="11"/>
    <s v="91002212"/>
    <s v="3800300"/>
    <d v="2024-02-16T00:00:00"/>
    <d v="2024-02-16T00:00:00"/>
    <n v="-16"/>
    <x v="0"/>
    <d v="2024-04-16T00:00:00"/>
    <s v="H"/>
    <s v="EUR"/>
    <n v="-1153"/>
    <n v="-231.99661965029478"/>
  </r>
  <r>
    <x v="161"/>
    <s v="200001"/>
    <s v="RO10"/>
    <s v="2023"/>
    <s v="KN"/>
    <s v="11"/>
    <s v="91002213"/>
    <s v="3800234"/>
    <d v="2024-02-08T00:00:00"/>
    <d v="2024-02-08T00:00:00"/>
    <n v="-8"/>
    <x v="0"/>
    <d v="2024-04-08T00:00:00"/>
    <s v="H"/>
    <s v="EUR"/>
    <n v="-4816.05"/>
    <n v="-969.04364272922999"/>
  </r>
  <r>
    <x v="161"/>
    <s v="200001"/>
    <s v="RO10"/>
    <s v="2023"/>
    <s v="KN"/>
    <s v="11"/>
    <s v="91002262"/>
    <s v="3800291"/>
    <d v="2024-02-14T00:00:00"/>
    <d v="2024-02-14T00:00:00"/>
    <n v="-14"/>
    <x v="0"/>
    <d v="2024-04-14T00:00:00"/>
    <s v="H"/>
    <s v="EUR"/>
    <n v="-145466.57"/>
    <n v="-29269.516489265377"/>
  </r>
  <r>
    <x v="161"/>
    <s v="200001"/>
    <s v="RO10"/>
    <s v="2023"/>
    <s v="KN"/>
    <s v="11"/>
    <s v="91002319"/>
    <s v="3800204"/>
    <d v="2024-02-01T00:00:00"/>
    <d v="2024-02-01T00:00:00"/>
    <n v="-1"/>
    <x v="0"/>
    <d v="2024-04-01T00:00:00"/>
    <s v="H"/>
    <s v="EUR"/>
    <n v="-18622.310000000001"/>
    <n v="-3747.0190547093507"/>
  </r>
  <r>
    <x v="161"/>
    <s v="200001"/>
    <s v="RO10"/>
    <s v="2023"/>
    <s v="KN"/>
    <s v="11"/>
    <s v="91002320"/>
    <s v="3800277"/>
    <d v="2024-02-13T00:00:00"/>
    <d v="2024-02-13T00:00:00"/>
    <n v="-13"/>
    <x v="0"/>
    <d v="2024-04-13T00:00:00"/>
    <s v="H"/>
    <s v="EUR"/>
    <n v="-250.26"/>
    <n v="-50.355137930340646"/>
  </r>
  <r>
    <x v="161"/>
    <s v="200001"/>
    <s v="RO10"/>
    <s v="2023"/>
    <s v="KN"/>
    <s v="11"/>
    <s v="91002080"/>
    <s v="3800342"/>
    <d v="2024-02-26T00:00:00"/>
    <d v="2024-02-26T00:00:00"/>
    <n v="-26"/>
    <x v="0"/>
    <d v="2024-04-26T00:00:00"/>
    <s v="H"/>
    <s v="EUR"/>
    <n v="-643.55999999999995"/>
    <n v="-129.49153906517233"/>
  </r>
  <r>
    <x v="161"/>
    <s v="200001"/>
    <s v="RO10"/>
    <s v="2023"/>
    <s v="KN"/>
    <s v="11"/>
    <s v="91002081"/>
    <s v="3800341"/>
    <d v="2024-02-26T00:00:00"/>
    <d v="2024-02-26T00:00:00"/>
    <n v="-26"/>
    <x v="0"/>
    <d v="2024-04-26T00:00:00"/>
    <s v="H"/>
    <s v="EUR"/>
    <n v="-358833.41"/>
    <n v="-72201.334030865808"/>
  </r>
  <r>
    <x v="161"/>
    <s v="200001"/>
    <s v="RO10"/>
    <s v="2023"/>
    <s v="KN"/>
    <s v="11"/>
    <s v="91002082"/>
    <s v="3800340"/>
    <d v="2024-02-26T00:00:00"/>
    <d v="2024-02-26T00:00:00"/>
    <n v="-26"/>
    <x v="0"/>
    <d v="2024-04-26T00:00:00"/>
    <s v="H"/>
    <s v="EUR"/>
    <n v="-35059.949999999997"/>
    <n v="-7054.4578361737658"/>
  </r>
  <r>
    <x v="161"/>
    <s v="200001"/>
    <s v="RO10"/>
    <s v="2023"/>
    <s v="KN"/>
    <s v="11"/>
    <s v="91002083"/>
    <s v="3800339"/>
    <d v="2024-02-26T00:00:00"/>
    <d v="2024-02-26T00:00:00"/>
    <n v="-26"/>
    <x v="0"/>
    <d v="2024-04-26T00:00:00"/>
    <s v="H"/>
    <s v="EUR"/>
    <n v="-224171.62"/>
    <n v="-45105.861284935309"/>
  </r>
  <r>
    <x v="161"/>
    <s v="200001"/>
    <s v="RO10"/>
    <s v="2023"/>
    <s v="KN"/>
    <s v="11"/>
    <s v="91002094"/>
    <s v="3800338"/>
    <d v="2024-02-26T00:00:00"/>
    <d v="2024-02-26T00:00:00"/>
    <n v="-26"/>
    <x v="0"/>
    <d v="2024-04-26T00:00:00"/>
    <s v="H"/>
    <s v="EUR"/>
    <n v="-26263.16"/>
    <n v="-5284.4443550172036"/>
  </r>
  <r>
    <x v="161"/>
    <s v="200001"/>
    <s v="RO10"/>
    <s v="2023"/>
    <s v="KN"/>
    <s v="11"/>
    <s v="91002096"/>
    <s v="3800337"/>
    <d v="2024-02-26T00:00:00"/>
    <d v="2024-02-26T00:00:00"/>
    <n v="-26"/>
    <x v="0"/>
    <d v="2024-04-26T00:00:00"/>
    <s v="H"/>
    <s v="EUR"/>
    <n v="-65145.49"/>
    <n v="-13108.008209420712"/>
  </r>
  <r>
    <x v="161"/>
    <s v="200001"/>
    <s v="RO10"/>
    <s v="2023"/>
    <s v="KN"/>
    <s v="11"/>
    <s v="91002113"/>
    <s v="3800318"/>
    <d v="2024-02-20T00:00:00"/>
    <d v="2024-02-20T00:00:00"/>
    <n v="-20"/>
    <x v="0"/>
    <d v="2024-04-20T00:00:00"/>
    <s v="H"/>
    <s v="EUR"/>
    <n v="-174964.64"/>
    <n v="-35204.861264814186"/>
  </r>
  <r>
    <x v="161"/>
    <s v="200001"/>
    <s v="RO10"/>
    <s v="2023"/>
    <s v="KD"/>
    <s v="11"/>
    <s v="3500022"/>
    <s v="DIFERENTE PRET"/>
    <d v="2024-02-01T00:00:00"/>
    <d v="2024-02-01T00:00:00"/>
    <n v="59"/>
    <x v="1"/>
    <d v="2024-02-01T00:00:00"/>
    <s v="S"/>
    <s v="EUR"/>
    <n v="-19105.490000000002"/>
    <n v="-3844.2403267671384"/>
  </r>
  <r>
    <x v="161"/>
    <s v="200001"/>
    <s v="RO10"/>
    <s v="2023"/>
    <s v="KN"/>
    <s v="11"/>
    <s v="91002142"/>
    <s v="3800326"/>
    <d v="2024-02-21T00:00:00"/>
    <d v="2024-02-21T00:00:00"/>
    <n v="-21"/>
    <x v="0"/>
    <d v="2024-04-21T00:00:00"/>
    <s v="H"/>
    <s v="EUR"/>
    <n v="-63304.83"/>
    <n v="-12737.646632729029"/>
  </r>
  <r>
    <x v="161"/>
    <s v="200001"/>
    <s v="RO10"/>
    <s v="2023"/>
    <s v="KN"/>
    <s v="11"/>
    <s v="91002143"/>
    <s v="3800325"/>
    <d v="2024-02-21T00:00:00"/>
    <d v="2024-02-21T00:00:00"/>
    <n v="-21"/>
    <x v="0"/>
    <d v="2024-04-21T00:00:00"/>
    <s v="H"/>
    <s v="EUR"/>
    <n v="-105091.94"/>
    <n v="-21145.68502384354"/>
  </r>
  <r>
    <x v="161"/>
    <s v="200001"/>
    <s v="RO10"/>
    <s v="2023"/>
    <s v="KN"/>
    <s v="11"/>
    <s v="91002144"/>
    <s v="3800324"/>
    <d v="2024-02-21T00:00:00"/>
    <d v="2024-02-21T00:00:00"/>
    <n v="-21"/>
    <x v="0"/>
    <d v="2024-04-21T00:00:00"/>
    <s v="H"/>
    <s v="EUR"/>
    <n v="-1664.49"/>
    <n v="-334.91418338397153"/>
  </r>
  <r>
    <x v="161"/>
    <s v="200001"/>
    <s v="RO10"/>
    <s v="2023"/>
    <s v="KN"/>
    <s v="11"/>
    <s v="91002145"/>
    <s v="3800323"/>
    <d v="2024-02-21T00:00:00"/>
    <d v="2024-02-21T00:00:00"/>
    <n v="-21"/>
    <x v="0"/>
    <d v="2024-04-21T00:00:00"/>
    <s v="H"/>
    <s v="EUR"/>
    <n v="-9069.27"/>
    <n v="-1824.8395339946478"/>
  </r>
  <r>
    <x v="161"/>
    <s v="200001"/>
    <s v="RO10"/>
    <s v="2023"/>
    <s v="KN"/>
    <s v="11"/>
    <s v="91002146"/>
    <s v="3800322"/>
    <d v="2024-02-21T00:00:00"/>
    <d v="2024-02-21T00:00:00"/>
    <n v="-21"/>
    <x v="0"/>
    <d v="2024-04-21T00:00:00"/>
    <s v="H"/>
    <s v="EUR"/>
    <n v="-9880.84"/>
    <n v="-1988.1365822249945"/>
  </r>
  <r>
    <x v="161"/>
    <s v="200001"/>
    <s v="RO10"/>
    <s v="2023"/>
    <s v="KN"/>
    <s v="11"/>
    <s v="91002151"/>
    <s v="3800308"/>
    <d v="2024-02-19T00:00:00"/>
    <d v="2024-02-19T00:00:00"/>
    <n v="-19"/>
    <x v="0"/>
    <d v="2024-04-19T00:00:00"/>
    <s v="H"/>
    <s v="EUR"/>
    <n v="-108068.24"/>
    <n v="-21744.550192156785"/>
  </r>
  <r>
    <x v="161"/>
    <s v="200001"/>
    <s v="RO10"/>
    <s v="2023"/>
    <s v="KN"/>
    <s v="11"/>
    <s v="91002154"/>
    <s v="3800314"/>
    <d v="2024-02-19T00:00:00"/>
    <d v="2024-02-19T00:00:00"/>
    <n v="-19"/>
    <x v="0"/>
    <d v="2024-04-19T00:00:00"/>
    <s v="H"/>
    <s v="EUR"/>
    <n v="-146070.42000000001"/>
    <n v="-29391.017927926117"/>
  </r>
  <r>
    <x v="161"/>
    <s v="200001"/>
    <s v="RO10"/>
    <s v="2023"/>
    <s v="KN"/>
    <s v="11"/>
    <s v="91002157"/>
    <s v="3800313"/>
    <d v="2024-02-19T00:00:00"/>
    <d v="2024-02-19T00:00:00"/>
    <n v="-19"/>
    <x v="0"/>
    <d v="2024-04-19T00:00:00"/>
    <s v="H"/>
    <s v="EUR"/>
    <n v="-291490.86"/>
    <n v="-58651.25254029256"/>
  </r>
  <r>
    <x v="161"/>
    <s v="200001"/>
    <s v="RO10"/>
    <s v="2023"/>
    <s v="KN"/>
    <s v="11"/>
    <s v="91002170"/>
    <s v="3800319"/>
    <d v="2024-02-21T00:00:00"/>
    <d v="2024-02-21T00:00:00"/>
    <n v="-21"/>
    <x v="0"/>
    <d v="2024-04-21T00:00:00"/>
    <s v="H"/>
    <s v="EUR"/>
    <n v="-5357.56"/>
    <n v="-1078.0015694480776"/>
  </r>
  <r>
    <x v="161"/>
    <s v="200001"/>
    <s v="RO10"/>
    <s v="2023"/>
    <s v="KN"/>
    <s v="11"/>
    <s v="91002176"/>
    <s v="3800309"/>
    <d v="2024-02-19T00:00:00"/>
    <d v="2024-02-19T00:00:00"/>
    <n v="-19"/>
    <x v="0"/>
    <d v="2024-04-19T00:00:00"/>
    <s v="H"/>
    <s v="EUR"/>
    <n v="-152558.24"/>
    <n v="-30696.440572244912"/>
  </r>
  <r>
    <x v="161"/>
    <s v="200001"/>
    <s v="RO10"/>
    <s v="2023"/>
    <s v="KN"/>
    <s v="11"/>
    <s v="91002177"/>
    <s v="3800310"/>
    <d v="2024-02-19T00:00:00"/>
    <d v="2024-02-19T00:00:00"/>
    <n v="-19"/>
    <x v="0"/>
    <d v="2024-04-19T00:00:00"/>
    <s v="H"/>
    <s v="EUR"/>
    <n v="-2648.76"/>
    <n v="-532.96042173886804"/>
  </r>
  <r>
    <x v="161"/>
    <s v="200001"/>
    <s v="RO10"/>
    <s v="2023"/>
    <s v="KN"/>
    <s v="11"/>
    <s v="91002178"/>
    <s v="3800312"/>
    <d v="2024-02-19T00:00:00"/>
    <d v="2024-02-19T00:00:00"/>
    <n v="-19"/>
    <x v="0"/>
    <d v="2024-04-19T00:00:00"/>
    <s v="H"/>
    <s v="EUR"/>
    <n v="-215896.49"/>
    <n v="-43440.811686351837"/>
  </r>
  <r>
    <x v="161"/>
    <s v="200001"/>
    <s v="RO10"/>
    <s v="2023"/>
    <s v="KN"/>
    <s v="11"/>
    <s v="91002202"/>
    <s v="3800307"/>
    <d v="2024-02-19T00:00:00"/>
    <d v="2024-02-19T00:00:00"/>
    <n v="-19"/>
    <x v="0"/>
    <d v="2024-04-19T00:00:00"/>
    <s v="H"/>
    <s v="EUR"/>
    <n v="-625.11"/>
    <n v="-125.77919072818366"/>
  </r>
  <r>
    <x v="161"/>
    <s v="200001"/>
    <s v="RO10"/>
    <s v="2023"/>
    <s v="KN"/>
    <s v="11"/>
    <s v="91002261"/>
    <s v="3800311"/>
    <d v="2024-02-19T00:00:00"/>
    <d v="2024-02-19T00:00:00"/>
    <n v="-19"/>
    <x v="0"/>
    <d v="2024-04-19T00:00:00"/>
    <s v="H"/>
    <s v="EUR"/>
    <n v="-15552.13"/>
    <n v="-3129.2641703052373"/>
  </r>
  <r>
    <x v="161"/>
    <s v="200001"/>
    <s v="RO10"/>
    <s v="2023"/>
    <s v="KN"/>
    <s v="11"/>
    <s v="91002321"/>
    <s v="3800321"/>
    <d v="2024-02-21T00:00:00"/>
    <d v="2024-02-21T00:00:00"/>
    <n v="-21"/>
    <x v="0"/>
    <d v="2024-04-21T00:00:00"/>
    <s v="H"/>
    <s v="EUR"/>
    <n v="-1254.23"/>
    <n v="-252.36523873719793"/>
  </r>
  <r>
    <x v="161"/>
    <s v="200001"/>
    <s v="RO10"/>
    <s v="2023"/>
    <s v="KN"/>
    <s v="11"/>
    <s v="91002052"/>
    <s v="3800358"/>
    <d v="2024-02-27T00:00:00"/>
    <d v="2024-02-27T00:00:00"/>
    <n v="-27"/>
    <x v="0"/>
    <d v="2024-04-27T00:00:00"/>
    <s v="H"/>
    <s v="EUR"/>
    <n v="-6843.28"/>
    <n v="-1376.9452101651943"/>
  </r>
  <r>
    <x v="161"/>
    <s v="200001"/>
    <s v="RO10"/>
    <s v="2023"/>
    <s v="KN"/>
    <s v="11"/>
    <s v="91002056"/>
    <s v="3800356"/>
    <d v="2024-02-27T00:00:00"/>
    <d v="2024-02-27T00:00:00"/>
    <n v="-27"/>
    <x v="0"/>
    <d v="2024-04-27T00:00:00"/>
    <s v="H"/>
    <s v="EUR"/>
    <n v="-118620.46"/>
    <n v="-23867.776011589773"/>
  </r>
  <r>
    <x v="161"/>
    <s v="200001"/>
    <s v="RO10"/>
    <s v="2023"/>
    <s v="KN"/>
    <s v="11"/>
    <s v="91002059"/>
    <s v="3800355"/>
    <d v="2024-02-27T00:00:00"/>
    <d v="2024-02-27T00:00:00"/>
    <n v="-27"/>
    <x v="0"/>
    <d v="2024-04-27T00:00:00"/>
    <s v="H"/>
    <s v="EUR"/>
    <n v="-50388.639999999999"/>
    <n v="-10138.763355399506"/>
  </r>
  <r>
    <x v="161"/>
    <s v="200001"/>
    <s v="RO10"/>
    <s v="2023"/>
    <s v="KN"/>
    <s v="11"/>
    <s v="91002068"/>
    <s v="3800352"/>
    <d v="2024-02-27T00:00:00"/>
    <d v="2024-02-27T00:00:00"/>
    <n v="-27"/>
    <x v="0"/>
    <d v="2024-04-27T00:00:00"/>
    <s v="H"/>
    <s v="EUR"/>
    <n v="-13105.56"/>
    <n v="-2636.9866596913416"/>
  </r>
  <r>
    <x v="161"/>
    <s v="200001"/>
    <s v="RO10"/>
    <s v="2023"/>
    <s v="KN"/>
    <s v="11"/>
    <s v="91002069"/>
    <s v="3800357"/>
    <d v="2024-02-27T00:00:00"/>
    <d v="2024-02-27T00:00:00"/>
    <n v="-27"/>
    <x v="0"/>
    <d v="2024-04-27T00:00:00"/>
    <s v="H"/>
    <s v="EUR"/>
    <n v="-125112.11"/>
    <n v="-25173.969295156843"/>
  </r>
  <r>
    <x v="161"/>
    <s v="200001"/>
    <s v="RO10"/>
    <s v="2023"/>
    <s v="KN"/>
    <s v="11"/>
    <s v="91002070"/>
    <s v="3800353"/>
    <d v="2024-02-27T00:00:00"/>
    <d v="2024-02-27T00:00:00"/>
    <n v="-27"/>
    <x v="0"/>
    <d v="2024-04-27T00:00:00"/>
    <s v="H"/>
    <s v="EUR"/>
    <n v="-146486.89000000001"/>
    <n v="-29474.816394696074"/>
  </r>
  <r>
    <x v="161"/>
    <s v="200001"/>
    <s v="RO10"/>
    <s v="2023"/>
    <s v="KN"/>
    <s v="11"/>
    <s v="91002071"/>
    <s v="3800351"/>
    <d v="2024-02-27T00:00:00"/>
    <d v="2024-02-27T00:00:00"/>
    <n v="-27"/>
    <x v="0"/>
    <d v="2024-04-27T00:00:00"/>
    <s v="H"/>
    <s v="EUR"/>
    <n v="-280465.27"/>
    <n v="-56432.779331576094"/>
  </r>
  <r>
    <x v="161"/>
    <s v="200001"/>
    <s v="RO10"/>
    <s v="2023"/>
    <s v="KN"/>
    <s v="11"/>
    <s v="91002073"/>
    <s v="3800350"/>
    <d v="2024-02-27T00:00:00"/>
    <d v="2024-02-27T00:00:00"/>
    <n v="-27"/>
    <x v="0"/>
    <d v="2024-04-27T00:00:00"/>
    <s v="H"/>
    <s v="EUR"/>
    <n v="-4132.25"/>
    <n v="-831.4553612748748"/>
  </r>
  <r>
    <x v="161"/>
    <s v="200001"/>
    <s v="RO10"/>
    <s v="2023"/>
    <s v="KN"/>
    <s v="11"/>
    <s v="91002074"/>
    <s v="3800349"/>
    <d v="2024-02-27T00:00:00"/>
    <d v="2024-02-27T00:00:00"/>
    <n v="-27"/>
    <x v="0"/>
    <d v="2024-04-27T00:00:00"/>
    <s v="H"/>
    <s v="EUR"/>
    <n v="-58366.239999999998"/>
    <n v="-11743.94655828085"/>
  </r>
  <r>
    <x v="161"/>
    <s v="200001"/>
    <s v="RO10"/>
    <s v="2023"/>
    <s v="KN"/>
    <s v="11"/>
    <s v="91002075"/>
    <s v="3800329"/>
    <d v="2024-02-23T00:00:00"/>
    <d v="2024-02-23T00:00:00"/>
    <n v="-23"/>
    <x v="0"/>
    <d v="2024-04-23T00:00:00"/>
    <s v="H"/>
    <s v="EUR"/>
    <n v="-347143.79"/>
    <n v="-69849.250487937374"/>
  </r>
  <r>
    <x v="161"/>
    <s v="200001"/>
    <s v="RO10"/>
    <s v="2023"/>
    <s v="KN"/>
    <s v="11"/>
    <s v="91002079"/>
    <s v="3800354"/>
    <d v="2024-02-27T00:00:00"/>
    <d v="2024-02-27T00:00:00"/>
    <n v="-27"/>
    <x v="0"/>
    <d v="2024-04-27T00:00:00"/>
    <s v="H"/>
    <s v="EUR"/>
    <n v="-668.38"/>
    <n v="-134.48560333205899"/>
  </r>
  <r>
    <x v="161"/>
    <s v="200001"/>
    <s v="RO10"/>
    <s v="2023"/>
    <s v="KN"/>
    <s v="11"/>
    <s v="91002089"/>
    <s v="3800336"/>
    <d v="2024-02-23T00:00:00"/>
    <d v="2024-02-23T00:00:00"/>
    <n v="-23"/>
    <x v="0"/>
    <d v="2024-04-23T00:00:00"/>
    <s v="H"/>
    <s v="EUR"/>
    <n v="-173357.19"/>
    <n v="-34881.424173524618"/>
  </r>
  <r>
    <x v="161"/>
    <s v="200001"/>
    <s v="RO10"/>
    <s v="2023"/>
    <s v="KN"/>
    <s v="11"/>
    <s v="91002091"/>
    <s v="3800332"/>
    <d v="2024-02-23T00:00:00"/>
    <d v="2024-02-23T00:00:00"/>
    <n v="-23"/>
    <x v="0"/>
    <d v="2024-04-23T00:00:00"/>
    <s v="H"/>
    <s v="EUR"/>
    <n v="-169871.53"/>
    <n v="-34180.070021529609"/>
  </r>
  <r>
    <x v="161"/>
    <s v="200001"/>
    <s v="RO10"/>
    <s v="2023"/>
    <s v="KN"/>
    <s v="11"/>
    <s v="91002098"/>
    <s v="3800333"/>
    <d v="2024-02-23T00:00:00"/>
    <d v="2024-02-23T00:00:00"/>
    <n v="-23"/>
    <x v="0"/>
    <d v="2024-04-23T00:00:00"/>
    <s v="H"/>
    <s v="EUR"/>
    <n v="-235307.83"/>
    <n v="-47346.592486770358"/>
  </r>
  <r>
    <x v="161"/>
    <s v="200001"/>
    <s v="RO10"/>
    <s v="2023"/>
    <s v="KN"/>
    <s v="11"/>
    <s v="91002101"/>
    <s v="3800330"/>
    <d v="2024-02-23T00:00:00"/>
    <d v="2024-02-23T00:00:00"/>
    <n v="-23"/>
    <x v="0"/>
    <d v="2024-04-23T00:00:00"/>
    <s v="H"/>
    <s v="EUR"/>
    <n v="-64578.26"/>
    <n v="-12993.875128272199"/>
  </r>
  <r>
    <x v="161"/>
    <s v="200001"/>
    <s v="RO10"/>
    <s v="2023"/>
    <s v="KN"/>
    <s v="11"/>
    <s v="91002106"/>
    <s v="3800348"/>
    <d v="2024-02-27T00:00:00"/>
    <d v="2024-02-27T00:00:00"/>
    <n v="-27"/>
    <x v="0"/>
    <d v="2024-04-27T00:00:00"/>
    <s v="H"/>
    <s v="EUR"/>
    <n v="-9285.08"/>
    <n v="-1868.2629429163565"/>
  </r>
  <r>
    <x v="161"/>
    <s v="200001"/>
    <s v="RO10"/>
    <s v="2023"/>
    <s v="KN"/>
    <s v="11"/>
    <s v="91002107"/>
    <s v="3800334"/>
    <d v="2024-02-23T00:00:00"/>
    <d v="2024-02-23T00:00:00"/>
    <n v="-23"/>
    <x v="0"/>
    <d v="2024-04-23T00:00:00"/>
    <s v="H"/>
    <s v="EUR"/>
    <n v="-20387.47"/>
    <n v="-4102.1891788567173"/>
  </r>
  <r>
    <x v="161"/>
    <s v="200001"/>
    <s v="RO10"/>
    <s v="2023"/>
    <s v="KN"/>
    <s v="11"/>
    <s v="91002109"/>
    <s v="3800335"/>
    <d v="2024-02-23T00:00:00"/>
    <d v="2024-02-23T00:00:00"/>
    <n v="-23"/>
    <x v="0"/>
    <d v="2024-04-23T00:00:00"/>
    <s v="H"/>
    <s v="EUR"/>
    <n v="-219.48"/>
    <n v="-44.161854363266862"/>
  </r>
  <r>
    <x v="161"/>
    <s v="200001"/>
    <s v="RO10"/>
    <s v="2023"/>
    <s v="KN"/>
    <s v="11"/>
    <s v="91002115"/>
    <s v="3800320"/>
    <d v="2024-02-21T00:00:00"/>
    <d v="2024-02-21T00:00:00"/>
    <n v="-21"/>
    <x v="0"/>
    <d v="2024-04-21T00:00:00"/>
    <s v="H"/>
    <s v="EUR"/>
    <n v="-117427.96"/>
    <n v="-23627.831545906356"/>
  </r>
  <r>
    <x v="161"/>
    <s v="200001"/>
    <s v="RO10"/>
    <s v="2023"/>
    <s v="KN"/>
    <s v="11"/>
    <s v="91002117"/>
    <s v="3800343"/>
    <d v="2024-02-27T00:00:00"/>
    <d v="2024-02-27T00:00:00"/>
    <n v="-27"/>
    <x v="0"/>
    <d v="2024-04-27T00:00:00"/>
    <s v="H"/>
    <s v="EUR"/>
    <n v="-174616.92"/>
    <n v="-35134.896074367694"/>
  </r>
  <r>
    <x v="161"/>
    <s v="200001"/>
    <s v="RO10"/>
    <s v="2023"/>
    <s v="KN"/>
    <s v="11"/>
    <s v="91002119"/>
    <s v="3800347"/>
    <d v="2024-02-27T00:00:00"/>
    <d v="2024-02-27T00:00:00"/>
    <n v="-27"/>
    <x v="0"/>
    <d v="2024-04-27T00:00:00"/>
    <s v="H"/>
    <s v="EUR"/>
    <n v="-34367.35"/>
    <n v="-6915.0988953500064"/>
  </r>
  <r>
    <x v="161"/>
    <s v="200001"/>
    <s v="RO10"/>
    <s v="2023"/>
    <s v="KN"/>
    <s v="11"/>
    <s v="91002122"/>
    <s v="3800346"/>
    <d v="2024-02-27T00:00:00"/>
    <d v="2024-02-27T00:00:00"/>
    <n v="-27"/>
    <x v="0"/>
    <d v="2024-04-27T00:00:00"/>
    <s v="H"/>
    <s v="EUR"/>
    <n v="-144927.35999999999"/>
    <n v="-29161.021348518076"/>
  </r>
  <r>
    <x v="161"/>
    <s v="200001"/>
    <s v="RO10"/>
    <s v="2023"/>
    <s v="KN"/>
    <s v="11"/>
    <s v="91002126"/>
    <s v="3800345"/>
    <d v="2024-02-27T00:00:00"/>
    <d v="2024-02-27T00:00:00"/>
    <n v="-27"/>
    <x v="0"/>
    <d v="2024-04-27T00:00:00"/>
    <s v="H"/>
    <s v="EUR"/>
    <n v="-248315.63"/>
    <n v="-49963.90873055796"/>
  </r>
  <r>
    <x v="161"/>
    <s v="200001"/>
    <s v="RO10"/>
    <s v="2023"/>
    <s v="KN"/>
    <s v="11"/>
    <s v="91002138"/>
    <s v="3800344"/>
    <d v="2024-02-27T00:00:00"/>
    <d v="2024-02-27T00:00:00"/>
    <n v="-27"/>
    <x v="0"/>
    <d v="2024-04-27T00:00:00"/>
    <s v="H"/>
    <s v="EUR"/>
    <n v="-1932.75"/>
    <n v="-388.89112456991086"/>
  </r>
  <r>
    <x v="161"/>
    <s v="200001"/>
    <s v="RO10"/>
    <s v="2023"/>
    <s v="KN"/>
    <s v="11"/>
    <s v="91002139"/>
    <s v="3800328"/>
    <d v="2024-02-21T00:00:00"/>
    <d v="2024-02-21T00:00:00"/>
    <n v="-21"/>
    <x v="0"/>
    <d v="2024-04-21T00:00:00"/>
    <s v="H"/>
    <s v="EUR"/>
    <n v="-3754.87"/>
    <n v="-755.52224390832816"/>
  </r>
  <r>
    <x v="161"/>
    <s v="200001"/>
    <s v="RO10"/>
    <s v="2023"/>
    <s v="KN"/>
    <s v="11"/>
    <s v="91002141"/>
    <s v="3800327"/>
    <d v="2024-02-21T00:00:00"/>
    <d v="2024-02-21T00:00:00"/>
    <n v="-21"/>
    <x v="0"/>
    <d v="2024-04-21T00:00:00"/>
    <s v="H"/>
    <s v="EUR"/>
    <n v="-3511.84"/>
    <n v="-706.62186361898637"/>
  </r>
  <r>
    <x v="161"/>
    <s v="200001"/>
    <s v="RO10"/>
    <s v="2023"/>
    <s v="KN"/>
    <s v="11"/>
    <s v="91002249"/>
    <s v="3800331"/>
    <d v="2024-02-23T00:00:00"/>
    <d v="2024-02-23T00:00:00"/>
    <n v="-23"/>
    <x v="0"/>
    <d v="2024-04-23T00:00:00"/>
    <s v="H"/>
    <s v="EUR"/>
    <n v="-28532.57"/>
    <n v="-5741.075273144329"/>
  </r>
  <r>
    <x v="161"/>
    <s v="200001"/>
    <s v="RO10"/>
    <s v="2023"/>
    <s v="KN"/>
    <s v="9"/>
    <s v="91000251"/>
    <s v="3800000"/>
    <d v="2023-12-24T00:00:00"/>
    <d v="2023-12-24T00:00:00"/>
    <n v="68"/>
    <x v="2"/>
    <d v="2024-01-23T00:00:00"/>
    <s v="H"/>
    <s v="EUR"/>
    <n v="-13968.43"/>
    <n v="-2810.605847200145"/>
  </r>
  <r>
    <x v="161"/>
    <s v="200001"/>
    <s v="RO10"/>
    <s v="2023"/>
    <s v="KN"/>
    <s v="12"/>
    <s v="91002325"/>
    <s v="3800383"/>
    <d v="2024-03-04T00:00:00"/>
    <d v="2024-03-04T00:00:00"/>
    <n v="-33"/>
    <x v="0"/>
    <d v="2024-05-03T00:00:00"/>
    <s v="H"/>
    <s v="EUR"/>
    <n v="-20711.810000000001"/>
    <n v="-4167.4500492967672"/>
  </r>
  <r>
    <x v="161"/>
    <s v="200001"/>
    <s v="RO10"/>
    <s v="2023"/>
    <s v="KN"/>
    <s v="12"/>
    <s v="91002331"/>
    <s v="3800384"/>
    <d v="2024-03-04T00:00:00"/>
    <d v="2024-03-04T00:00:00"/>
    <n v="-33"/>
    <x v="0"/>
    <d v="2024-05-03T00:00:00"/>
    <s v="H"/>
    <s v="EUR"/>
    <n v="-12907.28"/>
    <n v="-2597.0904847180027"/>
  </r>
  <r>
    <x v="161"/>
    <s v="200001"/>
    <s v="RO10"/>
    <s v="2023"/>
    <s v="KN"/>
    <s v="12"/>
    <s v="91002333"/>
    <s v="3800385"/>
    <d v="2024-03-04T00:00:00"/>
    <d v="2024-03-04T00:00:00"/>
    <n v="-33"/>
    <x v="0"/>
    <d v="2024-05-03T00:00:00"/>
    <s v="H"/>
    <s v="EUR"/>
    <n v="-67032.02"/>
    <n v="-13487.599348075415"/>
  </r>
  <r>
    <x v="161"/>
    <s v="200001"/>
    <s v="RO10"/>
    <s v="2023"/>
    <s v="KN"/>
    <s v="12"/>
    <s v="91002337"/>
    <s v="3800386"/>
    <d v="2024-03-04T00:00:00"/>
    <d v="2024-03-04T00:00:00"/>
    <n v="-33"/>
    <x v="0"/>
    <d v="2024-05-03T00:00:00"/>
    <s v="H"/>
    <s v="EUR"/>
    <n v="-360257.02"/>
    <n v="-72487.780438238202"/>
  </r>
  <r>
    <x v="161"/>
    <s v="200001"/>
    <s v="RO10"/>
    <s v="2023"/>
    <s v="KN"/>
    <s v="12"/>
    <s v="91002338"/>
    <s v="3800387"/>
    <d v="2024-03-04T00:00:00"/>
    <d v="2024-03-04T00:00:00"/>
    <n v="-33"/>
    <x v="0"/>
    <d v="2024-05-03T00:00:00"/>
    <s v="H"/>
    <s v="EUR"/>
    <n v="-9524.2199999999993"/>
    <n v="-1916.380611279905"/>
  </r>
  <r>
    <x v="161"/>
    <s v="200001"/>
    <s v="RO10"/>
    <s v="2023"/>
    <s v="KN"/>
    <s v="12"/>
    <s v="91002340"/>
    <s v="3800388"/>
    <d v="2024-03-04T00:00:00"/>
    <d v="2024-03-04T00:00:00"/>
    <n v="-33"/>
    <x v="0"/>
    <d v="2024-05-03T00:00:00"/>
    <s v="H"/>
    <s v="EUR"/>
    <n v="-15451.71"/>
    <n v="-3109.0585323648361"/>
  </r>
  <r>
    <x v="161"/>
    <s v="200001"/>
    <s v="RO10"/>
    <s v="2023"/>
    <s v="KN"/>
    <s v="12"/>
    <s v="91002809"/>
    <s v="3800399"/>
    <d v="2024-03-06T00:00:00"/>
    <d v="2024-03-06T00:00:00"/>
    <n v="-35"/>
    <x v="0"/>
    <d v="2024-05-05T00:00:00"/>
    <s v="H"/>
    <s v="EUR"/>
    <n v="-101498.95"/>
    <n v="-20422.73486388056"/>
  </r>
  <r>
    <x v="161"/>
    <s v="200001"/>
    <s v="RO10"/>
    <s v="2023"/>
    <s v="KN"/>
    <s v="12"/>
    <s v="91002810"/>
    <s v="3800401"/>
    <d v="2024-03-06T00:00:00"/>
    <d v="2024-03-06T00:00:00"/>
    <n v="-35"/>
    <x v="0"/>
    <d v="2024-05-05T00:00:00"/>
    <s v="H"/>
    <s v="EUR"/>
    <n v="-31058.21"/>
    <n v="-6249.2625606149013"/>
  </r>
  <r>
    <x v="161"/>
    <s v="200001"/>
    <s v="RO10"/>
    <s v="2023"/>
    <s v="KN"/>
    <s v="12"/>
    <s v="91002811"/>
    <s v="3800400"/>
    <d v="2024-03-06T00:00:00"/>
    <d v="2024-03-06T00:00:00"/>
    <n v="-35"/>
    <x v="0"/>
    <d v="2024-05-05T00:00:00"/>
    <s v="H"/>
    <s v="EUR"/>
    <n v="-437586.77"/>
    <n v="-88047.399344051199"/>
  </r>
  <r>
    <x v="161"/>
    <s v="200001"/>
    <s v="RO10"/>
    <s v="2023"/>
    <s v="KN"/>
    <s v="12"/>
    <s v="91003066"/>
    <s v="3800403"/>
    <d v="2024-03-06T00:00:00"/>
    <d v="2024-03-06T00:00:00"/>
    <n v="-35"/>
    <x v="0"/>
    <d v="2024-05-05T00:00:00"/>
    <s v="H"/>
    <s v="EUR"/>
    <n v="-8363.5400000000009"/>
    <n v="-1682.8386889072217"/>
  </r>
  <r>
    <x v="161"/>
    <s v="200001"/>
    <s v="RO10"/>
    <s v="2023"/>
    <s v="KN"/>
    <s v="12"/>
    <s v="91003069"/>
    <s v="3800402"/>
    <d v="2024-03-06T00:00:00"/>
    <d v="2024-03-06T00:00:00"/>
    <n v="-35"/>
    <x v="0"/>
    <d v="2024-05-05T00:00:00"/>
    <s v="H"/>
    <s v="EUR"/>
    <n v="-1315.56"/>
    <n v="-264.70552727419062"/>
  </r>
  <r>
    <x v="161"/>
    <s v="200001"/>
    <s v="RO10"/>
    <s v="2023"/>
    <s v="KN"/>
    <s v="12"/>
    <s v="91002862"/>
    <s v="3800455"/>
    <d v="2024-03-14T00:00:00"/>
    <d v="2024-03-14T00:00:00"/>
    <n v="-43"/>
    <x v="0"/>
    <d v="2024-05-13T00:00:00"/>
    <s v="H"/>
    <s v="EUR"/>
    <n v="-14783.98"/>
    <n v="-2974.7037163725627"/>
  </r>
  <r>
    <x v="161"/>
    <s v="200001"/>
    <s v="RO10"/>
    <s v="2023"/>
    <s v="KN"/>
    <s v="12"/>
    <s v="91002863"/>
    <s v="3800456"/>
    <d v="2024-03-14T00:00:00"/>
    <d v="2024-03-14T00:00:00"/>
    <n v="-43"/>
    <x v="0"/>
    <d v="2024-05-13T00:00:00"/>
    <s v="H"/>
    <s v="EUR"/>
    <n v="-24463.94"/>
    <n v="-4922.4209742650755"/>
  </r>
  <r>
    <x v="161"/>
    <s v="200001"/>
    <s v="RO10"/>
    <s v="2023"/>
    <s v="KN"/>
    <s v="12"/>
    <s v="91002865"/>
    <s v="3800461"/>
    <d v="2024-03-14T00:00:00"/>
    <d v="2024-03-14T00:00:00"/>
    <n v="-43"/>
    <x v="0"/>
    <d v="2024-05-13T00:00:00"/>
    <s v="H"/>
    <s v="EUR"/>
    <n v="-190495.78"/>
    <n v="-38329.902010100806"/>
  </r>
  <r>
    <x v="161"/>
    <s v="200001"/>
    <s v="RO10"/>
    <s v="2023"/>
    <s v="KN"/>
    <s v="12"/>
    <s v="91002866"/>
    <s v="3800462"/>
    <d v="2024-03-14T00:00:00"/>
    <d v="2024-03-14T00:00:00"/>
    <n v="-43"/>
    <x v="0"/>
    <d v="2024-05-13T00:00:00"/>
    <s v="H"/>
    <s v="EUR"/>
    <n v="-12847.15"/>
    <n v="-2584.9916497313829"/>
  </r>
  <r>
    <x v="161"/>
    <s v="200001"/>
    <s v="RO10"/>
    <s v="2023"/>
    <s v="KN"/>
    <s v="12"/>
    <s v="91002867"/>
    <s v="3800463"/>
    <d v="2024-03-14T00:00:00"/>
    <d v="2024-03-14T00:00:00"/>
    <n v="-43"/>
    <x v="0"/>
    <d v="2024-05-13T00:00:00"/>
    <s v="H"/>
    <s v="EUR"/>
    <n v="-2121.67"/>
    <n v="-426.90396185033904"/>
  </r>
  <r>
    <x v="161"/>
    <s v="200001"/>
    <s v="RO10"/>
    <s v="2023"/>
    <s v="KN"/>
    <s v="12"/>
    <s v="91002869"/>
    <s v="3800464"/>
    <d v="2024-03-14T00:00:00"/>
    <d v="2024-03-14T00:00:00"/>
    <n v="-43"/>
    <x v="0"/>
    <d v="2024-05-13T00:00:00"/>
    <s v="H"/>
    <s v="EUR"/>
    <n v="-156093.22"/>
    <n v="-31407.718465160266"/>
  </r>
  <r>
    <x v="161"/>
    <s v="200001"/>
    <s v="RO10"/>
    <s v="2023"/>
    <s v="KN"/>
    <s v="12"/>
    <s v="91002879"/>
    <s v="3800454"/>
    <d v="2024-03-14T00:00:00"/>
    <d v="2024-03-14T00:00:00"/>
    <n v="-43"/>
    <x v="0"/>
    <d v="2024-05-13T00:00:00"/>
    <s v="H"/>
    <s v="EUR"/>
    <n v="-161049.14000000001"/>
    <n v="-32404.90553129842"/>
  </r>
  <r>
    <x v="161"/>
    <s v="200001"/>
    <s v="RO10"/>
    <s v="2023"/>
    <s v="KN"/>
    <s v="12"/>
    <s v="91002880"/>
    <s v="3800458"/>
    <d v="2024-03-14T00:00:00"/>
    <d v="2024-03-14T00:00:00"/>
    <n v="-43"/>
    <x v="0"/>
    <d v="2024-05-13T00:00:00"/>
    <s v="H"/>
    <s v="EUR"/>
    <n v="-20543.34"/>
    <n v="-4133.5519829372824"/>
  </r>
  <r>
    <x v="161"/>
    <s v="200001"/>
    <s v="RO10"/>
    <s v="2023"/>
    <s v="KN"/>
    <s v="12"/>
    <s v="91002882"/>
    <s v="3800457"/>
    <d v="2024-03-14T00:00:00"/>
    <d v="2024-03-14T00:00:00"/>
    <n v="-43"/>
    <x v="0"/>
    <d v="2024-05-13T00:00:00"/>
    <s v="H"/>
    <s v="EUR"/>
    <n v="-280461.42"/>
    <n v="-56432.004668101974"/>
  </r>
  <r>
    <x v="161"/>
    <s v="200001"/>
    <s v="RO10"/>
    <s v="2023"/>
    <s v="KN"/>
    <s v="12"/>
    <s v="91002921"/>
    <s v="3800481"/>
    <d v="2024-03-18T00:00:00"/>
    <d v="2024-03-18T00:00:00"/>
    <n v="-47"/>
    <x v="0"/>
    <d v="2024-05-17T00:00:00"/>
    <s v="H"/>
    <s v="EUR"/>
    <n v="-38804.71"/>
    <n v="-7807.9458339201992"/>
  </r>
  <r>
    <x v="161"/>
    <s v="200001"/>
    <s v="RO10"/>
    <s v="2023"/>
    <s v="KN"/>
    <s v="12"/>
    <s v="91002922"/>
    <s v="3800482"/>
    <d v="2024-03-18T00:00:00"/>
    <d v="2024-03-18T00:00:00"/>
    <n v="-47"/>
    <x v="0"/>
    <d v="2024-05-17T00:00:00"/>
    <s v="H"/>
    <s v="EUR"/>
    <n v="-8492.19"/>
    <n v="-1708.7245216201534"/>
  </r>
  <r>
    <x v="161"/>
    <s v="200001"/>
    <s v="RO10"/>
    <s v="2023"/>
    <s v="KN"/>
    <s v="12"/>
    <s v="91002924"/>
    <s v="3800483"/>
    <d v="2024-03-18T00:00:00"/>
    <d v="2024-03-18T00:00:00"/>
    <n v="-47"/>
    <x v="0"/>
    <d v="2024-05-17T00:00:00"/>
    <s v="H"/>
    <s v="EUR"/>
    <n v="-6137.72"/>
    <n v="-1234.9785709974044"/>
  </r>
  <r>
    <x v="161"/>
    <s v="200001"/>
    <s v="RO10"/>
    <s v="2023"/>
    <s v="KN"/>
    <s v="12"/>
    <s v="91002925"/>
    <s v="3800484"/>
    <d v="2024-03-18T00:00:00"/>
    <d v="2024-03-18T00:00:00"/>
    <n v="-47"/>
    <x v="0"/>
    <d v="2024-05-17T00:00:00"/>
    <s v="H"/>
    <s v="EUR"/>
    <n v="-3757.85"/>
    <n v="-756.12185355842166"/>
  </r>
  <r>
    <x v="161"/>
    <s v="200001"/>
    <s v="RO10"/>
    <s v="2023"/>
    <s v="KN"/>
    <s v="12"/>
    <s v="91002928"/>
    <s v="3800485"/>
    <d v="2024-03-18T00:00:00"/>
    <d v="2024-03-18T00:00:00"/>
    <n v="-47"/>
    <x v="0"/>
    <d v="2024-05-17T00:00:00"/>
    <s v="H"/>
    <s v="EUR"/>
    <n v="-7077.58"/>
    <n v="-1424.089015875571"/>
  </r>
  <r>
    <x v="161"/>
    <s v="200001"/>
    <s v="RO10"/>
    <s v="2023"/>
    <s v="KN"/>
    <s v="12"/>
    <s v="91002930"/>
    <s v="3800487"/>
    <d v="2024-03-18T00:00:00"/>
    <d v="2024-03-18T00:00:00"/>
    <n v="-47"/>
    <x v="0"/>
    <d v="2024-05-17T00:00:00"/>
    <s v="H"/>
    <s v="EUR"/>
    <n v="-397808.09"/>
    <n v="-80043.479748083468"/>
  </r>
  <r>
    <x v="161"/>
    <s v="200001"/>
    <s v="RO10"/>
    <s v="2023"/>
    <s v="KN"/>
    <s v="12"/>
    <s v="91002931"/>
    <s v="3800488"/>
    <d v="2024-03-18T00:00:00"/>
    <d v="2024-03-18T00:00:00"/>
    <n v="-47"/>
    <x v="0"/>
    <d v="2024-05-17T00:00:00"/>
    <s v="H"/>
    <s v="EUR"/>
    <n v="-25423.69"/>
    <n v="-5115.5335117406785"/>
  </r>
  <r>
    <x v="161"/>
    <s v="200001"/>
    <s v="RO10"/>
    <s v="2023"/>
    <s v="KN"/>
    <s v="12"/>
    <s v="91003009"/>
    <s v="3800459"/>
    <d v="2024-03-14T00:00:00"/>
    <d v="2024-03-14T00:00:00"/>
    <n v="-43"/>
    <x v="0"/>
    <d v="2024-05-13T00:00:00"/>
    <s v="H"/>
    <s v="EUR"/>
    <n v="-30670.18"/>
    <n v="-6171.186542988793"/>
  </r>
  <r>
    <x v="161"/>
    <s v="200001"/>
    <s v="RO10"/>
    <s v="2023"/>
    <s v="KN"/>
    <s v="12"/>
    <s v="91003073"/>
    <s v="3800460"/>
    <d v="2024-03-14T00:00:00"/>
    <d v="2024-03-14T00:00:00"/>
    <n v="-43"/>
    <x v="0"/>
    <d v="2024-05-13T00:00:00"/>
    <s v="H"/>
    <s v="EUR"/>
    <n v="-37019.99"/>
    <n v="-7448.8400169017477"/>
  </r>
  <r>
    <x v="161"/>
    <s v="200001"/>
    <s v="RO10"/>
    <s v="2023"/>
    <s v="KN"/>
    <s v="12"/>
    <s v="91003074"/>
    <s v="3800465"/>
    <d v="2024-03-14T00:00:00"/>
    <d v="2024-03-14T00:00:00"/>
    <n v="-43"/>
    <x v="0"/>
    <d v="2024-05-13T00:00:00"/>
    <s v="H"/>
    <s v="EUR"/>
    <n v="-20883.07"/>
    <n v="-4201.9094951608686"/>
  </r>
  <r>
    <x v="161"/>
    <s v="200001"/>
    <s v="RO10"/>
    <s v="2023"/>
    <s v="KN"/>
    <s v="12"/>
    <s v="91003075"/>
    <s v="3800466"/>
    <d v="2024-03-14T00:00:00"/>
    <d v="2024-03-14T00:00:00"/>
    <n v="-43"/>
    <x v="0"/>
    <d v="2024-05-13T00:00:00"/>
    <s v="H"/>
    <s v="EUR"/>
    <n v="-6532.36"/>
    <n v="-1314.3845952634861"/>
  </r>
  <r>
    <x v="161"/>
    <s v="200001"/>
    <s v="RO10"/>
    <s v="2023"/>
    <s v="KN"/>
    <s v="12"/>
    <s v="91003076"/>
    <s v="3800486"/>
    <d v="2024-03-18T00:00:00"/>
    <d v="2024-03-18T00:00:00"/>
    <n v="-47"/>
    <x v="0"/>
    <d v="2024-05-17T00:00:00"/>
    <s v="H"/>
    <s v="EUR"/>
    <n v="-9265142.0899999999"/>
    <n v="-1864251.2102859211"/>
  </r>
  <r>
    <x v="161"/>
    <s v="200001"/>
    <s v="RO10"/>
    <s v="2023"/>
    <s v="KN"/>
    <s v="12"/>
    <s v="91003093"/>
    <s v="3800533"/>
    <d v="2024-03-26T00:00:00"/>
    <d v="2024-03-26T00:00:00"/>
    <n v="-55"/>
    <x v="0"/>
    <d v="2024-05-25T00:00:00"/>
    <s v="H"/>
    <s v="EUR"/>
    <n v="-2783.82"/>
    <n v="-560.13601883337697"/>
  </r>
  <r>
    <x v="161"/>
    <s v="200001"/>
    <s v="RO10"/>
    <s v="2023"/>
    <s v="KN"/>
    <s v="12"/>
    <s v="91003105"/>
    <s v="3800530"/>
    <d v="2024-03-26T00:00:00"/>
    <d v="2024-03-26T00:00:00"/>
    <n v="-55"/>
    <x v="0"/>
    <d v="2024-05-25T00:00:00"/>
    <s v="H"/>
    <s v="EUR"/>
    <n v="-366744.27"/>
    <n v="-73793.088392120568"/>
  </r>
  <r>
    <x v="161"/>
    <s v="200001"/>
    <s v="RO10"/>
    <s v="2023"/>
    <s v="KN"/>
    <s v="12"/>
    <s v="91003110"/>
    <s v="3800531"/>
    <d v="2024-03-26T00:00:00"/>
    <d v="2024-03-26T00:00:00"/>
    <n v="-55"/>
    <x v="0"/>
    <d v="2024-05-25T00:00:00"/>
    <s v="H"/>
    <s v="EUR"/>
    <n v="-41422.379999999997"/>
    <n v="-8334.6505965914803"/>
  </r>
  <r>
    <x v="161"/>
    <s v="200001"/>
    <s v="RO10"/>
    <s v="2023"/>
    <s v="KN"/>
    <s v="12"/>
    <s v="91003112"/>
    <s v="3800532"/>
    <d v="2024-03-26T00:00:00"/>
    <d v="2024-03-26T00:00:00"/>
    <n v="-55"/>
    <x v="0"/>
    <d v="2024-05-25T00:00:00"/>
    <s v="H"/>
    <s v="EUR"/>
    <n v="-246133.77"/>
    <n v="-49524.893861043478"/>
  </r>
  <r>
    <x v="161"/>
    <s v="200001"/>
    <s v="RO10"/>
    <s v="2023"/>
    <s v="KN"/>
    <s v="12"/>
    <s v="91003114"/>
    <s v="3800534"/>
    <d v="2024-03-26T00:00:00"/>
    <d v="2024-03-26T00:00:00"/>
    <n v="-55"/>
    <x v="0"/>
    <d v="2024-05-25T00:00:00"/>
    <s v="H"/>
    <s v="EUR"/>
    <n v="-200740.08"/>
    <n v="-40391.170848508016"/>
  </r>
  <r>
    <x v="161"/>
    <s v="200001"/>
    <s v="RO10"/>
    <s v="2023"/>
    <s v="KN"/>
    <s v="12"/>
    <s v="91003116"/>
    <s v="3800535"/>
    <d v="2024-03-26T00:00:00"/>
    <d v="2024-03-26T00:00:00"/>
    <n v="-55"/>
    <x v="0"/>
    <d v="2024-05-25T00:00:00"/>
    <s v="H"/>
    <s v="EUR"/>
    <n v="-136712.9"/>
    <n v="-27508.179239018893"/>
  </r>
  <r>
    <x v="161"/>
    <s v="200001"/>
    <s v="RO10"/>
    <s v="2023"/>
    <s v="KN"/>
    <s v="12"/>
    <s v="91003117"/>
    <s v="3800536"/>
    <d v="2024-03-26T00:00:00"/>
    <d v="2024-03-26T00:00:00"/>
    <n v="-55"/>
    <x v="0"/>
    <d v="2024-05-25T00:00:00"/>
    <s v="H"/>
    <s v="EUR"/>
    <n v="-12840.35"/>
    <n v="-2583.6234129459344"/>
  </r>
  <r>
    <x v="161"/>
    <s v="200001"/>
    <s v="RO10"/>
    <s v="2023"/>
    <s v="KN"/>
    <s v="12"/>
    <s v="91002798"/>
    <s v="3800404"/>
    <d v="2024-03-07T00:00:00"/>
    <d v="2024-03-07T00:00:00"/>
    <n v="-36"/>
    <x v="0"/>
    <d v="2024-05-06T00:00:00"/>
    <s v="H"/>
    <s v="EUR"/>
    <n v="-149559.49"/>
    <n v="-30093.058210426767"/>
  </r>
  <r>
    <x v="161"/>
    <s v="200001"/>
    <s v="RO10"/>
    <s v="2023"/>
    <s v="KN"/>
    <s v="12"/>
    <s v="91002799"/>
    <s v="3800405"/>
    <d v="2024-03-07T00:00:00"/>
    <d v="2024-03-07T00:00:00"/>
    <n v="-36"/>
    <x v="0"/>
    <d v="2024-05-06T00:00:00"/>
    <s v="H"/>
    <s v="EUR"/>
    <n v="-81046.55"/>
    <n v="-16307.481035835732"/>
  </r>
  <r>
    <x v="161"/>
    <s v="200001"/>
    <s v="RO10"/>
    <s v="2023"/>
    <s v="KN"/>
    <s v="12"/>
    <s v="91002808"/>
    <s v="3800406"/>
    <d v="2024-03-07T00:00:00"/>
    <d v="2024-03-07T00:00:00"/>
    <n v="-36"/>
    <x v="0"/>
    <d v="2024-05-06T00:00:00"/>
    <s v="H"/>
    <s v="EUR"/>
    <n v="-18440.75"/>
    <n v="-3710.4871325378781"/>
  </r>
  <r>
    <x v="161"/>
    <s v="200001"/>
    <s v="RO10"/>
    <s v="2023"/>
    <s v="KN"/>
    <s v="12"/>
    <s v="91002812"/>
    <s v="3800407"/>
    <d v="2024-03-07T00:00:00"/>
    <d v="2024-03-07T00:00:00"/>
    <n v="-36"/>
    <x v="0"/>
    <d v="2024-05-06T00:00:00"/>
    <s v="H"/>
    <s v="EUR"/>
    <n v="-4071.9"/>
    <n v="-819.31225980402019"/>
  </r>
  <r>
    <x v="161"/>
    <s v="200001"/>
    <s v="RO10"/>
    <s v="2023"/>
    <s v="KN"/>
    <s v="12"/>
    <s v="91002818"/>
    <s v="3800410"/>
    <d v="2024-03-07T00:00:00"/>
    <d v="2024-03-07T00:00:00"/>
    <n v="-36"/>
    <x v="0"/>
    <d v="2024-05-06T00:00:00"/>
    <s v="H"/>
    <s v="EUR"/>
    <n v="-113188.4"/>
    <n v="-22774.784200889353"/>
  </r>
  <r>
    <x v="161"/>
    <s v="200001"/>
    <s v="RO10"/>
    <s v="2023"/>
    <s v="KN"/>
    <s v="12"/>
    <s v="91002819"/>
    <s v="3800417"/>
    <d v="2024-03-07T00:00:00"/>
    <d v="2024-03-07T00:00:00"/>
    <n v="-36"/>
    <x v="0"/>
    <d v="2024-05-06T00:00:00"/>
    <s v="H"/>
    <s v="EUR"/>
    <n v="-3271.44"/>
    <n v="-658.25066902754588"/>
  </r>
  <r>
    <x v="161"/>
    <s v="200001"/>
    <s v="RO10"/>
    <s v="2023"/>
    <s v="KN"/>
    <s v="12"/>
    <s v="91002820"/>
    <s v="3800411"/>
    <d v="2024-03-07T00:00:00"/>
    <d v="2024-03-07T00:00:00"/>
    <n v="-36"/>
    <x v="0"/>
    <d v="2024-05-06T00:00:00"/>
    <s v="H"/>
    <s v="EUR"/>
    <n v="-97408.35"/>
    <n v="-19599.659952916558"/>
  </r>
  <r>
    <x v="161"/>
    <s v="200001"/>
    <s v="RO10"/>
    <s v="2023"/>
    <s v="KN"/>
    <s v="12"/>
    <s v="91002821"/>
    <s v="3800413"/>
    <d v="2024-03-07T00:00:00"/>
    <d v="2024-03-07T00:00:00"/>
    <n v="-36"/>
    <x v="0"/>
    <d v="2024-05-06T00:00:00"/>
    <s v="H"/>
    <s v="EUR"/>
    <n v="-5250.61"/>
    <n v="-1056.4820217710617"/>
  </r>
  <r>
    <x v="161"/>
    <s v="200001"/>
    <s v="RO10"/>
    <s v="2023"/>
    <s v="KN"/>
    <s v="12"/>
    <s v="91002822"/>
    <s v="3800414"/>
    <d v="2024-03-07T00:00:00"/>
    <d v="2024-03-07T00:00:00"/>
    <n v="-36"/>
    <x v="0"/>
    <d v="2024-05-06T00:00:00"/>
    <s v="H"/>
    <s v="EUR"/>
    <n v="-137195.78"/>
    <n v="-27605.340147689087"/>
  </r>
  <r>
    <x v="161"/>
    <s v="200001"/>
    <s v="RO10"/>
    <s v="2023"/>
    <s v="KN"/>
    <s v="12"/>
    <s v="91002823"/>
    <s v="3800415"/>
    <d v="2024-03-07T00:00:00"/>
    <d v="2024-03-07T00:00:00"/>
    <n v="-36"/>
    <x v="0"/>
    <d v="2024-05-06T00:00:00"/>
    <s v="H"/>
    <s v="EUR"/>
    <n v="-12654.68"/>
    <n v="-2546.2645123644338"/>
  </r>
  <r>
    <x v="161"/>
    <s v="200001"/>
    <s v="RO10"/>
    <s v="2023"/>
    <s v="KN"/>
    <s v="12"/>
    <s v="91002852"/>
    <s v="3800412"/>
    <d v="2024-03-07T00:00:00"/>
    <d v="2024-03-07T00:00:00"/>
    <n v="-36"/>
    <x v="0"/>
    <d v="2024-05-06T00:00:00"/>
    <s v="H"/>
    <s v="EUR"/>
    <n v="-4980.25"/>
    <n v="-1002.0825368719693"/>
  </r>
  <r>
    <x v="161"/>
    <s v="200001"/>
    <s v="RO10"/>
    <s v="2023"/>
    <s v="KN"/>
    <s v="12"/>
    <s v="91002857"/>
    <s v="3800452"/>
    <d v="2024-03-14T00:00:00"/>
    <d v="2024-03-14T00:00:00"/>
    <n v="-43"/>
    <x v="0"/>
    <d v="2024-05-13T00:00:00"/>
    <s v="H"/>
    <s v="EUR"/>
    <n v="-9435.76"/>
    <n v="-1898.5814603915571"/>
  </r>
  <r>
    <x v="161"/>
    <s v="200001"/>
    <s v="RO10"/>
    <s v="2023"/>
    <s v="KN"/>
    <s v="12"/>
    <s v="91002859"/>
    <s v="3800453"/>
    <d v="2024-03-14T00:00:00"/>
    <d v="2024-03-14T00:00:00"/>
    <n v="-43"/>
    <x v="0"/>
    <d v="2024-05-13T00:00:00"/>
    <s v="H"/>
    <s v="EUR"/>
    <n v="-2988.05"/>
    <n v="-601.22940099398386"/>
  </r>
  <r>
    <x v="161"/>
    <s v="200001"/>
    <s v="RO10"/>
    <s v="2023"/>
    <s v="KN"/>
    <s v="12"/>
    <s v="91002860"/>
    <s v="3800416"/>
    <d v="2024-03-07T00:00:00"/>
    <d v="2024-03-07T00:00:00"/>
    <n v="-36"/>
    <x v="0"/>
    <d v="2024-05-06T00:00:00"/>
    <s v="H"/>
    <s v="EUR"/>
    <n v="-133340.18"/>
    <n v="-26829.549890339844"/>
  </r>
  <r>
    <x v="161"/>
    <s v="200001"/>
    <s v="RO10"/>
    <s v="2023"/>
    <s v="KN"/>
    <s v="12"/>
    <s v="91002868"/>
    <s v="3800451"/>
    <d v="2024-03-14T00:00:00"/>
    <d v="2024-03-14T00:00:00"/>
    <n v="-43"/>
    <x v="0"/>
    <d v="2024-05-13T00:00:00"/>
    <s v="H"/>
    <s v="EUR"/>
    <n v="-366308.58"/>
    <n v="-73705.422644318809"/>
  </r>
  <r>
    <x v="161"/>
    <s v="200001"/>
    <s v="RO10"/>
    <s v="2023"/>
    <s v="KN"/>
    <s v="12"/>
    <s v="91002885"/>
    <s v="3800450"/>
    <d v="2024-03-14T00:00:00"/>
    <d v="2024-03-14T00:00:00"/>
    <n v="-43"/>
    <x v="0"/>
    <d v="2024-05-13T00:00:00"/>
    <s v="H"/>
    <s v="EUR"/>
    <n v="-163613.92000000001"/>
    <n v="-32920.968228737001"/>
  </r>
  <r>
    <x v="161"/>
    <s v="200001"/>
    <s v="RO10"/>
    <s v="2023"/>
    <s v="KN"/>
    <s v="12"/>
    <s v="91002915"/>
    <s v="3800449"/>
    <d v="2024-03-14T00:00:00"/>
    <d v="2024-03-14T00:00:00"/>
    <n v="-43"/>
    <x v="0"/>
    <d v="2024-05-13T00:00:00"/>
    <s v="H"/>
    <s v="EUR"/>
    <n v="-65178.47"/>
    <n v="-13114.644157830138"/>
  </r>
  <r>
    <x v="161"/>
    <s v="200001"/>
    <s v="RO10"/>
    <s v="2023"/>
    <s v="KN"/>
    <s v="12"/>
    <s v="91003070"/>
    <s v="3800408"/>
    <d v="2024-03-07T00:00:00"/>
    <d v="2024-03-07T00:00:00"/>
    <n v="-36"/>
    <x v="0"/>
    <d v="2024-05-06T00:00:00"/>
    <s v="H"/>
    <s v="EUR"/>
    <n v="-74897.08"/>
    <n v="-15070.138232157589"/>
  </r>
  <r>
    <x v="161"/>
    <s v="200001"/>
    <s v="RO10"/>
    <s v="2023"/>
    <s v="KN"/>
    <s v="12"/>
    <s v="91003071"/>
    <s v="3800409"/>
    <d v="2024-03-07T00:00:00"/>
    <d v="2024-03-07T00:00:00"/>
    <n v="-36"/>
    <x v="0"/>
    <d v="2024-05-06T00:00:00"/>
    <s v="H"/>
    <s v="EUR"/>
    <n v="-41614.46"/>
    <n v="-8373.2992615545591"/>
  </r>
  <r>
    <x v="161"/>
    <s v="200001"/>
    <s v="RO10"/>
    <s v="2023"/>
    <s v="KN"/>
    <s v="12"/>
    <s v="91003072"/>
    <s v="3800448"/>
    <d v="2024-03-14T00:00:00"/>
    <d v="2024-03-14T00:00:00"/>
    <n v="-43"/>
    <x v="0"/>
    <d v="2024-05-13T00:00:00"/>
    <s v="H"/>
    <s v="EUR"/>
    <n v="-30637.360000000001"/>
    <n v="-6164.5827883860848"/>
  </r>
  <r>
    <x v="161"/>
    <s v="200001"/>
    <s v="RO10"/>
    <s v="2023"/>
    <s v="KZ"/>
    <s v="12"/>
    <s v="1500000534"/>
    <s v="12"/>
    <d v="2024-03-22T00:00:00"/>
    <d v="2024-03-22T00:00:00"/>
    <n v="9"/>
    <x v="1"/>
    <d v="2024-03-22T00:00:00"/>
    <s v="H"/>
    <s v="EUR"/>
    <n v="-4327.38"/>
    <n v="-870.71772067848451"/>
  </r>
  <r>
    <x v="161"/>
    <s v="200001"/>
    <s v="RO10"/>
    <s v="2023"/>
    <s v="KN"/>
    <s v="12"/>
    <s v="91002870"/>
    <s v="3800467"/>
    <d v="2024-03-15T00:00:00"/>
    <d v="2024-03-15T00:00:00"/>
    <n v="-44"/>
    <x v="0"/>
    <d v="2024-05-14T00:00:00"/>
    <s v="H"/>
    <s v="EUR"/>
    <n v="-236815.24"/>
    <n v="-47649.900400410472"/>
  </r>
  <r>
    <x v="161"/>
    <s v="200001"/>
    <s v="RO10"/>
    <s v="2023"/>
    <s v="KN"/>
    <s v="12"/>
    <s v="91002871"/>
    <s v="3800468"/>
    <d v="2024-03-15T00:00:00"/>
    <d v="2024-03-15T00:00:00"/>
    <n v="-44"/>
    <x v="0"/>
    <d v="2024-05-14T00:00:00"/>
    <s v="H"/>
    <s v="EUR"/>
    <n v="-157649.76999999999"/>
    <n v="-31720.91390168816"/>
  </r>
  <r>
    <x v="161"/>
    <s v="200001"/>
    <s v="RO10"/>
    <s v="2023"/>
    <s v="KN"/>
    <s v="12"/>
    <s v="91002872"/>
    <s v="3800477"/>
    <d v="2024-03-15T00:00:00"/>
    <d v="2024-03-15T00:00:00"/>
    <n v="-44"/>
    <x v="0"/>
    <d v="2024-05-14T00:00:00"/>
    <s v="H"/>
    <s v="EUR"/>
    <n v="-134528.26999999999"/>
    <n v="-27068.607014225636"/>
  </r>
  <r>
    <x v="161"/>
    <s v="200001"/>
    <s v="RO10"/>
    <s v="2023"/>
    <s v="KN"/>
    <s v="12"/>
    <s v="91002873"/>
    <s v="3800478"/>
    <d v="2024-03-15T00:00:00"/>
    <d v="2024-03-15T00:00:00"/>
    <n v="-44"/>
    <x v="0"/>
    <d v="2024-05-14T00:00:00"/>
    <s v="H"/>
    <s v="EUR"/>
    <n v="-19082.599999999999"/>
    <n v="-3839.634600293768"/>
  </r>
  <r>
    <x v="161"/>
    <s v="200001"/>
    <s v="RO10"/>
    <s v="2023"/>
    <s v="KN"/>
    <s v="12"/>
    <s v="91002874"/>
    <s v="3800479"/>
    <d v="2024-03-15T00:00:00"/>
    <d v="2024-03-15T00:00:00"/>
    <n v="-44"/>
    <x v="0"/>
    <d v="2024-05-14T00:00:00"/>
    <s v="H"/>
    <s v="EUR"/>
    <n v="-45040.37"/>
    <n v="-9062.6310388539005"/>
  </r>
  <r>
    <x v="161"/>
    <s v="200001"/>
    <s v="RO10"/>
    <s v="2023"/>
    <s v="KN"/>
    <s v="12"/>
    <s v="91002875"/>
    <s v="3800480"/>
    <d v="2024-03-15T00:00:00"/>
    <d v="2024-03-15T00:00:00"/>
    <n v="-44"/>
    <x v="0"/>
    <d v="2024-05-14T00:00:00"/>
    <s v="H"/>
    <s v="EUR"/>
    <n v="-3995.84"/>
    <n v="-804.00812893619593"/>
  </r>
  <r>
    <x v="161"/>
    <s v="200001"/>
    <s v="RO10"/>
    <s v="2023"/>
    <s v="KN"/>
    <s v="12"/>
    <s v="91002876"/>
    <s v="3800470"/>
    <d v="2024-03-15T00:00:00"/>
    <d v="2024-03-15T00:00:00"/>
    <n v="-44"/>
    <x v="0"/>
    <d v="2024-05-14T00:00:00"/>
    <s v="H"/>
    <s v="EUR"/>
    <n v="-8477.49"/>
    <n v="-1705.7667156280811"/>
  </r>
  <r>
    <x v="161"/>
    <s v="200001"/>
    <s v="RO10"/>
    <s v="2023"/>
    <s v="KN"/>
    <s v="12"/>
    <s v="91002877"/>
    <s v="3800471"/>
    <d v="2024-03-15T00:00:00"/>
    <d v="2024-03-15T00:00:00"/>
    <n v="-44"/>
    <x v="0"/>
    <d v="2024-05-14T00:00:00"/>
    <s v="H"/>
    <s v="EUR"/>
    <n v="-4246.5"/>
    <n v="-854.44375138332759"/>
  </r>
  <r>
    <x v="161"/>
    <s v="200001"/>
    <s v="RO10"/>
    <s v="2023"/>
    <s v="KN"/>
    <s v="12"/>
    <s v="91002878"/>
    <s v="3800472"/>
    <d v="2024-03-15T00:00:00"/>
    <d v="2024-03-15T00:00:00"/>
    <n v="-44"/>
    <x v="0"/>
    <d v="2024-05-14T00:00:00"/>
    <s v="H"/>
    <s v="EUR"/>
    <n v="-5480.75"/>
    <n v="-1102.788788506811"/>
  </r>
  <r>
    <x v="161"/>
    <s v="200001"/>
    <s v="RO10"/>
    <s v="2023"/>
    <s v="KN"/>
    <s v="12"/>
    <s v="91002916"/>
    <s v="3800469"/>
    <d v="2024-03-15T00:00:00"/>
    <d v="2024-03-15T00:00:00"/>
    <n v="-44"/>
    <x v="0"/>
    <d v="2024-05-14T00:00:00"/>
    <s v="H"/>
    <s v="EUR"/>
    <n v="-280172.75"/>
    <n v="-56373.921004446769"/>
  </r>
  <r>
    <x v="161"/>
    <s v="200001"/>
    <s v="RO10"/>
    <s v="2023"/>
    <s v="KN"/>
    <s v="12"/>
    <s v="91002917"/>
    <s v="3800473"/>
    <d v="2024-03-15T00:00:00"/>
    <d v="2024-03-15T00:00:00"/>
    <n v="-44"/>
    <x v="0"/>
    <d v="2024-05-14T00:00:00"/>
    <s v="H"/>
    <s v="EUR"/>
    <n v="-171281.14"/>
    <n v="-34463.699470814303"/>
  </r>
  <r>
    <x v="161"/>
    <s v="200001"/>
    <s v="RO10"/>
    <s v="2023"/>
    <s v="KN"/>
    <s v="12"/>
    <s v="91002918"/>
    <s v="3800474"/>
    <d v="2024-03-15T00:00:00"/>
    <d v="2024-03-15T00:00:00"/>
    <n v="-44"/>
    <x v="0"/>
    <d v="2024-05-14T00:00:00"/>
    <s v="H"/>
    <s v="EUR"/>
    <n v="-198829.8"/>
    <n v="-40006.800941668844"/>
  </r>
  <r>
    <x v="161"/>
    <s v="200001"/>
    <s v="RO10"/>
    <s v="2023"/>
    <s v="KN"/>
    <s v="12"/>
    <s v="91002919"/>
    <s v="3800475"/>
    <d v="2024-03-15T00:00:00"/>
    <d v="2024-03-15T00:00:00"/>
    <n v="-44"/>
    <x v="0"/>
    <d v="2024-05-14T00:00:00"/>
    <s v="H"/>
    <s v="EUR"/>
    <n v="-142375.51999999999"/>
    <n v="-28647.562325197687"/>
  </r>
  <r>
    <x v="161"/>
    <s v="200001"/>
    <s v="RO10"/>
    <s v="2023"/>
    <s v="KN"/>
    <s v="12"/>
    <s v="91002920"/>
    <s v="3800476"/>
    <d v="2024-03-15T00:00:00"/>
    <d v="2024-03-15T00:00:00"/>
    <n v="-44"/>
    <x v="0"/>
    <d v="2024-05-14T00:00:00"/>
    <s v="H"/>
    <s v="EUR"/>
    <n v="-8848.74"/>
    <n v="-1780.4664077748043"/>
  </r>
  <r>
    <x v="161"/>
    <s v="200001"/>
    <s v="RO10"/>
    <s v="2023"/>
    <s v="KR"/>
    <s v="9"/>
    <s v="92000044"/>
    <s v="3800000"/>
    <d v="2023-12-24T00:00:00"/>
    <d v="2023-12-24T00:00:00"/>
    <n v="68"/>
    <x v="2"/>
    <d v="2024-01-23T00:00:00"/>
    <s v="H"/>
    <s v="EUR"/>
    <n v="13968.43"/>
    <n v="2810.605847200145"/>
  </r>
  <r>
    <x v="161"/>
    <s v="200001"/>
    <s v="RO10"/>
    <s v="2023"/>
    <s v="KR"/>
    <s v="10"/>
    <s v="92000054"/>
    <s v="3800067"/>
    <d v="2024-01-05T00:00:00"/>
    <d v="2024-01-05T00:00:00"/>
    <n v="26"/>
    <x v="1"/>
    <d v="2024-03-05T00:00:00"/>
    <s v="H"/>
    <s v="EUR"/>
    <n v="239385.05"/>
    <n v="48166.975190647696"/>
  </r>
  <r>
    <x v="161"/>
    <s v="200001"/>
    <s v="RO10"/>
    <s v="2023"/>
    <s v="KR"/>
    <s v="10"/>
    <s v="92000053"/>
    <s v="3800069"/>
    <d v="2024-01-05T00:00:00"/>
    <d v="2024-01-05T00:00:00"/>
    <n v="26"/>
    <x v="1"/>
    <d v="2024-03-05T00:00:00"/>
    <s v="H"/>
    <s v="EUR"/>
    <n v="848437.18"/>
    <n v="170715.14114972134"/>
  </r>
  <r>
    <x v="161"/>
    <s v="200001"/>
    <s v="RO10"/>
    <s v="2023"/>
    <s v="KR"/>
    <s v="10"/>
    <s v="92000055"/>
    <s v="3800070"/>
    <d v="2024-01-05T00:00:00"/>
    <d v="2024-01-05T00:00:00"/>
    <n v="26"/>
    <x v="1"/>
    <d v="2024-03-05T00:00:00"/>
    <s v="H"/>
    <s v="EUR"/>
    <n v="14107.41"/>
    <n v="2838.5701925592066"/>
  </r>
  <r>
    <x v="161"/>
    <s v="200001"/>
    <s v="RO10"/>
    <s v="2023"/>
    <s v="KR"/>
    <s v="10"/>
    <s v="92000020"/>
    <s v="3800009"/>
    <d v="2023-12-24T00:00:00"/>
    <d v="2024-01-24T00:00:00"/>
    <n v="38"/>
    <x v="1"/>
    <d v="2024-02-22T00:00:00"/>
    <s v="H"/>
    <s v="EUR"/>
    <n v="29140.9"/>
    <n v="5863.4781383931268"/>
  </r>
  <r>
    <x v="161"/>
    <s v="200001"/>
    <s v="RO10"/>
    <s v="2023"/>
    <s v="KR"/>
    <s v="10"/>
    <s v="92000089"/>
    <s v="3600008"/>
    <d v="2024-01-18T00:00:00"/>
    <d v="2024-01-18T00:00:00"/>
    <n v="20"/>
    <x v="1"/>
    <d v="2024-03-11T00:00:00"/>
    <s v="H"/>
    <s v="EUR"/>
    <n v="4328.42"/>
    <n v="870.92698042214136"/>
  </r>
  <r>
    <x v="161"/>
    <s v="200001"/>
    <s v="RO10"/>
    <s v="2023"/>
    <s v="KD"/>
    <s v="11"/>
    <s v="3500021"/>
    <s v="DIFERENTE PRET"/>
    <d v="2024-02-01T00:00:00"/>
    <d v="2024-02-01T00:00:00"/>
    <n v="59"/>
    <x v="1"/>
    <d v="2024-02-01T00:00:00"/>
    <s v="H"/>
    <s v="EUR"/>
    <n v="19105.490000000002"/>
    <n v="3844.2403267671384"/>
  </r>
  <r>
    <x v="161"/>
    <s v="200001"/>
    <s v="RO10"/>
    <s v="2023"/>
    <s v="KG"/>
    <s v="11"/>
    <s v="1700000005"/>
    <s v="SAP 91002261"/>
    <d v="2024-02-19T00:00:00"/>
    <d v="2024-02-19T00:00:00"/>
    <n v="41"/>
    <x v="1"/>
    <d v="2024-02-19T00:00:00"/>
    <s v="H"/>
    <s v="EUR"/>
    <n v="15552.13"/>
    <n v="3129.2641703052373"/>
  </r>
  <r>
    <x v="161"/>
    <s v="200001"/>
    <s v="RO10"/>
    <s v="2023"/>
    <s v="DZ"/>
    <s v="11"/>
    <s v="1400000261"/>
    <s v="11"/>
    <d v="2024-02-21T00:00:00"/>
    <d v="2024-02-21T00:00:00"/>
    <n v="39"/>
    <x v="1"/>
    <d v="2024-02-21T00:00:00"/>
    <s v="S"/>
    <s v="EUR"/>
    <n v="962.32"/>
    <n v="193.62965049598586"/>
  </r>
  <r>
    <x v="161"/>
    <s v="200001"/>
    <s v="RO10"/>
    <s v="2023"/>
    <s v="DZ"/>
    <s v="12"/>
    <s v="1400000378"/>
    <s v="12"/>
    <d v="2024-03-27T00:00:00"/>
    <d v="2024-03-27T00:00:00"/>
    <n v="4"/>
    <x v="1"/>
    <d v="2024-03-27T00:00:00"/>
    <s v="S"/>
    <s v="EUR"/>
    <n v="5140.45"/>
    <n v="1034.3165858467976"/>
  </r>
  <r>
    <x v="162"/>
    <s v="284417"/>
    <s v="RO10"/>
    <s v="2023"/>
    <s v="KN"/>
    <s v="10"/>
    <s v="91001051"/>
    <s v="370"/>
    <d v="2024-01-31T00:00:00"/>
    <d v="2024-01-31T00:00:00"/>
    <n v="0"/>
    <x v="0"/>
    <d v="2024-03-31T00:00:00"/>
    <s v="H"/>
    <s v="RON"/>
    <n v="-2409.87"/>
    <n v="-484.89305619831384"/>
  </r>
  <r>
    <x v="162"/>
    <s v="284417"/>
    <s v="RO10"/>
    <s v="2023"/>
    <s v="KN"/>
    <s v="10"/>
    <s v="91001055"/>
    <s v="369"/>
    <d v="2024-01-31T00:00:00"/>
    <d v="2024-01-31T00:00:00"/>
    <n v="0"/>
    <x v="0"/>
    <d v="2024-03-31T00:00:00"/>
    <s v="H"/>
    <s v="RON"/>
    <n v="-14747.17"/>
    <n v="-2967.2971287148634"/>
  </r>
  <r>
    <x v="162"/>
    <s v="284417"/>
    <s v="RO10"/>
    <s v="2023"/>
    <s v="KN"/>
    <s v="10"/>
    <s v="91001066"/>
    <s v="371"/>
    <d v="2024-01-31T00:00:00"/>
    <d v="2024-01-31T00:00:00"/>
    <n v="22"/>
    <x v="1"/>
    <d v="2024-03-09T00:00:00"/>
    <s v="H"/>
    <s v="RON"/>
    <n v="-6415.92"/>
    <n v="-1290.955552425602"/>
  </r>
  <r>
    <x v="162"/>
    <s v="284417"/>
    <s v="RO10"/>
    <s v="2023"/>
    <s v="KN"/>
    <s v="12"/>
    <s v="91002788"/>
    <s v="390"/>
    <d v="2024-03-12T00:00:00"/>
    <d v="2024-03-12T00:00:00"/>
    <n v="-41"/>
    <x v="0"/>
    <d v="2024-05-11T00:00:00"/>
    <s v="H"/>
    <s v="RON"/>
    <n v="-259278.25"/>
    <n v="-52169.711664218594"/>
  </r>
  <r>
    <x v="162"/>
    <s v="284417"/>
    <s v="RO10"/>
    <s v="2023"/>
    <s v="KN"/>
    <s v="12"/>
    <s v="91002550"/>
    <s v="391"/>
    <d v="2024-03-19T00:00:00"/>
    <d v="2024-03-19T00:00:00"/>
    <n v="-48"/>
    <x v="0"/>
    <d v="2024-05-18T00:00:00"/>
    <s v="H"/>
    <s v="RON"/>
    <n v="-240620.83"/>
    <n v="-48415.628081047907"/>
  </r>
  <r>
    <x v="162"/>
    <s v="284417"/>
    <s v="RO10"/>
    <s v="2023"/>
    <s v="KN"/>
    <s v="12"/>
    <s v="91002844"/>
    <s v="396"/>
    <d v="2024-03-28T00:00:00"/>
    <d v="2024-03-28T00:00:00"/>
    <n v="-57"/>
    <x v="0"/>
    <d v="2024-05-27T00:00:00"/>
    <s v="H"/>
    <s v="RON"/>
    <n v="-425.92"/>
    <n v="-85.699913479144456"/>
  </r>
  <r>
    <x v="162"/>
    <s v="284417"/>
    <s v="RO10"/>
    <s v="2023"/>
    <s v="KN"/>
    <s v="11"/>
    <s v="91001208"/>
    <s v="376"/>
    <d v="2024-02-06T00:00:00"/>
    <d v="2024-02-06T00:00:00"/>
    <n v="-6"/>
    <x v="0"/>
    <d v="2024-04-06T00:00:00"/>
    <s v="H"/>
    <s v="RON"/>
    <n v="-2552.04"/>
    <n v="-513.49926557878428"/>
  </r>
  <r>
    <x v="162"/>
    <s v="284417"/>
    <s v="RO10"/>
    <s v="2023"/>
    <s v="KN"/>
    <s v="11"/>
    <s v="91001223"/>
    <s v="375"/>
    <d v="2024-02-06T00:00:00"/>
    <d v="2024-02-06T00:00:00"/>
    <n v="-6"/>
    <x v="0"/>
    <d v="2024-04-06T00:00:00"/>
    <s v="H"/>
    <s v="RON"/>
    <n v="-130790.5"/>
    <n v="-26316.525483410129"/>
  </r>
  <r>
    <x v="162"/>
    <s v="284417"/>
    <s v="RO10"/>
    <s v="2023"/>
    <s v="KN"/>
    <s v="12"/>
    <s v="91002064"/>
    <s v="388"/>
    <d v="2024-03-05T00:00:00"/>
    <d v="2024-03-05T00:00:00"/>
    <n v="-34"/>
    <x v="0"/>
    <d v="2024-05-04T00:00:00"/>
    <s v="H"/>
    <s v="RON"/>
    <n v="-237114.07"/>
    <n v="-47710.02837079217"/>
  </r>
  <r>
    <x v="162"/>
    <s v="284417"/>
    <s v="RO10"/>
    <s v="2023"/>
    <s v="KN"/>
    <s v="10"/>
    <s v="91001057"/>
    <s v="365"/>
    <d v="2024-01-25T00:00:00"/>
    <d v="2024-01-25T00:00:00"/>
    <n v="6"/>
    <x v="1"/>
    <d v="2024-03-25T00:00:00"/>
    <s v="H"/>
    <s v="RON"/>
    <n v="-1546.89"/>
    <n v="-311.25173544739334"/>
  </r>
  <r>
    <x v="162"/>
    <s v="284417"/>
    <s v="RO10"/>
    <s v="2023"/>
    <s v="KN"/>
    <s v="10"/>
    <s v="91001061"/>
    <s v="363"/>
    <d v="2024-01-23T00:00:00"/>
    <d v="2024-01-23T00:00:00"/>
    <n v="8"/>
    <x v="1"/>
    <d v="2024-03-23T00:00:00"/>
    <s v="H"/>
    <s v="RON"/>
    <n v="-217970.9"/>
    <n v="-43858.206402543306"/>
  </r>
  <r>
    <x v="162"/>
    <s v="284417"/>
    <s v="RO10"/>
    <s v="2023"/>
    <s v="KN"/>
    <s v="10"/>
    <s v="91001052"/>
    <s v="367"/>
    <d v="2024-01-30T00:00:00"/>
    <d v="2024-01-30T00:00:00"/>
    <n v="1"/>
    <x v="1"/>
    <d v="2024-03-30T00:00:00"/>
    <s v="H"/>
    <s v="RON"/>
    <n v="-142916.24"/>
    <n v="-28756.361294995873"/>
  </r>
  <r>
    <x v="162"/>
    <s v="284417"/>
    <s v="RO10"/>
    <s v="2023"/>
    <s v="KN"/>
    <s v="10"/>
    <s v="91001059"/>
    <s v="366"/>
    <d v="2024-01-30T00:00:00"/>
    <d v="2024-01-30T00:00:00"/>
    <n v="1"/>
    <x v="1"/>
    <d v="2024-03-30T00:00:00"/>
    <s v="H"/>
    <s v="RON"/>
    <n v="-3093.98"/>
    <n v="-622.54371315318213"/>
  </r>
  <r>
    <x v="162"/>
    <s v="284417"/>
    <s v="RO10"/>
    <s v="2023"/>
    <s v="KN"/>
    <s v="10"/>
    <s v="91001058"/>
    <s v="365"/>
    <d v="2024-01-25T00:00:00"/>
    <d v="2024-01-25T00:00:00"/>
    <n v="6"/>
    <x v="1"/>
    <d v="2024-03-25T00:00:00"/>
    <s v="H"/>
    <s v="RON"/>
    <n v="-1546.89"/>
    <n v="-311.25173544739334"/>
  </r>
  <r>
    <x v="162"/>
    <s v="284417"/>
    <s v="RO10"/>
    <s v="2023"/>
    <s v="KN"/>
    <s v="10"/>
    <s v="91001127"/>
    <s v="362"/>
    <d v="2024-01-16T00:00:00"/>
    <d v="2024-01-16T00:00:00"/>
    <n v="15"/>
    <x v="1"/>
    <d v="2024-03-16T00:00:00"/>
    <s v="H"/>
    <s v="RON"/>
    <n v="-265392.52"/>
    <n v="-53399.971830419126"/>
  </r>
  <r>
    <x v="162"/>
    <s v="284417"/>
    <s v="RO10"/>
    <s v="2023"/>
    <s v="KN"/>
    <s v="10"/>
    <s v="91001056"/>
    <s v="364"/>
    <d v="2024-01-24T00:00:00"/>
    <d v="2024-01-24T00:00:00"/>
    <n v="7"/>
    <x v="1"/>
    <d v="2024-03-24T00:00:00"/>
    <s v="H"/>
    <s v="RON"/>
    <n v="-1546.89"/>
    <n v="-311.25173544739334"/>
  </r>
  <r>
    <x v="162"/>
    <s v="284417"/>
    <s v="RO10"/>
    <s v="2023"/>
    <s v="KN"/>
    <s v="11"/>
    <s v="91001205"/>
    <s v="373"/>
    <d v="2024-02-02T00:00:00"/>
    <d v="2024-02-02T00:00:00"/>
    <n v="-2"/>
    <x v="0"/>
    <d v="2024-04-02T00:00:00"/>
    <s v="H"/>
    <s v="RON"/>
    <n v="-1391.65"/>
    <n v="-280.0156944807743"/>
  </r>
  <r>
    <x v="162"/>
    <s v="284417"/>
    <s v="RO10"/>
    <s v="2023"/>
    <s v="KN"/>
    <s v="11"/>
    <s v="91001222"/>
    <s v="372"/>
    <d v="2024-02-01T00:00:00"/>
    <d v="2024-02-01T00:00:00"/>
    <n v="-1"/>
    <x v="0"/>
    <d v="2024-04-01T00:00:00"/>
    <s v="H"/>
    <s v="RON"/>
    <n v="-1932.85"/>
    <n v="-388.91124569910863"/>
  </r>
  <r>
    <x v="162"/>
    <s v="284417"/>
    <s v="RO10"/>
    <s v="2023"/>
    <s v="KN"/>
    <s v="11"/>
    <s v="91001176"/>
    <s v="380"/>
    <d v="2024-02-12T00:00:00"/>
    <d v="2024-02-12T00:00:00"/>
    <n v="-12"/>
    <x v="0"/>
    <d v="2024-04-12T00:00:00"/>
    <s v="H"/>
    <s v="RON"/>
    <n v="-11940.02"/>
    <n v="-2402.4668504396468"/>
  </r>
  <r>
    <x v="162"/>
    <s v="284417"/>
    <s v="RO10"/>
    <s v="2023"/>
    <s v="KN"/>
    <s v="11"/>
    <s v="91001364"/>
    <s v="382"/>
    <d v="2024-02-13T00:00:00"/>
    <d v="2024-02-13T00:00:00"/>
    <n v="-13"/>
    <x v="0"/>
    <d v="2024-04-13T00:00:00"/>
    <s v="H"/>
    <s v="RON"/>
    <n v="-3150.36"/>
    <n v="-633.8880057948852"/>
  </r>
  <r>
    <x v="162"/>
    <s v="284417"/>
    <s v="RO10"/>
    <s v="2023"/>
    <s v="KN"/>
    <s v="11"/>
    <s v="91001612"/>
    <s v="384"/>
    <d v="2024-02-16T00:00:00"/>
    <d v="2024-02-16T00:00:00"/>
    <n v="-16"/>
    <x v="0"/>
    <d v="2024-04-16T00:00:00"/>
    <s v="H"/>
    <s v="RON"/>
    <n v="-16084.9"/>
    <n v="-3236.4635103321998"/>
  </r>
  <r>
    <x v="162"/>
    <s v="284417"/>
    <s v="RO10"/>
    <s v="2023"/>
    <s v="KN"/>
    <s v="11"/>
    <s v="91001695"/>
    <s v="381"/>
    <d v="2024-02-13T00:00:00"/>
    <d v="2024-02-13T00:00:00"/>
    <n v="-13"/>
    <x v="0"/>
    <d v="2024-04-13T00:00:00"/>
    <s v="H"/>
    <s v="RON"/>
    <n v="-118228.53"/>
    <n v="-23788.91526992495"/>
  </r>
  <r>
    <x v="162"/>
    <s v="284417"/>
    <s v="RO10"/>
    <s v="2023"/>
    <s v="KN"/>
    <s v="11"/>
    <s v="91001201"/>
    <s v="379"/>
    <d v="2024-02-09T00:00:00"/>
    <d v="2024-02-09T00:00:00"/>
    <n v="-9"/>
    <x v="0"/>
    <d v="2024-04-09T00:00:00"/>
    <s v="H"/>
    <s v="RON"/>
    <n v="-4477.51"/>
    <n v="-900.92557194309745"/>
  </r>
  <r>
    <x v="162"/>
    <s v="284417"/>
    <s v="RO10"/>
    <s v="2023"/>
    <s v="KN"/>
    <s v="11"/>
    <s v="91001202"/>
    <s v="377"/>
    <d v="2024-02-08T00:00:00"/>
    <d v="2024-02-08T00:00:00"/>
    <n v="-8"/>
    <x v="0"/>
    <d v="2024-04-08T00:00:00"/>
    <s v="H"/>
    <s v="RON"/>
    <n v="-4792.13"/>
    <n v="-964.23066862512326"/>
  </r>
  <r>
    <x v="162"/>
    <s v="284417"/>
    <s v="RO10"/>
    <s v="2023"/>
    <s v="KN"/>
    <s v="11"/>
    <s v="91001655"/>
    <s v="385"/>
    <d v="2024-02-20T00:00:00"/>
    <d v="2024-02-20T00:00:00"/>
    <n v="-20"/>
    <x v="0"/>
    <d v="2024-04-20T00:00:00"/>
    <s v="H"/>
    <s v="RON"/>
    <n v="-309062.17"/>
    <n v="-62186.798527133338"/>
  </r>
  <r>
    <x v="162"/>
    <s v="284417"/>
    <s v="RO10"/>
    <s v="2023"/>
    <s v="KN"/>
    <s v="11"/>
    <s v="91001207"/>
    <s v="374"/>
    <d v="2024-02-05T00:00:00"/>
    <d v="2024-02-05T00:00:00"/>
    <n v="-5"/>
    <x v="0"/>
    <d v="2024-04-05T00:00:00"/>
    <s v="H"/>
    <s v="RON"/>
    <n v="-5696.89"/>
    <n v="-1146.2785971548724"/>
  </r>
  <r>
    <x v="162"/>
    <s v="284417"/>
    <s v="RO10"/>
    <s v="2023"/>
    <s v="KN"/>
    <s v="11"/>
    <s v="91001984"/>
    <s v="386"/>
    <d v="2024-02-27T00:00:00"/>
    <d v="2024-02-27T00:00:00"/>
    <n v="-27"/>
    <x v="0"/>
    <d v="2024-04-27T00:00:00"/>
    <s v="H"/>
    <s v="RON"/>
    <n v="-388032.96"/>
    <n v="-78076.613211533433"/>
  </r>
  <r>
    <x v="162"/>
    <s v="284417"/>
    <s v="RO10"/>
    <s v="2023"/>
    <s v="KN"/>
    <s v="9"/>
    <s v="91000134"/>
    <s v="356"/>
    <d v="2023-12-14T00:00:00"/>
    <d v="2023-12-14T00:00:00"/>
    <n v="48"/>
    <x v="1"/>
    <d v="2024-02-12T00:00:00"/>
    <s v="H"/>
    <s v="RON"/>
    <n v="-64.61"/>
    <n v="-13.000261574679572"/>
  </r>
  <r>
    <x v="162"/>
    <s v="284417"/>
    <s v="RO10"/>
    <s v="2023"/>
    <s v="KN"/>
    <s v="12"/>
    <s v="91001985"/>
    <s v="387"/>
    <d v="2024-03-04T00:00:00"/>
    <d v="2024-03-04T00:00:00"/>
    <n v="-33"/>
    <x v="0"/>
    <d v="2024-05-03T00:00:00"/>
    <s v="H"/>
    <s v="RON"/>
    <n v="-6293.17"/>
    <n v="-1266.2568663353388"/>
  </r>
  <r>
    <x v="162"/>
    <s v="284417"/>
    <s v="RO10"/>
    <s v="2023"/>
    <s v="KN"/>
    <s v="12"/>
    <s v="91002791"/>
    <s v="389"/>
    <d v="2024-03-06T00:00:00"/>
    <d v="2024-03-06T00:00:00"/>
    <n v="-35"/>
    <x v="0"/>
    <d v="2024-05-05T00:00:00"/>
    <s v="H"/>
    <s v="RON"/>
    <n v="-2717.31"/>
    <n v="-546.75345580393969"/>
  </r>
  <r>
    <x v="162"/>
    <s v="284417"/>
    <s v="RO10"/>
    <s v="2023"/>
    <s v="KR"/>
    <s v="12"/>
    <s v="92000156"/>
    <s v="389"/>
    <d v="2024-03-06T00:00:00"/>
    <d v="2024-03-06T00:00:00"/>
    <n v="-35"/>
    <x v="0"/>
    <d v="2024-05-05T00:00:00"/>
    <s v="S"/>
    <s v="RON"/>
    <n v="-2717.31"/>
    <n v="-546.75345580393969"/>
  </r>
  <r>
    <x v="162"/>
    <s v="284417"/>
    <s v="RO10"/>
    <s v="2023"/>
    <s v="KN"/>
    <s v="12"/>
    <s v="91002670"/>
    <s v="393"/>
    <d v="2024-03-22T00:00:00"/>
    <d v="2024-03-22T00:00:00"/>
    <n v="-51"/>
    <x v="0"/>
    <d v="2024-05-21T00:00:00"/>
    <s v="H"/>
    <s v="RON"/>
    <n v="-13274.33"/>
    <n v="-2670.9450894384195"/>
  </r>
  <r>
    <x v="162"/>
    <s v="284417"/>
    <s v="RO10"/>
    <s v="2023"/>
    <s v="KN"/>
    <s v="12"/>
    <s v="91002783"/>
    <s v="395"/>
    <d v="2024-03-26T00:00:00"/>
    <d v="2024-03-26T00:00:00"/>
    <n v="-55"/>
    <x v="0"/>
    <d v="2024-05-25T00:00:00"/>
    <s v="H"/>
    <s v="RON"/>
    <n v="-10700.16"/>
    <n v="-2152.9930179681683"/>
  </r>
  <r>
    <x v="162"/>
    <s v="284417"/>
    <s v="RO10"/>
    <s v="2023"/>
    <s v="KN"/>
    <s v="12"/>
    <s v="91002784"/>
    <s v="394"/>
    <d v="2024-03-26T00:00:00"/>
    <d v="2024-03-26T00:00:00"/>
    <n v="-55"/>
    <x v="0"/>
    <d v="2024-05-25T00:00:00"/>
    <s v="H"/>
    <s v="RON"/>
    <n v="-363190.08"/>
    <n v="-73077.945230286321"/>
  </r>
  <r>
    <x v="162"/>
    <s v="284417"/>
    <s v="RO10"/>
    <s v="2023"/>
    <s v="KN"/>
    <s v="12"/>
    <s v="91002545"/>
    <s v="392"/>
    <d v="2024-03-21T00:00:00"/>
    <d v="2024-03-21T00:00:00"/>
    <n v="-50"/>
    <x v="0"/>
    <d v="2024-05-20T00:00:00"/>
    <s v="H"/>
    <s v="RON"/>
    <n v="-10115.33"/>
    <n v="-2035.3186180808466"/>
  </r>
  <r>
    <x v="162"/>
    <s v="284417"/>
    <s v="RO10"/>
    <s v="2023"/>
    <s v="KR"/>
    <s v="9"/>
    <s v="92000003"/>
    <s v="356"/>
    <d v="2023-12-14T00:00:00"/>
    <d v="2023-12-14T00:00:00"/>
    <n v="48"/>
    <x v="1"/>
    <d v="2024-02-12T00:00:00"/>
    <s v="H"/>
    <s v="RON"/>
    <n v="64.61"/>
    <n v="13.000261574679572"/>
  </r>
  <r>
    <x v="162"/>
    <s v="284417"/>
    <s v="RO10"/>
    <s v="2023"/>
    <s v="KR"/>
    <s v="10"/>
    <s v="92000077"/>
    <s v="365"/>
    <d v="2024-01-25T00:00:00"/>
    <d v="2024-01-25T00:00:00"/>
    <n v="6"/>
    <x v="1"/>
    <d v="2024-03-25T00:00:00"/>
    <s v="H"/>
    <s v="RON"/>
    <n v="1546.89"/>
    <n v="311.25173544739334"/>
  </r>
  <r>
    <x v="162"/>
    <s v="284417"/>
    <s v="RO10"/>
    <s v="2023"/>
    <s v="KN"/>
    <s v="12"/>
    <s v="91002789"/>
    <s v="389"/>
    <d v="2024-03-06T00:00:00"/>
    <d v="2024-03-06T00:00:00"/>
    <n v="-35"/>
    <x v="0"/>
    <d v="2024-05-05T00:00:00"/>
    <s v="S"/>
    <s v="RON"/>
    <n v="2717.31"/>
    <n v="546.75345580393969"/>
  </r>
  <r>
    <x v="163"/>
    <s v="285496"/>
    <s v="RO10"/>
    <s v="2023"/>
    <s v="KG"/>
    <s v="12"/>
    <s v="1700000004"/>
    <s v="14886155"/>
    <d v="2024-03-11T00:00:00"/>
    <d v="2024-03-11T00:00:00"/>
    <n v="20"/>
    <x v="1"/>
    <d v="2024-03-11T00:00:00"/>
    <s v="H"/>
    <s v="RON"/>
    <n v="424.97"/>
    <n v="85.50876275176563"/>
  </r>
  <r>
    <x v="163"/>
    <s v="285496"/>
    <s v="RO10"/>
    <s v="2023"/>
    <s v="KN"/>
    <s v="11"/>
    <s v="91002265"/>
    <s v="23190767"/>
    <d v="2024-02-27T00:00:00"/>
    <d v="2024-02-27T00:00:00"/>
    <n v="19"/>
    <x v="1"/>
    <d v="2024-03-12T00:00:00"/>
    <s v="H"/>
    <s v="RON"/>
    <n v="-3141.1"/>
    <n v="-632.02478923117167"/>
  </r>
  <r>
    <x v="163"/>
    <s v="285496"/>
    <s v="RO10"/>
    <s v="2023"/>
    <s v="KN"/>
    <s v="12"/>
    <s v="91003248"/>
    <s v="629013095"/>
    <d v="2024-03-27T00:00:00"/>
    <d v="2024-03-27T00:00:00"/>
    <n v="4"/>
    <x v="1"/>
    <d v="2024-03-27T00:00:00"/>
    <s v="H"/>
    <s v="RON"/>
    <n v="-2734.3"/>
    <n v="-550.17203565464092"/>
  </r>
  <r>
    <x v="164"/>
    <s v="283638"/>
    <s v="RO10"/>
    <s v="2023"/>
    <s v="KN"/>
    <s v="12"/>
    <s v="91003297"/>
    <s v="79"/>
    <d v="2024-03-31T00:00:00"/>
    <d v="2024-03-31T00:00:00"/>
    <n v="-30"/>
    <x v="0"/>
    <d v="2024-04-30T00:00:00"/>
    <s v="H"/>
    <s v="EUR"/>
    <n v="-854.75"/>
    <n v="-171.98535181794404"/>
  </r>
  <r>
    <x v="164"/>
    <s v="283638"/>
    <s v="RO10"/>
    <s v="2023"/>
    <s v="AB"/>
    <s v="12"/>
    <s v="100025730"/>
    <s v="91/15.04.2020"/>
    <d v="2024-03-31T00:00:00"/>
    <d v="2024-03-31T00:00:00"/>
    <n v="0"/>
    <x v="0"/>
    <d v="2024-03-31T00:00:00"/>
    <s v="S"/>
    <s v="EUR"/>
    <n v="70122.52"/>
    <n v="14109.442845932515"/>
  </r>
  <r>
    <x v="164"/>
    <s v="283638"/>
    <s v="RO10"/>
    <s v="2023"/>
    <s v="KN"/>
    <s v="11"/>
    <s v="91002396"/>
    <s v="253"/>
    <d v="2023-10-31T00:00:00"/>
    <d v="2024-02-01T00:00:00"/>
    <n v="122"/>
    <x v="3"/>
    <d v="2023-11-30T00:00:00"/>
    <s v="H"/>
    <s v="EUR"/>
    <n v="-1017.76"/>
    <n v="-204.78480452322984"/>
  </r>
  <r>
    <x v="164"/>
    <s v="283638"/>
    <s v="RO10"/>
    <s v="2023"/>
    <s v="ZA"/>
    <s v="8"/>
    <s v="200001628"/>
    <s v="269"/>
    <d v="2023-11-29T00:00:00"/>
    <d v="2023-11-30T00:00:00"/>
    <n v="91"/>
    <x v="4"/>
    <d v="2023-12-31T00:00:00"/>
    <s v="H"/>
    <s v="EUR"/>
    <n v="-10442.459999999999"/>
    <n v="-2101.1408680255136"/>
  </r>
  <r>
    <x v="164"/>
    <s v="283638"/>
    <s v="RO10"/>
    <s v="2023"/>
    <s v="KN"/>
    <s v="12"/>
    <s v="91002907"/>
    <s v="54"/>
    <d v="2024-03-27T00:00:00"/>
    <d v="2024-03-27T00:00:00"/>
    <n v="-30"/>
    <x v="0"/>
    <d v="2024-04-30T00:00:00"/>
    <s v="H"/>
    <s v="EUR"/>
    <n v="-11433.76"/>
    <n v="-2300.6016217630136"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  <r>
    <x v="165"/>
    <m/>
    <m/>
    <m/>
    <m/>
    <m/>
    <m/>
    <m/>
    <m/>
    <m/>
    <m/>
    <x v="6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9D089A-D0AA-4F5E-BDA2-7009EE2C2B4F}" name="Tabella pivot7" cacheId="19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I171" firstHeaderRow="1" firstDataRow="2" firstDataCol="1"/>
  <pivotFields count="17">
    <pivotField axis="axisRow" showAll="0">
      <items count="16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0"/>
        <item x="1"/>
        <item x="2"/>
        <item x="4"/>
        <item x="3"/>
        <item x="5"/>
        <item x="6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0"/>
  </rowFields>
  <rowItems count="1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 t="grand">
      <x/>
    </i>
  </rowItems>
  <colFields count="1">
    <field x="1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VALORE EURO" fld="16" baseField="0" baseItem="0" numFmtId="165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984BE-F818-43A8-A7C3-CB2A4E645E4D}">
  <dimension ref="A3:I171"/>
  <sheetViews>
    <sheetView tabSelected="1" workbookViewId="0">
      <selection activeCell="C2" sqref="C2"/>
    </sheetView>
  </sheetViews>
  <sheetFormatPr defaultRowHeight="12.75" x14ac:dyDescent="0.2"/>
  <cols>
    <col min="1" max="1" width="32.5703125" bestFit="1" customWidth="1"/>
    <col min="2" max="2" width="21.7109375" bestFit="1" customWidth="1"/>
    <col min="3" max="3" width="15.140625" bestFit="1" customWidth="1"/>
    <col min="4" max="5" width="13.140625" bestFit="1" customWidth="1"/>
    <col min="6" max="6" width="14.28515625" bestFit="1" customWidth="1"/>
    <col min="7" max="7" width="17" bestFit="1" customWidth="1"/>
    <col min="8" max="8" width="7.5703125" bestFit="1" customWidth="1"/>
    <col min="9" max="9" width="18.85546875" bestFit="1" customWidth="1"/>
  </cols>
  <sheetData>
    <row r="3" spans="1:9" x14ac:dyDescent="0.2">
      <c r="A3" s="13" t="s">
        <v>4254</v>
      </c>
      <c r="B3" s="13" t="s">
        <v>4255</v>
      </c>
    </row>
    <row r="4" spans="1:9" x14ac:dyDescent="0.2">
      <c r="A4" s="13" t="s">
        <v>4251</v>
      </c>
      <c r="B4" t="s">
        <v>4260</v>
      </c>
      <c r="C4" t="s">
        <v>4258</v>
      </c>
      <c r="D4" t="s">
        <v>4257</v>
      </c>
      <c r="E4" t="s">
        <v>4259</v>
      </c>
      <c r="F4" t="s">
        <v>4256</v>
      </c>
      <c r="G4" t="s">
        <v>4261</v>
      </c>
      <c r="H4" t="s">
        <v>4252</v>
      </c>
      <c r="I4" t="s">
        <v>4253</v>
      </c>
    </row>
    <row r="5" spans="1:9" x14ac:dyDescent="0.2">
      <c r="A5" s="14" t="s">
        <v>1172</v>
      </c>
      <c r="B5" s="15">
        <v>-109164.39163765871</v>
      </c>
      <c r="C5" s="15"/>
      <c r="D5" s="15"/>
      <c r="E5" s="15"/>
      <c r="F5" s="15"/>
      <c r="G5" s="15"/>
      <c r="H5" s="15"/>
      <c r="I5" s="15">
        <v>-109164.39163765871</v>
      </c>
    </row>
    <row r="6" spans="1:9" x14ac:dyDescent="0.2">
      <c r="A6" s="14" t="s">
        <v>4182</v>
      </c>
      <c r="B6" s="15"/>
      <c r="C6" s="15">
        <v>-1501.4849393347954</v>
      </c>
      <c r="D6" s="15"/>
      <c r="E6" s="15"/>
      <c r="F6" s="15"/>
      <c r="G6" s="15"/>
      <c r="H6" s="15"/>
      <c r="I6" s="15">
        <v>-1501.4849393347954</v>
      </c>
    </row>
    <row r="7" spans="1:9" x14ac:dyDescent="0.2">
      <c r="A7" s="14" t="s">
        <v>3155</v>
      </c>
      <c r="B7" s="15">
        <v>-48836.998732368862</v>
      </c>
      <c r="C7" s="15">
        <v>-18819.817300146886</v>
      </c>
      <c r="D7" s="15">
        <v>-1312.499245457655</v>
      </c>
      <c r="E7" s="15">
        <v>-848.18809231574073</v>
      </c>
      <c r="F7" s="15">
        <v>-1563.592828829554</v>
      </c>
      <c r="G7" s="15"/>
      <c r="H7" s="15"/>
      <c r="I7" s="15">
        <v>-71381.096199118707</v>
      </c>
    </row>
    <row r="8" spans="1:9" x14ac:dyDescent="0.2">
      <c r="A8" s="14" t="s">
        <v>4228</v>
      </c>
      <c r="B8" s="15">
        <v>-2775.3415561681322</v>
      </c>
      <c r="C8" s="15"/>
      <c r="D8" s="15"/>
      <c r="E8" s="15"/>
      <c r="F8" s="15"/>
      <c r="G8" s="15"/>
      <c r="H8" s="15"/>
      <c r="I8" s="15">
        <v>-2775.3415561681322</v>
      </c>
    </row>
    <row r="9" spans="1:9" x14ac:dyDescent="0.2">
      <c r="A9" s="14" t="s">
        <v>4225</v>
      </c>
      <c r="B9" s="15"/>
      <c r="C9" s="15">
        <v>1212.7930139439425</v>
      </c>
      <c r="D9" s="15"/>
      <c r="E9" s="15"/>
      <c r="F9" s="15"/>
      <c r="G9" s="15"/>
      <c r="H9" s="15"/>
      <c r="I9" s="15">
        <v>1212.7930139439425</v>
      </c>
    </row>
    <row r="10" spans="1:9" x14ac:dyDescent="0.2">
      <c r="A10" s="14" t="s">
        <v>3692</v>
      </c>
      <c r="B10" s="15">
        <v>-1928.0408056500128</v>
      </c>
      <c r="C10" s="15">
        <v>-1891.009879474436</v>
      </c>
      <c r="D10" s="15">
        <v>2.0121129197770578E-3</v>
      </c>
      <c r="E10" s="15"/>
      <c r="F10" s="15"/>
      <c r="G10" s="15"/>
      <c r="H10" s="15"/>
      <c r="I10" s="15">
        <v>-3819.0486730115294</v>
      </c>
    </row>
    <row r="11" spans="1:9" x14ac:dyDescent="0.2">
      <c r="A11" s="14" t="s">
        <v>4076</v>
      </c>
      <c r="B11" s="15"/>
      <c r="C11" s="15"/>
      <c r="D11" s="15"/>
      <c r="E11" s="15">
        <v>-3154.8320891768449</v>
      </c>
      <c r="F11" s="15"/>
      <c r="G11" s="15"/>
      <c r="H11" s="15"/>
      <c r="I11" s="15">
        <v>-3154.8320891768449</v>
      </c>
    </row>
    <row r="12" spans="1:9" x14ac:dyDescent="0.2">
      <c r="A12" s="14" t="s">
        <v>3850</v>
      </c>
      <c r="B12" s="15">
        <v>-714.16125072939087</v>
      </c>
      <c r="C12" s="15"/>
      <c r="D12" s="15"/>
      <c r="E12" s="15"/>
      <c r="F12" s="15"/>
      <c r="G12" s="15"/>
      <c r="H12" s="15"/>
      <c r="I12" s="15">
        <v>-714.16125072939087</v>
      </c>
    </row>
    <row r="13" spans="1:9" x14ac:dyDescent="0.2">
      <c r="A13" s="14" t="s">
        <v>3854</v>
      </c>
      <c r="B13" s="15">
        <v>-312.23163443932475</v>
      </c>
      <c r="C13" s="15"/>
      <c r="D13" s="15"/>
      <c r="E13" s="15"/>
      <c r="F13" s="15"/>
      <c r="G13" s="15"/>
      <c r="H13" s="15"/>
      <c r="I13" s="15">
        <v>-312.23163443932475</v>
      </c>
    </row>
    <row r="14" spans="1:9" x14ac:dyDescent="0.2">
      <c r="A14" s="14" t="s">
        <v>3858</v>
      </c>
      <c r="B14" s="15"/>
      <c r="C14" s="15">
        <v>0</v>
      </c>
      <c r="D14" s="15"/>
      <c r="E14" s="15"/>
      <c r="F14" s="15"/>
      <c r="G14" s="15"/>
      <c r="H14" s="15"/>
      <c r="I14" s="15">
        <v>0</v>
      </c>
    </row>
    <row r="15" spans="1:9" x14ac:dyDescent="0.2">
      <c r="A15" s="14" t="s">
        <v>33</v>
      </c>
      <c r="B15" s="15"/>
      <c r="C15" s="15">
        <v>-846.0572647336968</v>
      </c>
      <c r="D15" s="15"/>
      <c r="E15" s="15"/>
      <c r="F15" s="15"/>
      <c r="G15" s="15"/>
      <c r="H15" s="15"/>
      <c r="I15" s="15">
        <v>-846.0572647336968</v>
      </c>
    </row>
    <row r="16" spans="1:9" x14ac:dyDescent="0.2">
      <c r="A16" s="14" t="s">
        <v>69</v>
      </c>
      <c r="B16" s="15">
        <v>-1134.5258455904545</v>
      </c>
      <c r="C16" s="15"/>
      <c r="D16" s="15"/>
      <c r="E16" s="15"/>
      <c r="F16" s="15"/>
      <c r="G16" s="15">
        <v>-800.43461639067186</v>
      </c>
      <c r="H16" s="15"/>
      <c r="I16" s="15">
        <v>-1934.9604619811264</v>
      </c>
    </row>
    <row r="17" spans="1:9" x14ac:dyDescent="0.2">
      <c r="A17" s="14" t="s">
        <v>3809</v>
      </c>
      <c r="B17" s="15">
        <v>-15120.441055152016</v>
      </c>
      <c r="C17" s="15">
        <v>-20111.634036902149</v>
      </c>
      <c r="D17" s="15"/>
      <c r="E17" s="15"/>
      <c r="F17" s="15"/>
      <c r="G17" s="15"/>
      <c r="H17" s="15"/>
      <c r="I17" s="15">
        <v>-35232.075092054161</v>
      </c>
    </row>
    <row r="18" spans="1:9" x14ac:dyDescent="0.2">
      <c r="A18" s="14" t="s">
        <v>2703</v>
      </c>
      <c r="B18" s="15">
        <v>-718702.78074005514</v>
      </c>
      <c r="C18" s="15">
        <v>-61531.998631763236</v>
      </c>
      <c r="D18" s="15"/>
      <c r="E18" s="15"/>
      <c r="F18" s="15"/>
      <c r="G18" s="15"/>
      <c r="H18" s="15"/>
      <c r="I18" s="15">
        <v>-780234.77937181841</v>
      </c>
    </row>
    <row r="19" spans="1:9" x14ac:dyDescent="0.2">
      <c r="A19" s="14" t="s">
        <v>3505</v>
      </c>
      <c r="B19" s="15"/>
      <c r="C19" s="15"/>
      <c r="D19" s="15"/>
      <c r="E19" s="15"/>
      <c r="F19" s="15"/>
      <c r="G19" s="15">
        <v>-197.18706613815169</v>
      </c>
      <c r="H19" s="15"/>
      <c r="I19" s="15">
        <v>-197.18706613815169</v>
      </c>
    </row>
    <row r="20" spans="1:9" x14ac:dyDescent="0.2">
      <c r="A20" s="14" t="s">
        <v>4054</v>
      </c>
      <c r="B20" s="15"/>
      <c r="C20" s="15">
        <v>3775.7701362200442</v>
      </c>
      <c r="D20" s="15"/>
      <c r="E20" s="15">
        <v>178.94927463329259</v>
      </c>
      <c r="F20" s="15">
        <v>1962.5082999657939</v>
      </c>
      <c r="G20" s="15"/>
      <c r="H20" s="15"/>
      <c r="I20" s="15">
        <v>5917.2277108191302</v>
      </c>
    </row>
    <row r="21" spans="1:9" x14ac:dyDescent="0.2">
      <c r="A21" s="14" t="s">
        <v>3883</v>
      </c>
      <c r="B21" s="15">
        <v>-5542.1718746856077</v>
      </c>
      <c r="C21" s="15"/>
      <c r="D21" s="15"/>
      <c r="E21" s="15"/>
      <c r="F21" s="15"/>
      <c r="G21" s="15"/>
      <c r="H21" s="15"/>
      <c r="I21" s="15">
        <v>-5542.1718746856077</v>
      </c>
    </row>
    <row r="22" spans="1:9" x14ac:dyDescent="0.2">
      <c r="A22" s="14" t="s">
        <v>4174</v>
      </c>
      <c r="B22" s="15"/>
      <c r="C22" s="15">
        <v>506.16310187327713</v>
      </c>
      <c r="D22" s="15"/>
      <c r="E22" s="15"/>
      <c r="F22" s="15"/>
      <c r="G22" s="15"/>
      <c r="H22" s="15"/>
      <c r="I22" s="15">
        <v>506.16310187327713</v>
      </c>
    </row>
    <row r="23" spans="1:9" x14ac:dyDescent="0.2">
      <c r="A23" s="14" t="s">
        <v>3509</v>
      </c>
      <c r="B23" s="15">
        <v>-828.22793215155241</v>
      </c>
      <c r="C23" s="15">
        <v>-424.52966860500209</v>
      </c>
      <c r="D23" s="15"/>
      <c r="E23" s="15"/>
      <c r="F23" s="15"/>
      <c r="G23" s="15"/>
      <c r="H23" s="15"/>
      <c r="I23" s="15">
        <v>-1252.7576007565544</v>
      </c>
    </row>
    <row r="24" spans="1:9" x14ac:dyDescent="0.2">
      <c r="A24" s="14" t="s">
        <v>3521</v>
      </c>
      <c r="B24" s="15"/>
      <c r="C24" s="15">
        <v>-30.181693796655868</v>
      </c>
      <c r="D24" s="15"/>
      <c r="E24" s="15"/>
      <c r="F24" s="15"/>
      <c r="G24" s="15"/>
      <c r="H24" s="15"/>
      <c r="I24" s="15">
        <v>-30.181693796655868</v>
      </c>
    </row>
    <row r="25" spans="1:9" x14ac:dyDescent="0.2">
      <c r="A25" s="14" t="s">
        <v>83</v>
      </c>
      <c r="B25" s="15"/>
      <c r="C25" s="15">
        <v>-196.6317229722932</v>
      </c>
      <c r="D25" s="15"/>
      <c r="E25" s="15"/>
      <c r="F25" s="15"/>
      <c r="G25" s="15"/>
      <c r="H25" s="15"/>
      <c r="I25" s="15">
        <v>-196.6317229722932</v>
      </c>
    </row>
    <row r="26" spans="1:9" x14ac:dyDescent="0.2">
      <c r="A26" s="14" t="s">
        <v>3777</v>
      </c>
      <c r="B26" s="15">
        <v>-1071.9209642045112</v>
      </c>
      <c r="C26" s="15">
        <v>-78.42612527415038</v>
      </c>
      <c r="D26" s="15">
        <v>-332.46342984768302</v>
      </c>
      <c r="E26" s="15"/>
      <c r="F26" s="15"/>
      <c r="G26" s="15"/>
      <c r="H26" s="15"/>
      <c r="I26" s="15">
        <v>-1482.8105193263445</v>
      </c>
    </row>
    <row r="27" spans="1:9" x14ac:dyDescent="0.2">
      <c r="A27" s="14" t="s">
        <v>1940</v>
      </c>
      <c r="B27" s="15">
        <v>-172070.31127386866</v>
      </c>
      <c r="C27" s="15"/>
      <c r="D27" s="15"/>
      <c r="E27" s="15"/>
      <c r="F27" s="15"/>
      <c r="G27" s="15"/>
      <c r="H27" s="15"/>
      <c r="I27" s="15">
        <v>-172070.31127386866</v>
      </c>
    </row>
    <row r="28" spans="1:9" x14ac:dyDescent="0.2">
      <c r="A28" s="14" t="s">
        <v>3768</v>
      </c>
      <c r="B28" s="15">
        <v>-158.49815891667839</v>
      </c>
      <c r="C28" s="15"/>
      <c r="D28" s="15"/>
      <c r="E28" s="15"/>
      <c r="F28" s="15"/>
      <c r="G28" s="15"/>
      <c r="H28" s="15"/>
      <c r="I28" s="15">
        <v>-158.49815891667839</v>
      </c>
    </row>
    <row r="29" spans="1:9" x14ac:dyDescent="0.2">
      <c r="A29" s="14" t="s">
        <v>4080</v>
      </c>
      <c r="B29" s="15">
        <v>-83.037888086279395</v>
      </c>
      <c r="C29" s="15">
        <v>-83.037888086279395</v>
      </c>
      <c r="D29" s="15">
        <v>0</v>
      </c>
      <c r="E29" s="15"/>
      <c r="F29" s="15"/>
      <c r="G29" s="15"/>
      <c r="H29" s="15"/>
      <c r="I29" s="15">
        <v>-166.07577617255879</v>
      </c>
    </row>
    <row r="30" spans="1:9" x14ac:dyDescent="0.2">
      <c r="A30" s="14" t="s">
        <v>4023</v>
      </c>
      <c r="B30" s="15"/>
      <c r="C30" s="15">
        <v>-88.190909273828453</v>
      </c>
      <c r="D30" s="15"/>
      <c r="E30" s="15"/>
      <c r="F30" s="15"/>
      <c r="G30" s="15"/>
      <c r="H30" s="15"/>
      <c r="I30" s="15">
        <v>-88.190909273828453</v>
      </c>
    </row>
    <row r="31" spans="1:9" x14ac:dyDescent="0.2">
      <c r="A31" s="14" t="s">
        <v>3525</v>
      </c>
      <c r="B31" s="15">
        <v>-45.769532586168737</v>
      </c>
      <c r="C31" s="15">
        <v>-260.15613996257468</v>
      </c>
      <c r="D31" s="15"/>
      <c r="E31" s="15"/>
      <c r="F31" s="15"/>
      <c r="G31" s="15"/>
      <c r="H31" s="15"/>
      <c r="I31" s="15">
        <v>-305.92567254874342</v>
      </c>
    </row>
    <row r="32" spans="1:9" x14ac:dyDescent="0.2">
      <c r="A32" s="14" t="s">
        <v>4140</v>
      </c>
      <c r="B32" s="15"/>
      <c r="C32" s="15">
        <v>332.46342984768302</v>
      </c>
      <c r="D32" s="15"/>
      <c r="E32" s="15"/>
      <c r="F32" s="15"/>
      <c r="G32" s="15"/>
      <c r="H32" s="15"/>
      <c r="I32" s="15">
        <v>332.46342984768302</v>
      </c>
    </row>
    <row r="33" spans="1:9" x14ac:dyDescent="0.2">
      <c r="A33" s="14" t="s">
        <v>4036</v>
      </c>
      <c r="B33" s="15"/>
      <c r="C33" s="15">
        <v>-52.516147206181209</v>
      </c>
      <c r="D33" s="15">
        <v>42.656793899273794</v>
      </c>
      <c r="E33" s="15"/>
      <c r="F33" s="15"/>
      <c r="G33" s="15"/>
      <c r="H33" s="15"/>
      <c r="I33" s="15">
        <v>-9.8593533069074155</v>
      </c>
    </row>
    <row r="34" spans="1:9" x14ac:dyDescent="0.2">
      <c r="A34" s="14" t="s">
        <v>17</v>
      </c>
      <c r="B34" s="15">
        <v>-22.159399585504737</v>
      </c>
      <c r="C34" s="15">
        <v>-298.49091531016722</v>
      </c>
      <c r="D34" s="15">
        <v>138.71506468943036</v>
      </c>
      <c r="E34" s="15"/>
      <c r="F34" s="15"/>
      <c r="G34" s="15"/>
      <c r="H34" s="15"/>
      <c r="I34" s="15">
        <v>-181.93525020624159</v>
      </c>
    </row>
    <row r="35" spans="1:9" x14ac:dyDescent="0.2">
      <c r="A35" s="14" t="s">
        <v>4166</v>
      </c>
      <c r="B35" s="15"/>
      <c r="C35" s="15">
        <v>0</v>
      </c>
      <c r="D35" s="15"/>
      <c r="E35" s="15"/>
      <c r="F35" s="15"/>
      <c r="G35" s="15"/>
      <c r="H35" s="15"/>
      <c r="I35" s="15">
        <v>0</v>
      </c>
    </row>
    <row r="36" spans="1:9" x14ac:dyDescent="0.2">
      <c r="A36" s="14" t="s">
        <v>4219</v>
      </c>
      <c r="B36" s="15">
        <v>-3231.5599911467034</v>
      </c>
      <c r="C36" s="15">
        <v>3231.4050584518804</v>
      </c>
      <c r="D36" s="15"/>
      <c r="E36" s="15"/>
      <c r="F36" s="15"/>
      <c r="G36" s="15"/>
      <c r="H36" s="15"/>
      <c r="I36" s="15">
        <v>-0.15493269482294636</v>
      </c>
    </row>
    <row r="37" spans="1:9" x14ac:dyDescent="0.2">
      <c r="A37" s="14" t="s">
        <v>1325</v>
      </c>
      <c r="B37" s="15"/>
      <c r="C37" s="15">
        <v>-1173.3777339584296</v>
      </c>
      <c r="D37" s="15"/>
      <c r="E37" s="15"/>
      <c r="F37" s="15"/>
      <c r="G37" s="15"/>
      <c r="H37" s="15"/>
      <c r="I37" s="15">
        <v>-1173.3777339584296</v>
      </c>
    </row>
    <row r="38" spans="1:9" x14ac:dyDescent="0.2">
      <c r="A38" s="14" t="s">
        <v>1011</v>
      </c>
      <c r="B38" s="15"/>
      <c r="C38" s="15">
        <v>-4826.5518420893677</v>
      </c>
      <c r="D38" s="15"/>
      <c r="E38" s="15">
        <v>-2101.1408680255136</v>
      </c>
      <c r="F38" s="15">
        <v>-469.2549145858066</v>
      </c>
      <c r="G38" s="15">
        <v>204902.66001327994</v>
      </c>
      <c r="H38" s="15"/>
      <c r="I38" s="15">
        <v>197505.71238857924</v>
      </c>
    </row>
    <row r="39" spans="1:9" x14ac:dyDescent="0.2">
      <c r="A39" s="14" t="s">
        <v>1479</v>
      </c>
      <c r="B39" s="15">
        <v>-46397.13475120224</v>
      </c>
      <c r="C39" s="15"/>
      <c r="D39" s="15"/>
      <c r="E39" s="15"/>
      <c r="F39" s="15"/>
      <c r="G39" s="15"/>
      <c r="H39" s="15"/>
      <c r="I39" s="15">
        <v>-46397.13475120224</v>
      </c>
    </row>
    <row r="40" spans="1:9" x14ac:dyDescent="0.2">
      <c r="A40" s="14" t="s">
        <v>3531</v>
      </c>
      <c r="B40" s="15">
        <v>-5298.225316404757</v>
      </c>
      <c r="C40" s="15">
        <v>-5253.0574055816005</v>
      </c>
      <c r="D40" s="15"/>
      <c r="E40" s="15"/>
      <c r="F40" s="15"/>
      <c r="G40" s="15"/>
      <c r="H40" s="15"/>
      <c r="I40" s="15">
        <v>-10551.282721986358</v>
      </c>
    </row>
    <row r="41" spans="1:9" x14ac:dyDescent="0.2">
      <c r="A41" s="14" t="s">
        <v>4091</v>
      </c>
      <c r="B41" s="15"/>
      <c r="C41" s="15"/>
      <c r="D41" s="15">
        <v>0.16298114650194151</v>
      </c>
      <c r="E41" s="15"/>
      <c r="F41" s="15"/>
      <c r="G41" s="15"/>
      <c r="H41" s="15"/>
      <c r="I41" s="15">
        <v>0.16298114650194151</v>
      </c>
    </row>
    <row r="42" spans="1:9" x14ac:dyDescent="0.2">
      <c r="A42" s="14" t="s">
        <v>3491</v>
      </c>
      <c r="B42" s="15">
        <v>-382.81655566510392</v>
      </c>
      <c r="C42" s="15"/>
      <c r="D42" s="15"/>
      <c r="E42" s="15"/>
      <c r="F42" s="15"/>
      <c r="G42" s="15"/>
      <c r="H42" s="15"/>
      <c r="I42" s="15">
        <v>-382.81655566510392</v>
      </c>
    </row>
    <row r="43" spans="1:9" x14ac:dyDescent="0.2">
      <c r="A43" s="14" t="s">
        <v>1388</v>
      </c>
      <c r="B43" s="15">
        <v>-6840.1959797983864</v>
      </c>
      <c r="C43" s="15"/>
      <c r="D43" s="15"/>
      <c r="E43" s="15"/>
      <c r="F43" s="15"/>
      <c r="G43" s="15"/>
      <c r="H43" s="15"/>
      <c r="I43" s="15">
        <v>-6840.1959797983864</v>
      </c>
    </row>
    <row r="44" spans="1:9" x14ac:dyDescent="0.2">
      <c r="A44" s="14" t="s">
        <v>3888</v>
      </c>
      <c r="B44" s="15"/>
      <c r="C44" s="15">
        <v>0</v>
      </c>
      <c r="D44" s="15"/>
      <c r="E44" s="15"/>
      <c r="F44" s="15"/>
      <c r="G44" s="15"/>
      <c r="H44" s="15"/>
      <c r="I44" s="15">
        <v>0</v>
      </c>
    </row>
    <row r="45" spans="1:9" x14ac:dyDescent="0.2">
      <c r="A45" s="14" t="s">
        <v>4192</v>
      </c>
      <c r="B45" s="15"/>
      <c r="C45" s="15">
        <v>-539.96257469969214</v>
      </c>
      <c r="D45" s="15"/>
      <c r="E45" s="15"/>
      <c r="F45" s="15"/>
      <c r="G45" s="15"/>
      <c r="H45" s="15"/>
      <c r="I45" s="15">
        <v>-539.96257469969214</v>
      </c>
    </row>
    <row r="46" spans="1:9" x14ac:dyDescent="0.2">
      <c r="A46" s="14" t="s">
        <v>4161</v>
      </c>
      <c r="B46" s="15">
        <v>-11522.012515342361</v>
      </c>
      <c r="C46" s="15"/>
      <c r="D46" s="15"/>
      <c r="E46" s="15"/>
      <c r="F46" s="15"/>
      <c r="G46" s="15"/>
      <c r="H46" s="15"/>
      <c r="I46" s="15">
        <v>-11522.012515342361</v>
      </c>
    </row>
    <row r="47" spans="1:9" x14ac:dyDescent="0.2">
      <c r="A47" s="14" t="s">
        <v>4098</v>
      </c>
      <c r="B47" s="15"/>
      <c r="C47" s="15"/>
      <c r="D47" s="15"/>
      <c r="E47" s="15"/>
      <c r="F47" s="15">
        <v>-40.020925974365682</v>
      </c>
      <c r="G47" s="15"/>
      <c r="H47" s="15"/>
      <c r="I47" s="15">
        <v>-40.020925974365682</v>
      </c>
    </row>
    <row r="48" spans="1:9" x14ac:dyDescent="0.2">
      <c r="A48" s="14" t="s">
        <v>4073</v>
      </c>
      <c r="B48" s="15"/>
      <c r="C48" s="15">
        <v>-786.50475864705527</v>
      </c>
      <c r="D48" s="15"/>
      <c r="E48" s="15"/>
      <c r="F48" s="15"/>
      <c r="G48" s="15"/>
      <c r="H48" s="15"/>
      <c r="I48" s="15">
        <v>-786.50475864705527</v>
      </c>
    </row>
    <row r="49" spans="1:9" x14ac:dyDescent="0.2">
      <c r="A49" s="14" t="s">
        <v>3537</v>
      </c>
      <c r="B49" s="15"/>
      <c r="C49" s="15"/>
      <c r="D49" s="15">
        <v>-267.57681241071248</v>
      </c>
      <c r="E49" s="15"/>
      <c r="F49" s="15"/>
      <c r="G49" s="15"/>
      <c r="H49" s="15"/>
      <c r="I49" s="15">
        <v>-267.57681241071248</v>
      </c>
    </row>
    <row r="50" spans="1:9" x14ac:dyDescent="0.2">
      <c r="A50" s="14" t="s">
        <v>3136</v>
      </c>
      <c r="B50" s="15">
        <v>-14307.760719531581</v>
      </c>
      <c r="C50" s="15"/>
      <c r="D50" s="15"/>
      <c r="E50" s="15"/>
      <c r="F50" s="15"/>
      <c r="G50" s="15"/>
      <c r="H50" s="15"/>
      <c r="I50" s="15">
        <v>-14307.760719531581</v>
      </c>
    </row>
    <row r="51" spans="1:9" x14ac:dyDescent="0.2">
      <c r="A51" s="14" t="s">
        <v>1379</v>
      </c>
      <c r="B51" s="15"/>
      <c r="C51" s="15"/>
      <c r="D51" s="15"/>
      <c r="E51" s="15"/>
      <c r="F51" s="15"/>
      <c r="G51" s="15">
        <v>-17.404776756071552</v>
      </c>
      <c r="H51" s="15"/>
      <c r="I51" s="15">
        <v>-17.404776756071552</v>
      </c>
    </row>
    <row r="52" spans="1:9" x14ac:dyDescent="0.2">
      <c r="A52" s="14" t="s">
        <v>3893</v>
      </c>
      <c r="B52" s="15">
        <v>-192.94150787742208</v>
      </c>
      <c r="C52" s="15"/>
      <c r="D52" s="15"/>
      <c r="E52" s="15"/>
      <c r="F52" s="15"/>
      <c r="G52" s="15"/>
      <c r="H52" s="15"/>
      <c r="I52" s="15">
        <v>-192.94150787742208</v>
      </c>
    </row>
    <row r="53" spans="1:9" x14ac:dyDescent="0.2">
      <c r="A53" s="14" t="s">
        <v>41</v>
      </c>
      <c r="B53" s="15"/>
      <c r="C53" s="15"/>
      <c r="D53" s="15"/>
      <c r="E53" s="15"/>
      <c r="F53" s="15">
        <v>-9247.9285297490878</v>
      </c>
      <c r="G53" s="15"/>
      <c r="H53" s="15"/>
      <c r="I53" s="15">
        <v>-9247.9285297490878</v>
      </c>
    </row>
    <row r="54" spans="1:9" x14ac:dyDescent="0.2">
      <c r="A54" s="14" t="s">
        <v>3897</v>
      </c>
      <c r="B54" s="15"/>
      <c r="C54" s="15">
        <v>0</v>
      </c>
      <c r="D54" s="15"/>
      <c r="E54" s="15"/>
      <c r="F54" s="15"/>
      <c r="G54" s="15"/>
      <c r="H54" s="15"/>
      <c r="I54" s="15">
        <v>0</v>
      </c>
    </row>
    <row r="55" spans="1:9" x14ac:dyDescent="0.2">
      <c r="A55" s="14" t="s">
        <v>3541</v>
      </c>
      <c r="B55" s="15">
        <v>-546.16994305720436</v>
      </c>
      <c r="C55" s="15">
        <v>-86.198917483249161</v>
      </c>
      <c r="D55" s="15"/>
      <c r="E55" s="15"/>
      <c r="F55" s="15"/>
      <c r="G55" s="15"/>
      <c r="H55" s="15"/>
      <c r="I55" s="15">
        <v>-632.36886054045351</v>
      </c>
    </row>
    <row r="56" spans="1:9" x14ac:dyDescent="0.2">
      <c r="A56" s="14" t="s">
        <v>87</v>
      </c>
      <c r="B56" s="15">
        <v>-381.82257188273405</v>
      </c>
      <c r="C56" s="15">
        <v>-301.14086802551361</v>
      </c>
      <c r="D56" s="15"/>
      <c r="E56" s="15"/>
      <c r="F56" s="15"/>
      <c r="G56" s="15"/>
      <c r="H56" s="15"/>
      <c r="I56" s="15">
        <v>-682.96343990824766</v>
      </c>
    </row>
    <row r="57" spans="1:9" x14ac:dyDescent="0.2">
      <c r="A57" s="14" t="s">
        <v>3549</v>
      </c>
      <c r="B57" s="15">
        <v>-33.328638403187185</v>
      </c>
      <c r="C57" s="15"/>
      <c r="D57" s="15"/>
      <c r="E57" s="15"/>
      <c r="F57" s="15"/>
      <c r="G57" s="15"/>
      <c r="H57" s="15"/>
      <c r="I57" s="15">
        <v>-33.328638403187185</v>
      </c>
    </row>
    <row r="58" spans="1:9" x14ac:dyDescent="0.2">
      <c r="A58" s="14" t="s">
        <v>5</v>
      </c>
      <c r="B58" s="15">
        <v>-1221.4692448540211</v>
      </c>
      <c r="C58" s="15">
        <v>1250.7374393850982</v>
      </c>
      <c r="D58" s="15"/>
      <c r="E58" s="15"/>
      <c r="F58" s="15"/>
      <c r="G58" s="15"/>
      <c r="H58" s="15"/>
      <c r="I58" s="15">
        <v>29.268194531077143</v>
      </c>
    </row>
    <row r="59" spans="1:9" x14ac:dyDescent="0.2">
      <c r="A59" s="14" t="s">
        <v>3902</v>
      </c>
      <c r="B59" s="15"/>
      <c r="C59" s="15">
        <v>18.511438861948932</v>
      </c>
      <c r="D59" s="15"/>
      <c r="E59" s="15"/>
      <c r="F59" s="15"/>
      <c r="G59" s="15"/>
      <c r="H59" s="15"/>
      <c r="I59" s="15">
        <v>18.511438861948932</v>
      </c>
    </row>
    <row r="60" spans="1:9" x14ac:dyDescent="0.2">
      <c r="A60" s="14" t="s">
        <v>4214</v>
      </c>
      <c r="B60" s="15"/>
      <c r="C60" s="15">
        <v>0</v>
      </c>
      <c r="D60" s="15"/>
      <c r="E60" s="15"/>
      <c r="F60" s="15"/>
      <c r="G60" s="15"/>
      <c r="H60" s="15"/>
      <c r="I60" s="15">
        <v>0</v>
      </c>
    </row>
    <row r="61" spans="1:9" x14ac:dyDescent="0.2">
      <c r="A61" s="14" t="s">
        <v>4210</v>
      </c>
      <c r="B61" s="15"/>
      <c r="C61" s="15">
        <v>-725.61822169460152</v>
      </c>
      <c r="D61" s="15"/>
      <c r="E61" s="15"/>
      <c r="F61" s="15"/>
      <c r="G61" s="15"/>
      <c r="H61" s="15"/>
      <c r="I61" s="15">
        <v>-725.61822169460152</v>
      </c>
    </row>
    <row r="62" spans="1:9" x14ac:dyDescent="0.2">
      <c r="A62" s="14" t="s">
        <v>3553</v>
      </c>
      <c r="B62" s="15">
        <v>-3345.5964908750675</v>
      </c>
      <c r="C62" s="15"/>
      <c r="D62" s="15"/>
      <c r="E62" s="15"/>
      <c r="F62" s="15"/>
      <c r="G62" s="15"/>
      <c r="H62" s="15"/>
      <c r="I62" s="15">
        <v>-3345.5964908750675</v>
      </c>
    </row>
    <row r="63" spans="1:9" x14ac:dyDescent="0.2">
      <c r="A63" s="14" t="s">
        <v>3557</v>
      </c>
      <c r="B63" s="15">
        <v>-402.4225839554116</v>
      </c>
      <c r="C63" s="15"/>
      <c r="D63" s="15"/>
      <c r="E63" s="15"/>
      <c r="F63" s="15"/>
      <c r="G63" s="15"/>
      <c r="H63" s="15"/>
      <c r="I63" s="15">
        <v>-402.4225839554116</v>
      </c>
    </row>
    <row r="64" spans="1:9" x14ac:dyDescent="0.2">
      <c r="A64" s="14" t="s">
        <v>3422</v>
      </c>
      <c r="B64" s="15">
        <v>-637.85991669852513</v>
      </c>
      <c r="C64" s="15"/>
      <c r="D64" s="15"/>
      <c r="E64" s="15"/>
      <c r="F64" s="15"/>
      <c r="G64" s="15"/>
      <c r="H64" s="15"/>
      <c r="I64" s="15">
        <v>-637.85991669852513</v>
      </c>
    </row>
    <row r="65" spans="1:9" x14ac:dyDescent="0.2">
      <c r="A65" s="14" t="s">
        <v>3905</v>
      </c>
      <c r="B65" s="15">
        <v>-44.435501720356548</v>
      </c>
      <c r="C65" s="15">
        <v>-42.220165395682002</v>
      </c>
      <c r="D65" s="15"/>
      <c r="E65" s="15"/>
      <c r="F65" s="15"/>
      <c r="G65" s="15"/>
      <c r="H65" s="15"/>
      <c r="I65" s="15">
        <v>-86.655667116038558</v>
      </c>
    </row>
    <row r="66" spans="1:9" x14ac:dyDescent="0.2">
      <c r="A66" s="14" t="s">
        <v>3561</v>
      </c>
      <c r="B66" s="15">
        <v>-323.38678846656876</v>
      </c>
      <c r="C66" s="15">
        <v>-772.7117245819835</v>
      </c>
      <c r="D66" s="15"/>
      <c r="E66" s="15"/>
      <c r="F66" s="15"/>
      <c r="G66" s="15"/>
      <c r="H66" s="15"/>
      <c r="I66" s="15">
        <v>-1096.0985130485524</v>
      </c>
    </row>
    <row r="67" spans="1:9" x14ac:dyDescent="0.2">
      <c r="A67" s="14" t="s">
        <v>3583</v>
      </c>
      <c r="B67" s="15">
        <v>-18760.453932674704</v>
      </c>
      <c r="C67" s="15"/>
      <c r="D67" s="15"/>
      <c r="E67" s="15"/>
      <c r="F67" s="15"/>
      <c r="G67" s="15"/>
      <c r="H67" s="15"/>
      <c r="I67" s="15">
        <v>-18760.453932674704</v>
      </c>
    </row>
    <row r="68" spans="1:9" x14ac:dyDescent="0.2">
      <c r="A68" s="14" t="s">
        <v>47</v>
      </c>
      <c r="B68" s="15">
        <v>-1696.4647175999519</v>
      </c>
      <c r="C68" s="15"/>
      <c r="D68" s="15">
        <v>-150.08149057325096</v>
      </c>
      <c r="E68" s="15"/>
      <c r="F68" s="15"/>
      <c r="G68" s="15">
        <v>-415.63612949958753</v>
      </c>
      <c r="H68" s="15"/>
      <c r="I68" s="15">
        <v>-2262.1823376727903</v>
      </c>
    </row>
    <row r="69" spans="1:9" x14ac:dyDescent="0.2">
      <c r="A69" s="14" t="s">
        <v>1856</v>
      </c>
      <c r="B69" s="15">
        <v>-11664.743757419667</v>
      </c>
      <c r="C69" s="15">
        <v>-2281.1243686995717</v>
      </c>
      <c r="D69" s="15"/>
      <c r="E69" s="15"/>
      <c r="F69" s="15"/>
      <c r="G69" s="15">
        <v>-1345.2765649208234</v>
      </c>
      <c r="H69" s="15"/>
      <c r="I69" s="15">
        <v>-15291.144691040061</v>
      </c>
    </row>
    <row r="70" spans="1:9" x14ac:dyDescent="0.2">
      <c r="A70" s="14" t="s">
        <v>3913</v>
      </c>
      <c r="B70" s="15">
        <v>-130.45534115374556</v>
      </c>
      <c r="C70" s="15">
        <v>-220.68049658946859</v>
      </c>
      <c r="D70" s="15"/>
      <c r="E70" s="15"/>
      <c r="F70" s="15"/>
      <c r="G70" s="15"/>
      <c r="H70" s="15"/>
      <c r="I70" s="15">
        <v>-351.13583774321415</v>
      </c>
    </row>
    <row r="71" spans="1:9" x14ac:dyDescent="0.2">
      <c r="A71" s="14" t="s">
        <v>3921</v>
      </c>
      <c r="B71" s="15"/>
      <c r="C71" s="15">
        <v>-2400.6519245860077</v>
      </c>
      <c r="D71" s="15"/>
      <c r="E71" s="15"/>
      <c r="F71" s="15"/>
      <c r="G71" s="15"/>
      <c r="H71" s="15"/>
      <c r="I71" s="15">
        <v>-2400.6519245860077</v>
      </c>
    </row>
    <row r="72" spans="1:9" x14ac:dyDescent="0.2">
      <c r="A72" s="14" t="s">
        <v>3931</v>
      </c>
      <c r="B72" s="15"/>
      <c r="C72" s="15"/>
      <c r="D72" s="15"/>
      <c r="E72" s="15">
        <v>-2.0121129197770578</v>
      </c>
      <c r="F72" s="15"/>
      <c r="G72" s="15"/>
      <c r="H72" s="15"/>
      <c r="I72" s="15">
        <v>-2.0121129197770578</v>
      </c>
    </row>
    <row r="73" spans="1:9" x14ac:dyDescent="0.2">
      <c r="A73" s="14" t="s">
        <v>3934</v>
      </c>
      <c r="B73" s="15">
        <v>-250.92456588663754</v>
      </c>
      <c r="C73" s="15"/>
      <c r="D73" s="15"/>
      <c r="E73" s="15"/>
      <c r="F73" s="15"/>
      <c r="G73" s="15"/>
      <c r="H73" s="15"/>
      <c r="I73" s="15">
        <v>-250.92456588663754</v>
      </c>
    </row>
    <row r="74" spans="1:9" x14ac:dyDescent="0.2">
      <c r="A74" s="14" t="s">
        <v>3958</v>
      </c>
      <c r="B74" s="15"/>
      <c r="C74" s="15">
        <v>-2143.3368880661583</v>
      </c>
      <c r="D74" s="15"/>
      <c r="E74" s="15"/>
      <c r="F74" s="15"/>
      <c r="G74" s="15"/>
      <c r="H74" s="15"/>
      <c r="I74" s="15">
        <v>-2143.3368880661583</v>
      </c>
    </row>
    <row r="75" spans="1:9" x14ac:dyDescent="0.2">
      <c r="A75" s="14" t="s">
        <v>4027</v>
      </c>
      <c r="B75" s="15"/>
      <c r="C75" s="15">
        <v>-521.137246222258</v>
      </c>
      <c r="D75" s="15"/>
      <c r="E75" s="15"/>
      <c r="F75" s="15"/>
      <c r="G75" s="15"/>
      <c r="H75" s="15"/>
      <c r="I75" s="15">
        <v>-521.137246222258</v>
      </c>
    </row>
    <row r="76" spans="1:9" x14ac:dyDescent="0.2">
      <c r="A76" s="14" t="s">
        <v>3426</v>
      </c>
      <c r="B76" s="15">
        <v>-118752.70729793355</v>
      </c>
      <c r="C76" s="15"/>
      <c r="D76" s="15"/>
      <c r="E76" s="15"/>
      <c r="F76" s="15"/>
      <c r="G76" s="15"/>
      <c r="H76" s="15"/>
      <c r="I76" s="15">
        <v>-118752.70729793355</v>
      </c>
    </row>
    <row r="77" spans="1:9" x14ac:dyDescent="0.2">
      <c r="A77" s="14" t="s">
        <v>1718</v>
      </c>
      <c r="B77" s="15">
        <v>-263950.98895350005</v>
      </c>
      <c r="C77" s="15"/>
      <c r="D77" s="15"/>
      <c r="E77" s="15"/>
      <c r="F77" s="15"/>
      <c r="G77" s="15"/>
      <c r="H77" s="15"/>
      <c r="I77" s="15">
        <v>-263950.98895350005</v>
      </c>
    </row>
    <row r="78" spans="1:9" x14ac:dyDescent="0.2">
      <c r="A78" s="14" t="s">
        <v>4102</v>
      </c>
      <c r="B78" s="15">
        <v>-1082.9131370852533</v>
      </c>
      <c r="C78" s="15"/>
      <c r="D78" s="15"/>
      <c r="E78" s="15"/>
      <c r="F78" s="15"/>
      <c r="G78" s="15"/>
      <c r="H78" s="15"/>
      <c r="I78" s="15">
        <v>-1082.9131370852533</v>
      </c>
    </row>
    <row r="79" spans="1:9" x14ac:dyDescent="0.2">
      <c r="A79" s="14" t="s">
        <v>1788</v>
      </c>
      <c r="B79" s="15">
        <v>-12703.611742691002</v>
      </c>
      <c r="C79" s="15"/>
      <c r="D79" s="15">
        <v>1439.9042234250187</v>
      </c>
      <c r="E79" s="15"/>
      <c r="F79" s="15"/>
      <c r="G79" s="15"/>
      <c r="H79" s="15"/>
      <c r="I79" s="15">
        <v>-11263.707519265983</v>
      </c>
    </row>
    <row r="80" spans="1:9" x14ac:dyDescent="0.2">
      <c r="A80" s="14" t="s">
        <v>936</v>
      </c>
      <c r="B80" s="15">
        <v>-107187.78245035111</v>
      </c>
      <c r="C80" s="15"/>
      <c r="D80" s="15"/>
      <c r="E80" s="15"/>
      <c r="F80" s="15"/>
      <c r="G80" s="15"/>
      <c r="H80" s="15"/>
      <c r="I80" s="15">
        <v>-107187.78245035111</v>
      </c>
    </row>
    <row r="81" spans="1:9" x14ac:dyDescent="0.2">
      <c r="A81" s="14" t="s">
        <v>3376</v>
      </c>
      <c r="B81" s="15">
        <v>-120.03259622930038</v>
      </c>
      <c r="C81" s="15"/>
      <c r="D81" s="15"/>
      <c r="E81" s="15"/>
      <c r="F81" s="15"/>
      <c r="G81" s="15"/>
      <c r="H81" s="15"/>
      <c r="I81" s="15">
        <v>-120.03259622930038</v>
      </c>
    </row>
    <row r="82" spans="1:9" x14ac:dyDescent="0.2">
      <c r="A82" s="14" t="s">
        <v>4121</v>
      </c>
      <c r="B82" s="15"/>
      <c r="C82" s="15">
        <v>-911.64208535383011</v>
      </c>
      <c r="D82" s="15"/>
      <c r="E82" s="15"/>
      <c r="F82" s="15"/>
      <c r="G82" s="15"/>
      <c r="H82" s="15"/>
      <c r="I82" s="15">
        <v>-911.64208535383011</v>
      </c>
    </row>
    <row r="83" spans="1:9" x14ac:dyDescent="0.2">
      <c r="A83" s="14" t="s">
        <v>3334</v>
      </c>
      <c r="B83" s="15">
        <v>-67363.520392764447</v>
      </c>
      <c r="C83" s="15">
        <v>-50630.94830881909</v>
      </c>
      <c r="D83" s="15"/>
      <c r="E83" s="15"/>
      <c r="F83" s="15"/>
      <c r="G83" s="15"/>
      <c r="H83" s="15"/>
      <c r="I83" s="15">
        <v>-117994.46870158354</v>
      </c>
    </row>
    <row r="84" spans="1:9" x14ac:dyDescent="0.2">
      <c r="A84" s="14" t="s">
        <v>3469</v>
      </c>
      <c r="B84" s="15">
        <v>-178.67160305036322</v>
      </c>
      <c r="C84" s="15">
        <v>-932.14752811927804</v>
      </c>
      <c r="D84" s="15"/>
      <c r="E84" s="15"/>
      <c r="F84" s="15"/>
      <c r="G84" s="15"/>
      <c r="H84" s="15"/>
      <c r="I84" s="15">
        <v>-1110.8191311696412</v>
      </c>
    </row>
    <row r="85" spans="1:9" x14ac:dyDescent="0.2">
      <c r="A85" s="14" t="s">
        <v>4068</v>
      </c>
      <c r="B85" s="15"/>
      <c r="C85" s="15"/>
      <c r="D85" s="15"/>
      <c r="E85" s="15">
        <v>-226.68665365500311</v>
      </c>
      <c r="F85" s="15">
        <v>226.68665365500311</v>
      </c>
      <c r="G85" s="15"/>
      <c r="H85" s="15"/>
      <c r="I85" s="15">
        <v>0</v>
      </c>
    </row>
    <row r="86" spans="1:9" x14ac:dyDescent="0.2">
      <c r="A86" s="14" t="s">
        <v>4188</v>
      </c>
      <c r="B86" s="15">
        <v>-409.4287611420753</v>
      </c>
      <c r="C86" s="15"/>
      <c r="D86" s="15"/>
      <c r="E86" s="15"/>
      <c r="F86" s="15"/>
      <c r="G86" s="15"/>
      <c r="H86" s="15"/>
      <c r="I86" s="15">
        <v>-409.4287611420753</v>
      </c>
    </row>
    <row r="87" spans="1:9" x14ac:dyDescent="0.2">
      <c r="A87" s="14" t="s">
        <v>1781</v>
      </c>
      <c r="B87" s="15"/>
      <c r="C87" s="15">
        <v>16200.977886879013</v>
      </c>
      <c r="D87" s="15"/>
      <c r="E87" s="15">
        <v>-16200.977886879013</v>
      </c>
      <c r="F87" s="15">
        <v>16208.800981911105</v>
      </c>
      <c r="G87" s="15">
        <v>-81004.889434395067</v>
      </c>
      <c r="H87" s="15"/>
      <c r="I87" s="15">
        <v>-64796.088452483964</v>
      </c>
    </row>
    <row r="88" spans="1:9" x14ac:dyDescent="0.2">
      <c r="A88" s="14" t="s">
        <v>3938</v>
      </c>
      <c r="B88" s="15"/>
      <c r="C88" s="15">
        <v>0</v>
      </c>
      <c r="D88" s="15">
        <v>-292.86504758647055</v>
      </c>
      <c r="E88" s="15">
        <v>292.86504758647055</v>
      </c>
      <c r="F88" s="15"/>
      <c r="G88" s="15"/>
      <c r="H88" s="15"/>
      <c r="I88" s="15">
        <v>0</v>
      </c>
    </row>
    <row r="89" spans="1:9" x14ac:dyDescent="0.2">
      <c r="A89" s="14" t="s">
        <v>3592</v>
      </c>
      <c r="B89" s="15"/>
      <c r="C89" s="15">
        <v>-8869.0194973741927</v>
      </c>
      <c r="D89" s="15"/>
      <c r="E89" s="15"/>
      <c r="F89" s="15"/>
      <c r="G89" s="15"/>
      <c r="H89" s="15"/>
      <c r="I89" s="15">
        <v>-8869.0194973741927</v>
      </c>
    </row>
    <row r="90" spans="1:9" x14ac:dyDescent="0.2">
      <c r="A90" s="14" t="s">
        <v>4031</v>
      </c>
      <c r="B90" s="15"/>
      <c r="C90" s="15"/>
      <c r="D90" s="15">
        <v>0</v>
      </c>
      <c r="E90" s="15"/>
      <c r="F90" s="15"/>
      <c r="G90" s="15"/>
      <c r="H90" s="15"/>
      <c r="I90" s="15">
        <v>0</v>
      </c>
    </row>
    <row r="91" spans="1:9" x14ac:dyDescent="0.2">
      <c r="A91" s="14" t="s">
        <v>3949</v>
      </c>
      <c r="B91" s="15"/>
      <c r="C91" s="15"/>
      <c r="D91" s="15"/>
      <c r="E91" s="15"/>
      <c r="F91" s="15"/>
      <c r="G91" s="15">
        <v>-14.960059558542424</v>
      </c>
      <c r="H91" s="15"/>
      <c r="I91" s="15">
        <v>-14.960059558542424</v>
      </c>
    </row>
    <row r="92" spans="1:9" x14ac:dyDescent="0.2">
      <c r="A92" s="14" t="s">
        <v>3602</v>
      </c>
      <c r="B92" s="15">
        <v>-1359.6350027163526</v>
      </c>
      <c r="C92" s="15"/>
      <c r="D92" s="15"/>
      <c r="E92" s="15"/>
      <c r="F92" s="15"/>
      <c r="G92" s="15">
        <v>6.0423750980905053</v>
      </c>
      <c r="H92" s="15"/>
      <c r="I92" s="15">
        <v>-1353.592627618262</v>
      </c>
    </row>
    <row r="93" spans="1:9" x14ac:dyDescent="0.2">
      <c r="A93" s="14" t="s">
        <v>4177</v>
      </c>
      <c r="B93" s="15"/>
      <c r="C93" s="15">
        <v>0</v>
      </c>
      <c r="D93" s="15"/>
      <c r="E93" s="15"/>
      <c r="F93" s="15"/>
      <c r="G93" s="15"/>
      <c r="H93" s="15"/>
      <c r="I93" s="15">
        <v>0</v>
      </c>
    </row>
    <row r="94" spans="1:9" x14ac:dyDescent="0.2">
      <c r="A94" s="14" t="s">
        <v>3485</v>
      </c>
      <c r="B94" s="15">
        <v>-881.20485321636249</v>
      </c>
      <c r="C94" s="15"/>
      <c r="D94" s="15"/>
      <c r="E94" s="15"/>
      <c r="F94" s="15"/>
      <c r="G94" s="15"/>
      <c r="H94" s="15"/>
      <c r="I94" s="15">
        <v>-881.20485321636249</v>
      </c>
    </row>
    <row r="95" spans="1:9" x14ac:dyDescent="0.2">
      <c r="A95" s="14" t="s">
        <v>4196</v>
      </c>
      <c r="B95" s="15"/>
      <c r="C95" s="15">
        <v>0</v>
      </c>
      <c r="D95" s="15"/>
      <c r="E95" s="15"/>
      <c r="F95" s="15"/>
      <c r="G95" s="15"/>
      <c r="H95" s="15"/>
      <c r="I95" s="15">
        <v>0</v>
      </c>
    </row>
    <row r="96" spans="1:9" x14ac:dyDescent="0.2">
      <c r="A96" s="14" t="s">
        <v>3312</v>
      </c>
      <c r="B96" s="15">
        <v>-3796.1307068552687</v>
      </c>
      <c r="C96" s="15">
        <v>-2836.8498360127969</v>
      </c>
      <c r="D96" s="15"/>
      <c r="E96" s="15">
        <v>-2330.7792913338294</v>
      </c>
      <c r="F96" s="15">
        <v>2330.7792913338294</v>
      </c>
      <c r="G96" s="15"/>
      <c r="H96" s="15"/>
      <c r="I96" s="15">
        <v>-6632.9805428680665</v>
      </c>
    </row>
    <row r="97" spans="1:9" x14ac:dyDescent="0.2">
      <c r="A97" s="14" t="s">
        <v>3953</v>
      </c>
      <c r="B97" s="15"/>
      <c r="C97" s="15">
        <v>0</v>
      </c>
      <c r="D97" s="15"/>
      <c r="E97" s="15"/>
      <c r="F97" s="15"/>
      <c r="G97" s="15"/>
      <c r="H97" s="15"/>
      <c r="I97" s="15">
        <v>0</v>
      </c>
    </row>
    <row r="98" spans="1:9" x14ac:dyDescent="0.2">
      <c r="A98" s="14" t="s">
        <v>1805</v>
      </c>
      <c r="B98" s="15">
        <v>-66816.835348799767</v>
      </c>
      <c r="C98" s="15">
        <v>-25248.035171733838</v>
      </c>
      <c r="D98" s="15"/>
      <c r="E98" s="15"/>
      <c r="F98" s="15"/>
      <c r="G98" s="15"/>
      <c r="H98" s="15"/>
      <c r="I98" s="15">
        <v>-92064.870520533601</v>
      </c>
    </row>
    <row r="99" spans="1:9" x14ac:dyDescent="0.2">
      <c r="A99" s="14" t="s">
        <v>1110</v>
      </c>
      <c r="B99" s="15">
        <v>-84634.487615444974</v>
      </c>
      <c r="C99" s="15"/>
      <c r="D99" s="15"/>
      <c r="E99" s="15"/>
      <c r="F99" s="15"/>
      <c r="G99" s="15"/>
      <c r="H99" s="15"/>
      <c r="I99" s="15">
        <v>-84634.487615444974</v>
      </c>
    </row>
    <row r="100" spans="1:9" x14ac:dyDescent="0.2">
      <c r="A100" s="14" t="s">
        <v>3612</v>
      </c>
      <c r="B100" s="15">
        <v>-216.26189661763817</v>
      </c>
      <c r="C100" s="15">
        <v>-261.47004969918913</v>
      </c>
      <c r="D100" s="15"/>
      <c r="E100" s="15"/>
      <c r="F100" s="15"/>
      <c r="G100" s="15"/>
      <c r="H100" s="15"/>
      <c r="I100" s="15">
        <v>-477.7319463168273</v>
      </c>
    </row>
    <row r="101" spans="1:9" x14ac:dyDescent="0.2">
      <c r="A101" s="14" t="s">
        <v>3839</v>
      </c>
      <c r="B101" s="15">
        <v>-5001.5714601903464</v>
      </c>
      <c r="C101" s="15">
        <v>-9995.4465884625461</v>
      </c>
      <c r="D101" s="15"/>
      <c r="E101" s="15"/>
      <c r="F101" s="15"/>
      <c r="G101" s="15"/>
      <c r="H101" s="15"/>
      <c r="I101" s="15">
        <v>-14997.018048652892</v>
      </c>
    </row>
    <row r="102" spans="1:9" x14ac:dyDescent="0.2">
      <c r="A102" s="14" t="s">
        <v>3620</v>
      </c>
      <c r="B102" s="15"/>
      <c r="C102" s="15">
        <v>29285.901124771121</v>
      </c>
      <c r="D102" s="15"/>
      <c r="E102" s="15"/>
      <c r="F102" s="15"/>
      <c r="G102" s="15"/>
      <c r="H102" s="15"/>
      <c r="I102" s="15">
        <v>29285.901124771121</v>
      </c>
    </row>
    <row r="103" spans="1:9" x14ac:dyDescent="0.2">
      <c r="A103" s="14" t="s">
        <v>3774</v>
      </c>
      <c r="B103" s="15"/>
      <c r="C103" s="15">
        <v>3575.1001026177587</v>
      </c>
      <c r="D103" s="15"/>
      <c r="E103" s="15"/>
      <c r="F103" s="15"/>
      <c r="G103" s="15"/>
      <c r="H103" s="15"/>
      <c r="I103" s="15">
        <v>3575.1001026177587</v>
      </c>
    </row>
    <row r="104" spans="1:9" x14ac:dyDescent="0.2">
      <c r="A104" s="14" t="s">
        <v>1087</v>
      </c>
      <c r="B104" s="15">
        <v>-121.97227308396549</v>
      </c>
      <c r="C104" s="15"/>
      <c r="D104" s="15"/>
      <c r="E104" s="15"/>
      <c r="F104" s="15"/>
      <c r="G104" s="15"/>
      <c r="H104" s="15"/>
      <c r="I104" s="15">
        <v>-121.97227308396549</v>
      </c>
    </row>
    <row r="105" spans="1:9" x14ac:dyDescent="0.2">
      <c r="A105" s="14" t="s">
        <v>3380</v>
      </c>
      <c r="B105" s="15">
        <v>-328753.14996277593</v>
      </c>
      <c r="C105" s="15">
        <v>-87239.302601661984</v>
      </c>
      <c r="D105" s="15"/>
      <c r="E105" s="15"/>
      <c r="F105" s="15"/>
      <c r="G105" s="15"/>
      <c r="H105" s="15"/>
      <c r="I105" s="15">
        <v>-415992.45256443793</v>
      </c>
    </row>
    <row r="106" spans="1:9" x14ac:dyDescent="0.2">
      <c r="A106" s="14" t="s">
        <v>1835</v>
      </c>
      <c r="B106" s="15">
        <v>-42433.59826153444</v>
      </c>
      <c r="C106" s="15">
        <v>-42458.343226221848</v>
      </c>
      <c r="D106" s="15"/>
      <c r="E106" s="15"/>
      <c r="F106" s="15"/>
      <c r="G106" s="15"/>
      <c r="H106" s="15"/>
      <c r="I106" s="15">
        <v>-84891.941487756296</v>
      </c>
    </row>
    <row r="107" spans="1:9" x14ac:dyDescent="0.2">
      <c r="A107" s="14" t="s">
        <v>1348</v>
      </c>
      <c r="B107" s="15">
        <v>-261229.44727258093</v>
      </c>
      <c r="C107" s="15">
        <v>1919.4450592567257</v>
      </c>
      <c r="D107" s="15"/>
      <c r="E107" s="15"/>
      <c r="F107" s="15"/>
      <c r="G107" s="15"/>
      <c r="H107" s="15"/>
      <c r="I107" s="15">
        <v>-259310.00221332422</v>
      </c>
    </row>
    <row r="108" spans="1:9" x14ac:dyDescent="0.2">
      <c r="A108" s="14" t="s">
        <v>3962</v>
      </c>
      <c r="B108" s="15"/>
      <c r="C108" s="15">
        <v>-6704.3602486971567</v>
      </c>
      <c r="D108" s="15"/>
      <c r="E108" s="15"/>
      <c r="F108" s="15"/>
      <c r="G108" s="15"/>
      <c r="H108" s="15"/>
      <c r="I108" s="15">
        <v>-6704.3602486971567</v>
      </c>
    </row>
    <row r="109" spans="1:9" x14ac:dyDescent="0.2">
      <c r="A109" s="14" t="s">
        <v>1003</v>
      </c>
      <c r="B109" s="15">
        <v>-9866.7478218877659</v>
      </c>
      <c r="C109" s="15"/>
      <c r="D109" s="15"/>
      <c r="E109" s="15"/>
      <c r="F109" s="15"/>
      <c r="G109" s="15"/>
      <c r="H109" s="15"/>
      <c r="I109" s="15">
        <v>-9866.7478218877659</v>
      </c>
    </row>
    <row r="110" spans="1:9" x14ac:dyDescent="0.2">
      <c r="A110" s="14" t="s">
        <v>1091</v>
      </c>
      <c r="B110" s="15">
        <v>-16383.565061671261</v>
      </c>
      <c r="C110" s="15">
        <v>-9207.5192659812055</v>
      </c>
      <c r="D110" s="15"/>
      <c r="E110" s="15"/>
      <c r="F110" s="15"/>
      <c r="G110" s="15"/>
      <c r="H110" s="15"/>
      <c r="I110" s="15">
        <v>-25591.084327652468</v>
      </c>
    </row>
    <row r="111" spans="1:9" x14ac:dyDescent="0.2">
      <c r="A111" s="14" t="s">
        <v>1383</v>
      </c>
      <c r="B111" s="15"/>
      <c r="C111" s="15">
        <v>3.4205919636207227E-2</v>
      </c>
      <c r="D111" s="15"/>
      <c r="E111" s="15"/>
      <c r="F111" s="15"/>
      <c r="G111" s="15"/>
      <c r="H111" s="15"/>
      <c r="I111" s="15">
        <v>3.4205919636207227E-2</v>
      </c>
    </row>
    <row r="112" spans="1:9" x14ac:dyDescent="0.2">
      <c r="A112" s="14" t="s">
        <v>3966</v>
      </c>
      <c r="B112" s="15"/>
      <c r="C112" s="15">
        <v>0</v>
      </c>
      <c r="D112" s="15"/>
      <c r="E112" s="15"/>
      <c r="F112" s="15"/>
      <c r="G112" s="15"/>
      <c r="H112" s="15"/>
      <c r="I112" s="15">
        <v>0</v>
      </c>
    </row>
    <row r="113" spans="1:9" x14ac:dyDescent="0.2">
      <c r="A113" s="14" t="s">
        <v>3495</v>
      </c>
      <c r="B113" s="15">
        <v>-1149.6871164409747</v>
      </c>
      <c r="C113" s="15"/>
      <c r="D113" s="15"/>
      <c r="E113" s="15"/>
      <c r="F113" s="15"/>
      <c r="G113" s="15"/>
      <c r="H113" s="15"/>
      <c r="I113" s="15">
        <v>-1149.6871164409747</v>
      </c>
    </row>
    <row r="114" spans="1:9" x14ac:dyDescent="0.2">
      <c r="A114" s="14" t="s">
        <v>3458</v>
      </c>
      <c r="B114" s="15"/>
      <c r="C114" s="15"/>
      <c r="D114" s="15">
        <v>-325.87376003541317</v>
      </c>
      <c r="E114" s="15"/>
      <c r="F114" s="15">
        <v>520.95213183363853</v>
      </c>
      <c r="G114" s="15"/>
      <c r="H114" s="15"/>
      <c r="I114" s="15">
        <v>195.07837179822536</v>
      </c>
    </row>
    <row r="115" spans="1:9" x14ac:dyDescent="0.2">
      <c r="A115" s="14" t="s">
        <v>1488</v>
      </c>
      <c r="B115" s="15">
        <v>-106838.1899032174</v>
      </c>
      <c r="C115" s="15">
        <v>-72201.670053723428</v>
      </c>
      <c r="D115" s="15"/>
      <c r="E115" s="15"/>
      <c r="F115" s="15"/>
      <c r="G115" s="15"/>
      <c r="H115" s="15"/>
      <c r="I115" s="15">
        <v>-179039.85995694081</v>
      </c>
    </row>
    <row r="116" spans="1:9" x14ac:dyDescent="0.2">
      <c r="A116" s="14" t="s">
        <v>981</v>
      </c>
      <c r="B116" s="15">
        <v>-32022.477313426829</v>
      </c>
      <c r="C116" s="15">
        <v>-10756.480009658142</v>
      </c>
      <c r="D116" s="15"/>
      <c r="E116" s="15"/>
      <c r="F116" s="15">
        <v>-5538.1597215235715</v>
      </c>
      <c r="G116" s="15"/>
      <c r="H116" s="15"/>
      <c r="I116" s="15">
        <v>-48317.117044608545</v>
      </c>
    </row>
    <row r="117" spans="1:9" x14ac:dyDescent="0.2">
      <c r="A117" s="14" t="s">
        <v>3624</v>
      </c>
      <c r="B117" s="15"/>
      <c r="C117" s="15">
        <v>0</v>
      </c>
      <c r="D117" s="15"/>
      <c r="E117" s="15"/>
      <c r="F117" s="15"/>
      <c r="G117" s="15"/>
      <c r="H117" s="15"/>
      <c r="I117" s="15">
        <v>0</v>
      </c>
    </row>
    <row r="118" spans="1:9" x14ac:dyDescent="0.2">
      <c r="A118" s="14" t="s">
        <v>3971</v>
      </c>
      <c r="B118" s="15"/>
      <c r="C118" s="15"/>
      <c r="D118" s="15">
        <v>0.60363387593311735</v>
      </c>
      <c r="E118" s="15"/>
      <c r="F118" s="15"/>
      <c r="G118" s="15"/>
      <c r="H118" s="15"/>
      <c r="I118" s="15">
        <v>0.60363387593311735</v>
      </c>
    </row>
    <row r="119" spans="1:9" x14ac:dyDescent="0.2">
      <c r="A119" s="14" t="s">
        <v>4106</v>
      </c>
      <c r="B119" s="15"/>
      <c r="C119" s="15">
        <v>0</v>
      </c>
      <c r="D119" s="15"/>
      <c r="E119" s="15"/>
      <c r="F119" s="15"/>
      <c r="G119" s="15"/>
      <c r="H119" s="15"/>
      <c r="I119" s="15">
        <v>0</v>
      </c>
    </row>
    <row r="120" spans="1:9" x14ac:dyDescent="0.2">
      <c r="A120" s="14" t="s">
        <v>3640</v>
      </c>
      <c r="B120" s="15">
        <v>-8108.7225095072336</v>
      </c>
      <c r="C120" s="15">
        <v>-10970.325358659127</v>
      </c>
      <c r="D120" s="15">
        <v>-6.8411839272375801</v>
      </c>
      <c r="E120" s="15">
        <v>-78.506609790941468</v>
      </c>
      <c r="F120" s="15">
        <v>27348.99696170949</v>
      </c>
      <c r="G120" s="15"/>
      <c r="H120" s="15"/>
      <c r="I120" s="15">
        <v>8184.6012998249535</v>
      </c>
    </row>
    <row r="121" spans="1:9" x14ac:dyDescent="0.2">
      <c r="A121" s="14" t="s">
        <v>3974</v>
      </c>
      <c r="B121" s="15"/>
      <c r="C121" s="15">
        <v>252.22841505865307</v>
      </c>
      <c r="D121" s="15"/>
      <c r="E121" s="15"/>
      <c r="F121" s="15"/>
      <c r="G121" s="15"/>
      <c r="H121" s="15"/>
      <c r="I121" s="15">
        <v>252.22841505865307</v>
      </c>
    </row>
    <row r="122" spans="1:9" x14ac:dyDescent="0.2">
      <c r="A122" s="14" t="s">
        <v>3981</v>
      </c>
      <c r="B122" s="15"/>
      <c r="C122" s="15">
        <v>0</v>
      </c>
      <c r="D122" s="15"/>
      <c r="E122" s="15"/>
      <c r="F122" s="15"/>
      <c r="G122" s="15"/>
      <c r="H122" s="15"/>
      <c r="I122" s="15">
        <v>0</v>
      </c>
    </row>
    <row r="123" spans="1:9" x14ac:dyDescent="0.2">
      <c r="A123" s="14" t="s">
        <v>3986</v>
      </c>
      <c r="B123" s="15">
        <v>-1792.6517636169742</v>
      </c>
      <c r="C123" s="15">
        <v>0</v>
      </c>
      <c r="D123" s="15"/>
      <c r="E123" s="15"/>
      <c r="F123" s="15"/>
      <c r="G123" s="15"/>
      <c r="H123" s="15"/>
      <c r="I123" s="15">
        <v>-1792.6517636169742</v>
      </c>
    </row>
    <row r="124" spans="1:9" x14ac:dyDescent="0.2">
      <c r="A124" s="14" t="s">
        <v>4156</v>
      </c>
      <c r="B124" s="15"/>
      <c r="C124" s="15">
        <v>0</v>
      </c>
      <c r="D124" s="15"/>
      <c r="E124" s="15"/>
      <c r="F124" s="15"/>
      <c r="G124" s="15"/>
      <c r="H124" s="15"/>
      <c r="I124" s="15">
        <v>0</v>
      </c>
    </row>
    <row r="125" spans="1:9" x14ac:dyDescent="0.2">
      <c r="A125" s="14" t="s">
        <v>1924</v>
      </c>
      <c r="B125" s="15"/>
      <c r="C125" s="15"/>
      <c r="D125" s="15"/>
      <c r="E125" s="15"/>
      <c r="F125" s="15">
        <v>89.400189138614465</v>
      </c>
      <c r="G125" s="15"/>
      <c r="H125" s="15"/>
      <c r="I125" s="15">
        <v>89.400189138614465</v>
      </c>
    </row>
    <row r="126" spans="1:9" x14ac:dyDescent="0.2">
      <c r="A126" s="14" t="s">
        <v>1193</v>
      </c>
      <c r="B126" s="15">
        <v>-289592.33787400159</v>
      </c>
      <c r="C126" s="15">
        <v>2890.6376385842773</v>
      </c>
      <c r="D126" s="15"/>
      <c r="E126" s="15"/>
      <c r="F126" s="15"/>
      <c r="G126" s="15"/>
      <c r="H126" s="15"/>
      <c r="I126" s="15">
        <v>-286701.70023541729</v>
      </c>
    </row>
    <row r="127" spans="1:9" x14ac:dyDescent="0.2">
      <c r="A127" s="14" t="s">
        <v>4151</v>
      </c>
      <c r="B127" s="15"/>
      <c r="C127" s="15">
        <v>0</v>
      </c>
      <c r="D127" s="15"/>
      <c r="E127" s="15"/>
      <c r="F127" s="15"/>
      <c r="G127" s="15"/>
      <c r="H127" s="15"/>
      <c r="I127" s="15">
        <v>0</v>
      </c>
    </row>
    <row r="128" spans="1:9" x14ac:dyDescent="0.2">
      <c r="A128" s="14" t="s">
        <v>3146</v>
      </c>
      <c r="B128" s="15">
        <v>-451.9185496690074</v>
      </c>
      <c r="C128" s="15">
        <v>0</v>
      </c>
      <c r="D128" s="15"/>
      <c r="E128" s="15"/>
      <c r="F128" s="15"/>
      <c r="G128" s="15"/>
      <c r="H128" s="15"/>
      <c r="I128" s="15">
        <v>-451.9185496690074</v>
      </c>
    </row>
    <row r="129" spans="1:9" x14ac:dyDescent="0.2">
      <c r="A129" s="14" t="s">
        <v>3688</v>
      </c>
      <c r="B129" s="15"/>
      <c r="C129" s="15">
        <v>-1070.8283868890721</v>
      </c>
      <c r="D129" s="15"/>
      <c r="E129" s="15"/>
      <c r="F129" s="15"/>
      <c r="G129" s="15"/>
      <c r="H129" s="15"/>
      <c r="I129" s="15">
        <v>-1070.8283868890721</v>
      </c>
    </row>
    <row r="130" spans="1:9" x14ac:dyDescent="0.2">
      <c r="A130" s="14" t="s">
        <v>4206</v>
      </c>
      <c r="B130" s="15">
        <v>-2785.1204249582488</v>
      </c>
      <c r="C130" s="15"/>
      <c r="D130" s="15"/>
      <c r="E130" s="15"/>
      <c r="F130" s="15"/>
      <c r="G130" s="15"/>
      <c r="H130" s="15"/>
      <c r="I130" s="15">
        <v>-2785.1204249582488</v>
      </c>
    </row>
    <row r="131" spans="1:9" x14ac:dyDescent="0.2">
      <c r="A131" s="14" t="s">
        <v>4143</v>
      </c>
      <c r="B131" s="15"/>
      <c r="C131" s="15">
        <v>0</v>
      </c>
      <c r="D131" s="15"/>
      <c r="E131" s="15"/>
      <c r="F131" s="15"/>
      <c r="G131" s="15"/>
      <c r="H131" s="15"/>
      <c r="I131" s="15">
        <v>0</v>
      </c>
    </row>
    <row r="132" spans="1:9" x14ac:dyDescent="0.2">
      <c r="A132" s="14" t="s">
        <v>37</v>
      </c>
      <c r="B132" s="15">
        <v>-17.853477937181836</v>
      </c>
      <c r="C132" s="15"/>
      <c r="D132" s="15"/>
      <c r="E132" s="15"/>
      <c r="F132" s="15"/>
      <c r="G132" s="15"/>
      <c r="H132" s="15"/>
      <c r="I132" s="15">
        <v>-17.853477937181836</v>
      </c>
    </row>
    <row r="133" spans="1:9" x14ac:dyDescent="0.2">
      <c r="A133" s="14" t="s">
        <v>3034</v>
      </c>
      <c r="B133" s="15">
        <v>-527975.99146864109</v>
      </c>
      <c r="C133" s="15">
        <v>0</v>
      </c>
      <c r="D133" s="15"/>
      <c r="E133" s="15"/>
      <c r="F133" s="15">
        <v>-3582.1445099498987</v>
      </c>
      <c r="G133" s="15"/>
      <c r="H133" s="15"/>
      <c r="I133" s="15">
        <v>-531558.13597859105</v>
      </c>
    </row>
    <row r="134" spans="1:9" x14ac:dyDescent="0.2">
      <c r="A134" s="14" t="s">
        <v>1146</v>
      </c>
      <c r="B134" s="15">
        <v>-10397.03816978209</v>
      </c>
      <c r="C134" s="15">
        <v>-23.044729270195603</v>
      </c>
      <c r="D134" s="15"/>
      <c r="E134" s="15"/>
      <c r="F134" s="15"/>
      <c r="G134" s="15"/>
      <c r="H134" s="15"/>
      <c r="I134" s="15">
        <v>-10420.082899052286</v>
      </c>
    </row>
    <row r="135" spans="1:9" x14ac:dyDescent="0.2">
      <c r="A135" s="14" t="s">
        <v>4111</v>
      </c>
      <c r="B135" s="15">
        <v>-35.213988209018289</v>
      </c>
      <c r="C135" s="15"/>
      <c r="D135" s="15"/>
      <c r="E135" s="15"/>
      <c r="F135" s="15"/>
      <c r="G135" s="15"/>
      <c r="H135" s="15"/>
      <c r="I135" s="15">
        <v>-35.213988209018289</v>
      </c>
    </row>
    <row r="136" spans="1:9" x14ac:dyDescent="0.2">
      <c r="A136" s="14" t="s">
        <v>1186</v>
      </c>
      <c r="B136" s="15"/>
      <c r="C136" s="15">
        <v>-33686.027887885066</v>
      </c>
      <c r="D136" s="15">
        <v>0</v>
      </c>
      <c r="E136" s="15"/>
      <c r="F136" s="15">
        <v>6731.6545604539333</v>
      </c>
      <c r="G136" s="15"/>
      <c r="H136" s="15"/>
      <c r="I136" s="15">
        <v>-26954.373327431131</v>
      </c>
    </row>
    <row r="137" spans="1:9" x14ac:dyDescent="0.2">
      <c r="A137" s="14" t="s">
        <v>1928</v>
      </c>
      <c r="B137" s="15">
        <v>-3748.3893036077188</v>
      </c>
      <c r="C137" s="15">
        <v>-750.24245960683311</v>
      </c>
      <c r="D137" s="15"/>
      <c r="E137" s="15"/>
      <c r="F137" s="15"/>
      <c r="G137" s="15"/>
      <c r="H137" s="15"/>
      <c r="I137" s="15">
        <v>-4498.6317632145519</v>
      </c>
    </row>
    <row r="138" spans="1:9" x14ac:dyDescent="0.2">
      <c r="A138" s="14" t="s">
        <v>63</v>
      </c>
      <c r="B138" s="15"/>
      <c r="C138" s="15"/>
      <c r="D138" s="15"/>
      <c r="E138" s="15"/>
      <c r="F138" s="15"/>
      <c r="G138" s="15">
        <v>-6326.8637195919437</v>
      </c>
      <c r="H138" s="15"/>
      <c r="I138" s="15">
        <v>-6326.8637195919437</v>
      </c>
    </row>
    <row r="139" spans="1:9" x14ac:dyDescent="0.2">
      <c r="A139" s="14" t="s">
        <v>3463</v>
      </c>
      <c r="B139" s="15"/>
      <c r="C139" s="15"/>
      <c r="D139" s="15"/>
      <c r="E139" s="15"/>
      <c r="F139" s="15">
        <v>-383.77432141491778</v>
      </c>
      <c r="G139" s="15"/>
      <c r="H139" s="15"/>
      <c r="I139" s="15">
        <v>-383.77432141491778</v>
      </c>
    </row>
    <row r="140" spans="1:9" x14ac:dyDescent="0.2">
      <c r="A140" s="14" t="s">
        <v>1106</v>
      </c>
      <c r="B140" s="15">
        <v>-82.669671421960203</v>
      </c>
      <c r="C140" s="15"/>
      <c r="D140" s="15"/>
      <c r="E140" s="15"/>
      <c r="F140" s="15"/>
      <c r="G140" s="15"/>
      <c r="H140" s="15"/>
      <c r="I140" s="15">
        <v>-82.669671421960203</v>
      </c>
    </row>
    <row r="141" spans="1:9" x14ac:dyDescent="0.2">
      <c r="A141" s="14" t="s">
        <v>3995</v>
      </c>
      <c r="B141" s="15">
        <v>-429.97042194007923</v>
      </c>
      <c r="C141" s="15">
        <v>-378.58307008189297</v>
      </c>
      <c r="D141" s="15"/>
      <c r="E141" s="15"/>
      <c r="F141" s="15"/>
      <c r="G141" s="15"/>
      <c r="H141" s="15"/>
      <c r="I141" s="15">
        <v>-808.55349202197226</v>
      </c>
    </row>
    <row r="142" spans="1:9" x14ac:dyDescent="0.2">
      <c r="A142" s="14" t="s">
        <v>3703</v>
      </c>
      <c r="B142" s="15">
        <v>-1036.6808185275356</v>
      </c>
      <c r="C142" s="15">
        <v>310.79901004044359</v>
      </c>
      <c r="D142" s="15">
        <v>1352.6811404656028</v>
      </c>
      <c r="E142" s="15">
        <v>-928.00056339161745</v>
      </c>
      <c r="F142" s="15">
        <v>1622.4028652487978</v>
      </c>
      <c r="G142" s="15">
        <v>197.03816978208818</v>
      </c>
      <c r="H142" s="15"/>
      <c r="I142" s="15">
        <v>1518.2398036177792</v>
      </c>
    </row>
    <row r="143" spans="1:9" x14ac:dyDescent="0.2">
      <c r="A143" s="14" t="s">
        <v>3726</v>
      </c>
      <c r="B143" s="15"/>
      <c r="C143" s="15">
        <v>-40226.161492182939</v>
      </c>
      <c r="D143" s="15">
        <v>24129.258133966476</v>
      </c>
      <c r="E143" s="15">
        <v>16096.903358216463</v>
      </c>
      <c r="F143" s="15"/>
      <c r="G143" s="15"/>
      <c r="H143" s="15"/>
      <c r="I143" s="15">
        <v>0</v>
      </c>
    </row>
    <row r="144" spans="1:9" x14ac:dyDescent="0.2">
      <c r="A144" s="14" t="s">
        <v>3419</v>
      </c>
      <c r="B144" s="15">
        <v>-23612.718565765914</v>
      </c>
      <c r="C144" s="15"/>
      <c r="D144" s="15"/>
      <c r="E144" s="15"/>
      <c r="F144" s="15"/>
      <c r="G144" s="15"/>
      <c r="H144" s="15"/>
      <c r="I144" s="15">
        <v>-23612.718565765914</v>
      </c>
    </row>
    <row r="145" spans="1:9" x14ac:dyDescent="0.2">
      <c r="A145" s="14" t="s">
        <v>4009</v>
      </c>
      <c r="B145" s="15"/>
      <c r="C145" s="15">
        <v>-59.548481860802028</v>
      </c>
      <c r="D145" s="15"/>
      <c r="E145" s="15"/>
      <c r="F145" s="15"/>
      <c r="G145" s="15"/>
      <c r="H145" s="15"/>
      <c r="I145" s="15">
        <v>-59.548481860802028</v>
      </c>
    </row>
    <row r="146" spans="1:9" x14ac:dyDescent="0.2">
      <c r="A146" s="14" t="s">
        <v>3308</v>
      </c>
      <c r="B146" s="15">
        <v>-1742.0189541037043</v>
      </c>
      <c r="C146" s="15"/>
      <c r="D146" s="15"/>
      <c r="E146" s="15"/>
      <c r="F146" s="15"/>
      <c r="G146" s="15"/>
      <c r="H146" s="15"/>
      <c r="I146" s="15">
        <v>-1742.0189541037043</v>
      </c>
    </row>
    <row r="147" spans="1:9" x14ac:dyDescent="0.2">
      <c r="A147" s="14" t="s">
        <v>1137</v>
      </c>
      <c r="B147" s="15">
        <v>-8494.1849936618437</v>
      </c>
      <c r="C147" s="15"/>
      <c r="D147" s="15"/>
      <c r="E147" s="15"/>
      <c r="F147" s="15">
        <v>93050.524155415595</v>
      </c>
      <c r="G147" s="15">
        <v>34418.688504798891</v>
      </c>
      <c r="H147" s="15"/>
      <c r="I147" s="15">
        <v>118975.02766655265</v>
      </c>
    </row>
    <row r="148" spans="1:9" x14ac:dyDescent="0.2">
      <c r="A148" s="14" t="s">
        <v>1035</v>
      </c>
      <c r="B148" s="15">
        <v>-720.01448721302245</v>
      </c>
      <c r="C148" s="15">
        <v>3090.186925290247</v>
      </c>
      <c r="D148" s="15">
        <v>-7563.194430471438</v>
      </c>
      <c r="E148" s="15">
        <v>-6331.5559669208633</v>
      </c>
      <c r="F148" s="15">
        <v>6333.4372925008556</v>
      </c>
      <c r="G148" s="15">
        <v>-10300.62174289221</v>
      </c>
      <c r="H148" s="15"/>
      <c r="I148" s="15">
        <v>-15491.762409706431</v>
      </c>
    </row>
    <row r="149" spans="1:9" x14ac:dyDescent="0.2">
      <c r="A149" s="14" t="s">
        <v>1398</v>
      </c>
      <c r="B149" s="15">
        <v>-88944.747379222914</v>
      </c>
      <c r="C149" s="15">
        <v>-13920.249904424636</v>
      </c>
      <c r="D149" s="15"/>
      <c r="E149" s="15"/>
      <c r="F149" s="15"/>
      <c r="G149" s="15"/>
      <c r="H149" s="15"/>
      <c r="I149" s="15">
        <v>-102864.99728364755</v>
      </c>
    </row>
    <row r="150" spans="1:9" x14ac:dyDescent="0.2">
      <c r="A150" s="14" t="s">
        <v>4136</v>
      </c>
      <c r="B150" s="15"/>
      <c r="C150" s="15">
        <v>-18.511438861948932</v>
      </c>
      <c r="D150" s="15"/>
      <c r="E150" s="15"/>
      <c r="F150" s="15"/>
      <c r="G150" s="15"/>
      <c r="H150" s="15"/>
      <c r="I150" s="15">
        <v>-18.511438861948932</v>
      </c>
    </row>
    <row r="151" spans="1:9" x14ac:dyDescent="0.2">
      <c r="A151" s="14" t="s">
        <v>4013</v>
      </c>
      <c r="B151" s="15">
        <v>-37.22408901587557</v>
      </c>
      <c r="C151" s="15"/>
      <c r="D151" s="15"/>
      <c r="E151" s="15"/>
      <c r="F151" s="15"/>
      <c r="G151" s="15"/>
      <c r="H151" s="15"/>
      <c r="I151" s="15">
        <v>-37.22408901587557</v>
      </c>
    </row>
    <row r="152" spans="1:9" x14ac:dyDescent="0.2">
      <c r="A152" s="14" t="s">
        <v>3499</v>
      </c>
      <c r="B152" s="15">
        <v>-99.997987887080228</v>
      </c>
      <c r="C152" s="15">
        <v>-250.24245960683314</v>
      </c>
      <c r="D152" s="15"/>
      <c r="E152" s="15"/>
      <c r="F152" s="15"/>
      <c r="G152" s="15"/>
      <c r="H152" s="15"/>
      <c r="I152" s="15">
        <v>-350.24044749391339</v>
      </c>
    </row>
    <row r="153" spans="1:9" x14ac:dyDescent="0.2">
      <c r="A153" s="14" t="s">
        <v>3793</v>
      </c>
      <c r="B153" s="15"/>
      <c r="C153" s="15">
        <v>-111.28795347994929</v>
      </c>
      <c r="D153" s="15"/>
      <c r="E153" s="15"/>
      <c r="F153" s="15"/>
      <c r="G153" s="15"/>
      <c r="H153" s="15"/>
      <c r="I153" s="15">
        <v>-111.28795347994929</v>
      </c>
    </row>
    <row r="154" spans="1:9" x14ac:dyDescent="0.2">
      <c r="A154" s="14" t="s">
        <v>4171</v>
      </c>
      <c r="B154" s="15"/>
      <c r="C154" s="15">
        <v>-59.502203263647161</v>
      </c>
      <c r="D154" s="15"/>
      <c r="E154" s="15"/>
      <c r="F154" s="15"/>
      <c r="G154" s="15"/>
      <c r="H154" s="15"/>
      <c r="I154" s="15">
        <v>-59.502203263647161</v>
      </c>
    </row>
    <row r="155" spans="1:9" x14ac:dyDescent="0.2">
      <c r="A155" s="14" t="s">
        <v>77</v>
      </c>
      <c r="B155" s="15">
        <v>-2502.2233847763537</v>
      </c>
      <c r="C155" s="15"/>
      <c r="D155" s="15"/>
      <c r="E155" s="15"/>
      <c r="F155" s="15"/>
      <c r="G155" s="15"/>
      <c r="H155" s="15"/>
      <c r="I155" s="15">
        <v>-2502.2233847763537</v>
      </c>
    </row>
    <row r="156" spans="1:9" x14ac:dyDescent="0.2">
      <c r="A156" s="14" t="s">
        <v>1317</v>
      </c>
      <c r="B156" s="15">
        <v>0</v>
      </c>
      <c r="C156" s="15">
        <v>0</v>
      </c>
      <c r="D156" s="15"/>
      <c r="E156" s="15"/>
      <c r="F156" s="15"/>
      <c r="G156" s="15"/>
      <c r="H156" s="15"/>
      <c r="I156" s="15">
        <v>0</v>
      </c>
    </row>
    <row r="157" spans="1:9" x14ac:dyDescent="0.2">
      <c r="A157" s="14" t="s">
        <v>2024</v>
      </c>
      <c r="B157" s="15">
        <v>-371130.31851747487</v>
      </c>
      <c r="C157" s="15">
        <v>-233.92623594036098</v>
      </c>
      <c r="D157" s="15">
        <v>0</v>
      </c>
      <c r="E157" s="15"/>
      <c r="F157" s="15"/>
      <c r="G157" s="15"/>
      <c r="H157" s="15"/>
      <c r="I157" s="15">
        <v>-371364.24475341523</v>
      </c>
    </row>
    <row r="158" spans="1:9" x14ac:dyDescent="0.2">
      <c r="A158" s="14" t="s">
        <v>4125</v>
      </c>
      <c r="B158" s="15"/>
      <c r="C158" s="15"/>
      <c r="D158" s="15">
        <v>2.0121129197683274E-3</v>
      </c>
      <c r="E158" s="15"/>
      <c r="F158" s="15"/>
      <c r="G158" s="15"/>
      <c r="H158" s="15"/>
      <c r="I158" s="15">
        <v>2.0121129197683274E-3</v>
      </c>
    </row>
    <row r="159" spans="1:9" x14ac:dyDescent="0.2">
      <c r="A159" s="14" t="s">
        <v>3734</v>
      </c>
      <c r="B159" s="15">
        <v>-4.549387311615928</v>
      </c>
      <c r="C159" s="15"/>
      <c r="D159" s="15"/>
      <c r="E159" s="15"/>
      <c r="F159" s="15"/>
      <c r="G159" s="15"/>
      <c r="H159" s="15"/>
      <c r="I159" s="15">
        <v>-4.549387311615928</v>
      </c>
    </row>
    <row r="160" spans="1:9" x14ac:dyDescent="0.2">
      <c r="A160" s="14" t="s">
        <v>3738</v>
      </c>
      <c r="B160" s="15">
        <v>-863.72965250809887</v>
      </c>
      <c r="C160" s="15">
        <v>-615.12505281796416</v>
      </c>
      <c r="D160" s="15"/>
      <c r="E160" s="15"/>
      <c r="F160" s="15"/>
      <c r="G160" s="15">
        <v>-26.04076540775468</v>
      </c>
      <c r="H160" s="15"/>
      <c r="I160" s="15">
        <v>-1504.8954707338178</v>
      </c>
    </row>
    <row r="161" spans="1:9" x14ac:dyDescent="0.2">
      <c r="A161" s="14" t="s">
        <v>4115</v>
      </c>
      <c r="B161" s="15"/>
      <c r="C161" s="15">
        <v>-1100.1730417111007</v>
      </c>
      <c r="D161" s="15"/>
      <c r="E161" s="15"/>
      <c r="F161" s="15"/>
      <c r="G161" s="15"/>
      <c r="H161" s="15"/>
      <c r="I161" s="15">
        <v>-1100.1730417111007</v>
      </c>
    </row>
    <row r="162" spans="1:9" x14ac:dyDescent="0.2">
      <c r="A162" s="14" t="s">
        <v>4201</v>
      </c>
      <c r="B162" s="15"/>
      <c r="C162" s="15">
        <v>0</v>
      </c>
      <c r="D162" s="15"/>
      <c r="E162" s="15"/>
      <c r="F162" s="15"/>
      <c r="G162" s="15"/>
      <c r="H162" s="15"/>
      <c r="I162" s="15">
        <v>0</v>
      </c>
    </row>
    <row r="163" spans="1:9" x14ac:dyDescent="0.2">
      <c r="A163" s="14" t="s">
        <v>4017</v>
      </c>
      <c r="B163" s="15"/>
      <c r="C163" s="15"/>
      <c r="D163" s="15"/>
      <c r="E163" s="15">
        <v>-14.414776957282843</v>
      </c>
      <c r="F163" s="15">
        <v>-14.414776957282843</v>
      </c>
      <c r="G163" s="15"/>
      <c r="H163" s="15"/>
      <c r="I163" s="15">
        <v>-28.829553914565686</v>
      </c>
    </row>
    <row r="164" spans="1:9" x14ac:dyDescent="0.2">
      <c r="A164" s="14" t="s">
        <v>1329</v>
      </c>
      <c r="B164" s="15">
        <v>-19531.920159359343</v>
      </c>
      <c r="C164" s="15"/>
      <c r="D164" s="15"/>
      <c r="E164" s="15"/>
      <c r="F164" s="15"/>
      <c r="G164" s="15"/>
      <c r="H164" s="15"/>
      <c r="I164" s="15">
        <v>-19531.920159359343</v>
      </c>
    </row>
    <row r="165" spans="1:9" x14ac:dyDescent="0.2">
      <c r="A165" s="14" t="s">
        <v>1052</v>
      </c>
      <c r="B165" s="15"/>
      <c r="C165" s="15">
        <v>7.2759576141834259E-12</v>
      </c>
      <c r="D165" s="15">
        <v>0</v>
      </c>
      <c r="E165" s="15"/>
      <c r="F165" s="15"/>
      <c r="G165" s="15"/>
      <c r="H165" s="15"/>
      <c r="I165" s="15">
        <v>7.2759576141834259E-12</v>
      </c>
    </row>
    <row r="166" spans="1:9" x14ac:dyDescent="0.2">
      <c r="A166" s="14" t="s">
        <v>97</v>
      </c>
      <c r="B166" s="15">
        <v>-9408960.2547334991</v>
      </c>
      <c r="C166" s="15">
        <v>1698426.0146079399</v>
      </c>
      <c r="D166" s="15">
        <v>0</v>
      </c>
      <c r="E166" s="15"/>
      <c r="F166" s="15"/>
      <c r="G166" s="15">
        <v>-278408.68025513593</v>
      </c>
      <c r="H166" s="15"/>
      <c r="I166" s="15">
        <v>-7988942.9203806948</v>
      </c>
    </row>
    <row r="167" spans="1:9" x14ac:dyDescent="0.2">
      <c r="A167" s="14" t="s">
        <v>3239</v>
      </c>
      <c r="B167" s="15">
        <v>-434419.00239441433</v>
      </c>
      <c r="C167" s="15">
        <v>-128550.54226443189</v>
      </c>
      <c r="D167" s="15"/>
      <c r="E167" s="15"/>
      <c r="F167" s="15"/>
      <c r="G167" s="15"/>
      <c r="H167" s="15"/>
      <c r="I167" s="15">
        <v>-562969.54465884622</v>
      </c>
    </row>
    <row r="168" spans="1:9" x14ac:dyDescent="0.2">
      <c r="A168" s="14" t="s">
        <v>3801</v>
      </c>
      <c r="B168" s="15"/>
      <c r="C168" s="15">
        <v>-1096.688062134047</v>
      </c>
      <c r="D168" s="15"/>
      <c r="E168" s="15"/>
      <c r="F168" s="15"/>
      <c r="G168" s="15"/>
      <c r="H168" s="15"/>
      <c r="I168" s="15">
        <v>-1096.688062134047</v>
      </c>
    </row>
    <row r="169" spans="1:9" x14ac:dyDescent="0.2">
      <c r="A169" s="14" t="s">
        <v>1366</v>
      </c>
      <c r="B169" s="15">
        <v>11636.855872351558</v>
      </c>
      <c r="C169" s="15"/>
      <c r="D169" s="15"/>
      <c r="E169" s="15">
        <v>-2101.1408680255136</v>
      </c>
      <c r="F169" s="15">
        <v>-204.78480452322984</v>
      </c>
      <c r="G169" s="15"/>
      <c r="H169" s="15"/>
      <c r="I169" s="15">
        <v>9330.930199802815</v>
      </c>
    </row>
    <row r="170" spans="1:9" x14ac:dyDescent="0.2">
      <c r="A170" s="14" t="s">
        <v>4252</v>
      </c>
      <c r="B170" s="15"/>
      <c r="C170" s="15"/>
      <c r="D170" s="15"/>
      <c r="E170" s="15"/>
      <c r="F170" s="15"/>
      <c r="G170" s="15"/>
      <c r="H170" s="15"/>
      <c r="I170" s="15"/>
    </row>
    <row r="171" spans="1:9" x14ac:dyDescent="0.2">
      <c r="A171" s="14" t="s">
        <v>4253</v>
      </c>
      <c r="B171" s="15">
        <v>-13935258.417674402</v>
      </c>
      <c r="C171" s="15">
        <v>1076616.4852411519</v>
      </c>
      <c r="D171" s="15">
        <v>16852.590595384216</v>
      </c>
      <c r="E171" s="15">
        <v>-17749.518098955716</v>
      </c>
      <c r="F171" s="15">
        <v>135382.06804965896</v>
      </c>
      <c r="G171" s="15">
        <v>-139333.56606772772</v>
      </c>
      <c r="H171" s="15"/>
      <c r="I171" s="15">
        <v>-12863490.357954891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2089"/>
  <sheetViews>
    <sheetView workbookViewId="0">
      <selection activeCell="Q1" sqref="A1:Q1048576"/>
    </sheetView>
  </sheetViews>
  <sheetFormatPr defaultRowHeight="12.75" x14ac:dyDescent="0.2"/>
  <cols>
    <col min="1" max="1" width="27" bestFit="1" customWidth="1"/>
    <col min="2" max="2" width="11" bestFit="1" customWidth="1"/>
    <col min="3" max="3" width="9" bestFit="1" customWidth="1"/>
    <col min="4" max="4" width="11" bestFit="1" customWidth="1"/>
    <col min="5" max="6" width="12" bestFit="1" customWidth="1"/>
    <col min="7" max="8" width="18" bestFit="1" customWidth="1"/>
    <col min="9" max="9" width="16" bestFit="1" customWidth="1"/>
    <col min="10" max="10" width="14" bestFit="1" customWidth="1"/>
    <col min="11" max="11" width="18" bestFit="1" customWidth="1"/>
    <col min="12" max="12" width="18" customWidth="1"/>
    <col min="13" max="13" width="19" bestFit="1" customWidth="1"/>
    <col min="14" max="14" width="11" bestFit="1" customWidth="1"/>
    <col min="15" max="15" width="15" bestFit="1" customWidth="1"/>
    <col min="16" max="16" width="23" bestFit="1" customWidth="1"/>
    <col min="17" max="17" width="23" customWidth="1"/>
    <col min="18" max="19" width="14" bestFit="1" customWidth="1"/>
    <col min="20" max="20" width="9" bestFit="1" customWidth="1"/>
  </cols>
  <sheetData>
    <row r="1" spans="1:20" ht="25.5" x14ac:dyDescent="0.2">
      <c r="A1" s="1" t="s">
        <v>4231</v>
      </c>
      <c r="B1" s="1" t="s">
        <v>4232</v>
      </c>
      <c r="C1" s="1" t="s">
        <v>4233</v>
      </c>
      <c r="D1" s="1" t="s">
        <v>4234</v>
      </c>
      <c r="E1" s="5" t="s">
        <v>4235</v>
      </c>
      <c r="F1" s="5" t="s">
        <v>4236</v>
      </c>
      <c r="G1" s="1" t="s">
        <v>4237</v>
      </c>
      <c r="H1" s="1" t="s">
        <v>4238</v>
      </c>
      <c r="I1" s="1" t="s">
        <v>4239</v>
      </c>
      <c r="J1" s="1" t="s">
        <v>4240</v>
      </c>
      <c r="K1" s="5" t="s">
        <v>4241</v>
      </c>
      <c r="L1" s="10" t="s">
        <v>4249</v>
      </c>
      <c r="M1" s="1" t="s">
        <v>4242</v>
      </c>
      <c r="N1" s="5" t="s">
        <v>4243</v>
      </c>
      <c r="O1" s="5" t="s">
        <v>4244</v>
      </c>
      <c r="P1" s="1" t="s">
        <v>4245</v>
      </c>
      <c r="Q1" s="11" t="s">
        <v>4250</v>
      </c>
      <c r="R1" s="5" t="s">
        <v>4246</v>
      </c>
      <c r="S1" s="5" t="s">
        <v>4247</v>
      </c>
      <c r="T1" s="1" t="s">
        <v>4248</v>
      </c>
    </row>
    <row r="2" spans="1:20" x14ac:dyDescent="0.2">
      <c r="A2" t="s">
        <v>1172</v>
      </c>
      <c r="B2" t="s">
        <v>1171</v>
      </c>
      <c r="C2" t="s">
        <v>6</v>
      </c>
      <c r="D2" t="s">
        <v>7</v>
      </c>
      <c r="E2" t="s">
        <v>8</v>
      </c>
      <c r="F2" t="s">
        <v>9</v>
      </c>
      <c r="G2" t="s">
        <v>1173</v>
      </c>
      <c r="H2" t="s">
        <v>21</v>
      </c>
      <c r="I2" s="2">
        <v>45371</v>
      </c>
      <c r="J2" s="2">
        <v>45371</v>
      </c>
      <c r="K2" s="3">
        <v>-61</v>
      </c>
      <c r="L2" s="3" t="str">
        <f>IF(K2&lt;=0,"NON SCADUTO",IF(K2&lt;61,"0-60 DAYS",IF(K2&lt;91," 61-90 DAYS",IF(K2&lt;121,"91-120 DAYS",IF(K2&lt;366," 121-365 DAYS",IF(K2&gt;366,"OLTRE 365 DAYS",0))))))</f>
        <v>NON SCADUTO</v>
      </c>
      <c r="M2" s="2">
        <v>45443</v>
      </c>
      <c r="N2" t="s">
        <v>12</v>
      </c>
      <c r="O2" t="s">
        <v>1</v>
      </c>
      <c r="P2" s="4">
        <v>-39870</v>
      </c>
      <c r="Q2" s="12">
        <f>+P2/4.9699</f>
        <v>-8022.2942111511302</v>
      </c>
      <c r="R2" s="4">
        <v>-8015.52</v>
      </c>
      <c r="S2" t="s">
        <v>2</v>
      </c>
      <c r="T2" t="s">
        <v>939</v>
      </c>
    </row>
    <row r="3" spans="1:20" x14ac:dyDescent="0.2">
      <c r="A3" t="s">
        <v>1172</v>
      </c>
      <c r="B3" t="s">
        <v>1171</v>
      </c>
      <c r="C3" t="s">
        <v>6</v>
      </c>
      <c r="D3" t="s">
        <v>7</v>
      </c>
      <c r="E3" t="s">
        <v>8</v>
      </c>
      <c r="F3" t="s">
        <v>21</v>
      </c>
      <c r="G3" t="s">
        <v>1174</v>
      </c>
      <c r="H3" t="s">
        <v>1175</v>
      </c>
      <c r="I3" s="2">
        <v>45316</v>
      </c>
      <c r="J3" s="2">
        <v>45316</v>
      </c>
      <c r="K3" s="3">
        <v>0</v>
      </c>
      <c r="L3" s="3" t="str">
        <f t="shared" ref="L3:L66" si="0">IF(K3&lt;=0,"NON SCADUTO",IF(K3&lt;61,"0-60 DAYS",IF(K3&lt;91," 61-90 DAYS",IF(K3&lt;121,"91-120 DAYS",IF(K3&lt;366," 121-365 DAYS",IF(K3&gt;366,"OLTRE 365 DAYS",0))))))</f>
        <v>NON SCADUTO</v>
      </c>
      <c r="M3" s="2">
        <v>45382</v>
      </c>
      <c r="N3" t="s">
        <v>12</v>
      </c>
      <c r="O3" t="s">
        <v>1</v>
      </c>
      <c r="P3" s="4">
        <v>-115542.26</v>
      </c>
      <c r="Q3" s="12">
        <f t="shared" ref="Q3:Q66" si="1">+P3/4.9699</f>
        <v>-23248.407412623994</v>
      </c>
      <c r="R3" s="4">
        <v>-23216.639999999999</v>
      </c>
      <c r="S3" t="s">
        <v>2</v>
      </c>
      <c r="T3" t="s">
        <v>939</v>
      </c>
    </row>
    <row r="4" spans="1:20" x14ac:dyDescent="0.2">
      <c r="A4" t="s">
        <v>1172</v>
      </c>
      <c r="B4" t="s">
        <v>1171</v>
      </c>
      <c r="C4" t="s">
        <v>6</v>
      </c>
      <c r="D4" t="s">
        <v>7</v>
      </c>
      <c r="E4" t="s">
        <v>8</v>
      </c>
      <c r="F4" t="s">
        <v>18</v>
      </c>
      <c r="G4" t="s">
        <v>1176</v>
      </c>
      <c r="H4" t="s">
        <v>1177</v>
      </c>
      <c r="I4" s="2">
        <v>45336</v>
      </c>
      <c r="J4" s="2">
        <v>45336</v>
      </c>
      <c r="K4" s="3">
        <v>-30</v>
      </c>
      <c r="L4" s="3" t="str">
        <f t="shared" si="0"/>
        <v>NON SCADUTO</v>
      </c>
      <c r="M4" s="2">
        <v>45412</v>
      </c>
      <c r="N4" t="s">
        <v>12</v>
      </c>
      <c r="O4" t="s">
        <v>1</v>
      </c>
      <c r="P4" s="4">
        <v>-33636.050000000003</v>
      </c>
      <c r="Q4" s="12">
        <f t="shared" si="1"/>
        <v>-6767.9530775267112</v>
      </c>
      <c r="R4" s="4">
        <v>-6759.52</v>
      </c>
      <c r="S4" t="s">
        <v>2</v>
      </c>
      <c r="T4" t="s">
        <v>939</v>
      </c>
    </row>
    <row r="5" spans="1:20" x14ac:dyDescent="0.2">
      <c r="A5" t="s">
        <v>1172</v>
      </c>
      <c r="B5" t="s">
        <v>1171</v>
      </c>
      <c r="C5" t="s">
        <v>6</v>
      </c>
      <c r="D5" t="s">
        <v>7</v>
      </c>
      <c r="E5" t="s">
        <v>8</v>
      </c>
      <c r="F5" t="s">
        <v>18</v>
      </c>
      <c r="G5" t="s">
        <v>1178</v>
      </c>
      <c r="H5" t="s">
        <v>1179</v>
      </c>
      <c r="I5" s="2">
        <v>45327</v>
      </c>
      <c r="J5" s="2">
        <v>45327</v>
      </c>
      <c r="K5" s="3">
        <v>-30</v>
      </c>
      <c r="L5" s="3" t="str">
        <f t="shared" si="0"/>
        <v>NON SCADUTO</v>
      </c>
      <c r="M5" s="2">
        <v>45412</v>
      </c>
      <c r="N5" t="s">
        <v>12</v>
      </c>
      <c r="O5" t="s">
        <v>1</v>
      </c>
      <c r="P5" s="4">
        <v>-45585.85</v>
      </c>
      <c r="Q5" s="12">
        <f t="shared" si="1"/>
        <v>-9172.3877744018992</v>
      </c>
      <c r="R5" s="4">
        <v>-9167.0400000000009</v>
      </c>
      <c r="S5" t="s">
        <v>2</v>
      </c>
      <c r="T5" t="s">
        <v>939</v>
      </c>
    </row>
    <row r="6" spans="1:20" x14ac:dyDescent="0.2">
      <c r="A6" t="s">
        <v>1172</v>
      </c>
      <c r="B6" t="s">
        <v>1171</v>
      </c>
      <c r="C6" t="s">
        <v>6</v>
      </c>
      <c r="D6" t="s">
        <v>7</v>
      </c>
      <c r="E6" t="s">
        <v>8</v>
      </c>
      <c r="F6" t="s">
        <v>18</v>
      </c>
      <c r="G6" t="s">
        <v>1180</v>
      </c>
      <c r="H6" t="s">
        <v>1121</v>
      </c>
      <c r="I6" s="2">
        <v>45344</v>
      </c>
      <c r="J6" s="2">
        <v>45344</v>
      </c>
      <c r="K6" s="3">
        <v>-30</v>
      </c>
      <c r="L6" s="3" t="str">
        <f t="shared" si="0"/>
        <v>NON SCADUTO</v>
      </c>
      <c r="M6" s="2">
        <v>45412</v>
      </c>
      <c r="N6" t="s">
        <v>12</v>
      </c>
      <c r="O6" t="s">
        <v>1</v>
      </c>
      <c r="P6" s="4">
        <v>-118564.75</v>
      </c>
      <c r="Q6" s="12">
        <f t="shared" si="1"/>
        <v>-23856.566530513694</v>
      </c>
      <c r="R6" s="4">
        <v>-23827.8</v>
      </c>
      <c r="S6" t="s">
        <v>2</v>
      </c>
      <c r="T6" t="s">
        <v>939</v>
      </c>
    </row>
    <row r="7" spans="1:20" x14ac:dyDescent="0.2">
      <c r="A7" t="s">
        <v>1172</v>
      </c>
      <c r="B7" t="s">
        <v>1171</v>
      </c>
      <c r="C7" t="s">
        <v>6</v>
      </c>
      <c r="D7" t="s">
        <v>7</v>
      </c>
      <c r="E7" t="s">
        <v>8</v>
      </c>
      <c r="F7" t="s">
        <v>18</v>
      </c>
      <c r="G7" t="s">
        <v>1181</v>
      </c>
      <c r="H7" t="s">
        <v>1182</v>
      </c>
      <c r="I7" s="2">
        <v>45344</v>
      </c>
      <c r="J7" s="2">
        <v>45344</v>
      </c>
      <c r="K7" s="3">
        <v>-30</v>
      </c>
      <c r="L7" s="3" t="str">
        <f t="shared" si="0"/>
        <v>NON SCADUTO</v>
      </c>
      <c r="M7" s="2">
        <v>45412</v>
      </c>
      <c r="N7" t="s">
        <v>12</v>
      </c>
      <c r="O7" t="s">
        <v>1</v>
      </c>
      <c r="P7" s="4">
        <v>-24452.78</v>
      </c>
      <c r="Q7" s="12">
        <f t="shared" si="1"/>
        <v>-4920.175456246604</v>
      </c>
      <c r="R7" s="4">
        <v>-4914.24</v>
      </c>
      <c r="S7" t="s">
        <v>2</v>
      </c>
      <c r="T7" t="s">
        <v>939</v>
      </c>
    </row>
    <row r="8" spans="1:20" x14ac:dyDescent="0.2">
      <c r="A8" t="s">
        <v>1172</v>
      </c>
      <c r="B8" t="s">
        <v>1171</v>
      </c>
      <c r="C8" t="s">
        <v>6</v>
      </c>
      <c r="D8" t="s">
        <v>7</v>
      </c>
      <c r="E8" t="s">
        <v>8</v>
      </c>
      <c r="F8" t="s">
        <v>9</v>
      </c>
      <c r="G8" t="s">
        <v>1183</v>
      </c>
      <c r="H8" t="s">
        <v>9</v>
      </c>
      <c r="I8" s="2">
        <v>45373</v>
      </c>
      <c r="J8" s="2">
        <v>45373</v>
      </c>
      <c r="K8" s="3">
        <v>-61</v>
      </c>
      <c r="L8" s="3" t="str">
        <f t="shared" si="0"/>
        <v>NON SCADUTO</v>
      </c>
      <c r="M8" s="2">
        <v>45443</v>
      </c>
      <c r="N8" t="s">
        <v>12</v>
      </c>
      <c r="O8" t="s">
        <v>1</v>
      </c>
      <c r="P8" s="4">
        <v>-120596.82</v>
      </c>
      <c r="Q8" s="12">
        <f t="shared" si="1"/>
        <v>-24265.441960602831</v>
      </c>
      <c r="R8" s="4">
        <v>-24245.439999999999</v>
      </c>
      <c r="S8" t="s">
        <v>2</v>
      </c>
      <c r="T8" t="s">
        <v>939</v>
      </c>
    </row>
    <row r="9" spans="1:20" x14ac:dyDescent="0.2">
      <c r="A9" t="s">
        <v>1172</v>
      </c>
      <c r="B9" t="s">
        <v>1171</v>
      </c>
      <c r="C9" t="s">
        <v>6</v>
      </c>
      <c r="D9" t="s">
        <v>7</v>
      </c>
      <c r="E9" t="s">
        <v>8</v>
      </c>
      <c r="F9" t="s">
        <v>9</v>
      </c>
      <c r="G9" t="s">
        <v>1184</v>
      </c>
      <c r="H9" t="s">
        <v>18</v>
      </c>
      <c r="I9" s="2">
        <v>45372</v>
      </c>
      <c r="J9" s="2">
        <v>45372</v>
      </c>
      <c r="K9" s="3">
        <v>-61</v>
      </c>
      <c r="L9" s="3" t="str">
        <f t="shared" si="0"/>
        <v>NON SCADUTO</v>
      </c>
      <c r="M9" s="2">
        <v>45443</v>
      </c>
      <c r="N9" t="s">
        <v>12</v>
      </c>
      <c r="O9" t="s">
        <v>1</v>
      </c>
      <c r="P9" s="4">
        <v>-44287.6</v>
      </c>
      <c r="Q9" s="12">
        <f t="shared" si="1"/>
        <v>-8911.1652145918433</v>
      </c>
      <c r="R9" s="4">
        <v>-8904</v>
      </c>
      <c r="S9" t="s">
        <v>2</v>
      </c>
      <c r="T9" t="s">
        <v>939</v>
      </c>
    </row>
    <row r="10" spans="1:20" x14ac:dyDescent="0.2">
      <c r="A10" t="s">
        <v>4182</v>
      </c>
      <c r="B10" t="s">
        <v>4181</v>
      </c>
      <c r="C10" t="s">
        <v>6</v>
      </c>
      <c r="D10" t="s">
        <v>7</v>
      </c>
      <c r="E10" t="s">
        <v>8</v>
      </c>
      <c r="F10" t="s">
        <v>9</v>
      </c>
      <c r="G10" t="s">
        <v>4183</v>
      </c>
      <c r="H10" t="s">
        <v>4184</v>
      </c>
      <c r="I10" s="2">
        <v>45371</v>
      </c>
      <c r="J10" s="2">
        <v>45371</v>
      </c>
      <c r="K10" s="3">
        <v>8</v>
      </c>
      <c r="L10" s="3" t="str">
        <f t="shared" si="0"/>
        <v>0-60 DAYS</v>
      </c>
      <c r="M10" s="2">
        <v>45374</v>
      </c>
      <c r="N10" t="s">
        <v>12</v>
      </c>
      <c r="O10" t="s">
        <v>2</v>
      </c>
      <c r="P10" s="4">
        <v>-3750.41</v>
      </c>
      <c r="Q10" s="12">
        <f t="shared" si="1"/>
        <v>-754.62484154610752</v>
      </c>
      <c r="R10" s="4">
        <v>-3750.41</v>
      </c>
      <c r="S10" t="s">
        <v>2</v>
      </c>
      <c r="T10" t="s">
        <v>0</v>
      </c>
    </row>
    <row r="11" spans="1:20" x14ac:dyDescent="0.2">
      <c r="A11" t="s">
        <v>4182</v>
      </c>
      <c r="B11" t="s">
        <v>4181</v>
      </c>
      <c r="C11" t="s">
        <v>6</v>
      </c>
      <c r="D11" t="s">
        <v>7</v>
      </c>
      <c r="E11" t="s">
        <v>8</v>
      </c>
      <c r="F11" t="s">
        <v>9</v>
      </c>
      <c r="G11" t="s">
        <v>4185</v>
      </c>
      <c r="H11" t="s">
        <v>4186</v>
      </c>
      <c r="I11" s="2">
        <v>45371</v>
      </c>
      <c r="J11" s="2">
        <v>45371</v>
      </c>
      <c r="K11" s="3">
        <v>8</v>
      </c>
      <c r="L11" s="3" t="str">
        <f t="shared" si="0"/>
        <v>0-60 DAYS</v>
      </c>
      <c r="M11" s="2">
        <v>45374</v>
      </c>
      <c r="N11" t="s">
        <v>12</v>
      </c>
      <c r="O11" t="s">
        <v>2</v>
      </c>
      <c r="P11" s="4">
        <v>-3711.82</v>
      </c>
      <c r="Q11" s="12">
        <f t="shared" si="1"/>
        <v>-746.86009778868788</v>
      </c>
      <c r="R11" s="4">
        <v>-3711.82</v>
      </c>
      <c r="S11" t="s">
        <v>2</v>
      </c>
      <c r="T11" t="s">
        <v>0</v>
      </c>
    </row>
    <row r="12" spans="1:20" x14ac:dyDescent="0.2">
      <c r="A12" t="s">
        <v>3155</v>
      </c>
      <c r="B12" t="s">
        <v>3154</v>
      </c>
      <c r="C12" t="s">
        <v>6</v>
      </c>
      <c r="D12" t="s">
        <v>7</v>
      </c>
      <c r="E12" t="s">
        <v>8</v>
      </c>
      <c r="F12" t="s">
        <v>9</v>
      </c>
      <c r="G12" t="s">
        <v>3156</v>
      </c>
      <c r="H12" t="s">
        <v>3157</v>
      </c>
      <c r="I12" s="2">
        <v>45380</v>
      </c>
      <c r="J12" s="2">
        <v>45380</v>
      </c>
      <c r="K12" s="3">
        <v>-18</v>
      </c>
      <c r="L12" s="3" t="str">
        <f t="shared" si="0"/>
        <v>NON SCADUTO</v>
      </c>
      <c r="M12" s="2">
        <v>45400</v>
      </c>
      <c r="N12" t="s">
        <v>12</v>
      </c>
      <c r="O12" t="s">
        <v>2</v>
      </c>
      <c r="P12" s="4">
        <v>-24806.5</v>
      </c>
      <c r="Q12" s="12">
        <f t="shared" si="1"/>
        <v>-4991.3479144449584</v>
      </c>
      <c r="R12" s="4">
        <v>-24806.5</v>
      </c>
      <c r="S12" t="s">
        <v>2</v>
      </c>
      <c r="T12" t="s">
        <v>1401</v>
      </c>
    </row>
    <row r="13" spans="1:20" x14ac:dyDescent="0.2">
      <c r="A13" t="s">
        <v>3155</v>
      </c>
      <c r="B13" t="s">
        <v>3154</v>
      </c>
      <c r="C13" t="s">
        <v>6</v>
      </c>
      <c r="D13" t="s">
        <v>7</v>
      </c>
      <c r="E13" t="s">
        <v>8</v>
      </c>
      <c r="F13" t="s">
        <v>9</v>
      </c>
      <c r="G13" t="s">
        <v>3158</v>
      </c>
      <c r="H13" t="s">
        <v>3159</v>
      </c>
      <c r="I13" s="2">
        <v>45380</v>
      </c>
      <c r="J13" s="2">
        <v>45380</v>
      </c>
      <c r="K13" s="3">
        <v>-18</v>
      </c>
      <c r="L13" s="3" t="str">
        <f t="shared" si="0"/>
        <v>NON SCADUTO</v>
      </c>
      <c r="M13" s="2">
        <v>45400</v>
      </c>
      <c r="N13" t="s">
        <v>12</v>
      </c>
      <c r="O13" t="s">
        <v>2</v>
      </c>
      <c r="P13" s="4">
        <v>-18282.7</v>
      </c>
      <c r="Q13" s="12">
        <f t="shared" si="1"/>
        <v>-3678.6856878408016</v>
      </c>
      <c r="R13" s="4">
        <v>-18282.7</v>
      </c>
      <c r="S13" t="s">
        <v>2</v>
      </c>
      <c r="T13" t="s">
        <v>1401</v>
      </c>
    </row>
    <row r="14" spans="1:20" x14ac:dyDescent="0.2">
      <c r="A14" t="s">
        <v>3155</v>
      </c>
      <c r="B14" t="s">
        <v>3154</v>
      </c>
      <c r="C14" t="s">
        <v>6</v>
      </c>
      <c r="D14" t="s">
        <v>7</v>
      </c>
      <c r="E14" t="s">
        <v>8</v>
      </c>
      <c r="F14" t="s">
        <v>9</v>
      </c>
      <c r="G14" t="s">
        <v>3160</v>
      </c>
      <c r="H14" t="s">
        <v>3161</v>
      </c>
      <c r="I14" s="2">
        <v>45363</v>
      </c>
      <c r="J14" s="2">
        <v>45363</v>
      </c>
      <c r="K14" s="3">
        <v>-1</v>
      </c>
      <c r="L14" s="3" t="str">
        <f t="shared" si="0"/>
        <v>NON SCADUTO</v>
      </c>
      <c r="M14" s="2">
        <v>45383</v>
      </c>
      <c r="N14" t="s">
        <v>12</v>
      </c>
      <c r="O14" t="s">
        <v>2</v>
      </c>
      <c r="P14" s="4">
        <v>-1548.67</v>
      </c>
      <c r="Q14" s="12">
        <f t="shared" si="1"/>
        <v>-311.60989154711365</v>
      </c>
      <c r="R14" s="4">
        <v>-1548.67</v>
      </c>
      <c r="S14" t="s">
        <v>2</v>
      </c>
      <c r="T14" t="s">
        <v>1401</v>
      </c>
    </row>
    <row r="15" spans="1:20" x14ac:dyDescent="0.2">
      <c r="A15" t="s">
        <v>3155</v>
      </c>
      <c r="B15" t="s">
        <v>3154</v>
      </c>
      <c r="C15" t="s">
        <v>6</v>
      </c>
      <c r="D15" t="s">
        <v>7</v>
      </c>
      <c r="E15" t="s">
        <v>8</v>
      </c>
      <c r="F15" t="s">
        <v>9</v>
      </c>
      <c r="G15" t="s">
        <v>3162</v>
      </c>
      <c r="H15" t="s">
        <v>3163</v>
      </c>
      <c r="I15" s="2">
        <v>45363</v>
      </c>
      <c r="J15" s="2">
        <v>45363</v>
      </c>
      <c r="K15" s="3">
        <v>-1</v>
      </c>
      <c r="L15" s="3" t="str">
        <f t="shared" si="0"/>
        <v>NON SCADUTO</v>
      </c>
      <c r="M15" s="2">
        <v>45383</v>
      </c>
      <c r="N15" t="s">
        <v>12</v>
      </c>
      <c r="O15" t="s">
        <v>2</v>
      </c>
      <c r="P15" s="4">
        <v>-1686.94</v>
      </c>
      <c r="Q15" s="12">
        <f t="shared" si="1"/>
        <v>-339.431376888871</v>
      </c>
      <c r="R15" s="4">
        <v>-1686.94</v>
      </c>
      <c r="S15" t="s">
        <v>2</v>
      </c>
      <c r="T15" t="s">
        <v>1401</v>
      </c>
    </row>
    <row r="16" spans="1:20" x14ac:dyDescent="0.2">
      <c r="A16" t="s">
        <v>3155</v>
      </c>
      <c r="B16" t="s">
        <v>3154</v>
      </c>
      <c r="C16" t="s">
        <v>6</v>
      </c>
      <c r="D16" t="s">
        <v>7</v>
      </c>
      <c r="E16" t="s">
        <v>8</v>
      </c>
      <c r="F16" t="s">
        <v>9</v>
      </c>
      <c r="G16" t="s">
        <v>3164</v>
      </c>
      <c r="H16" t="s">
        <v>3165</v>
      </c>
      <c r="I16" s="2">
        <v>45376</v>
      </c>
      <c r="J16" s="2">
        <v>45376</v>
      </c>
      <c r="K16" s="3">
        <v>-14</v>
      </c>
      <c r="L16" s="3" t="str">
        <f t="shared" si="0"/>
        <v>NON SCADUTO</v>
      </c>
      <c r="M16" s="2">
        <v>45396</v>
      </c>
      <c r="N16" t="s">
        <v>12</v>
      </c>
      <c r="O16" t="s">
        <v>2</v>
      </c>
      <c r="P16" s="4">
        <v>-5570.97</v>
      </c>
      <c r="Q16" s="12">
        <f t="shared" si="1"/>
        <v>-1120.9420712690396</v>
      </c>
      <c r="R16" s="4">
        <v>-5570.97</v>
      </c>
      <c r="S16" t="s">
        <v>2</v>
      </c>
      <c r="T16" t="s">
        <v>1401</v>
      </c>
    </row>
    <row r="17" spans="1:20" x14ac:dyDescent="0.2">
      <c r="A17" t="s">
        <v>3155</v>
      </c>
      <c r="B17" t="s">
        <v>3154</v>
      </c>
      <c r="C17" t="s">
        <v>6</v>
      </c>
      <c r="D17" t="s">
        <v>7</v>
      </c>
      <c r="E17" t="s">
        <v>8</v>
      </c>
      <c r="F17" t="s">
        <v>9</v>
      </c>
      <c r="G17" t="s">
        <v>3166</v>
      </c>
      <c r="H17" t="s">
        <v>3167</v>
      </c>
      <c r="I17" s="2">
        <v>45376</v>
      </c>
      <c r="J17" s="2">
        <v>45376</v>
      </c>
      <c r="K17" s="3">
        <v>-38</v>
      </c>
      <c r="L17" s="3" t="str">
        <f t="shared" si="0"/>
        <v>NON SCADUTO</v>
      </c>
      <c r="M17" s="2">
        <v>45420</v>
      </c>
      <c r="N17" t="s">
        <v>12</v>
      </c>
      <c r="O17" t="s">
        <v>2</v>
      </c>
      <c r="P17" s="4">
        <v>-5570.97</v>
      </c>
      <c r="Q17" s="12">
        <f t="shared" si="1"/>
        <v>-1120.9420712690396</v>
      </c>
      <c r="R17" s="4">
        <v>-5570.97</v>
      </c>
      <c r="S17" t="s">
        <v>2</v>
      </c>
      <c r="T17" t="s">
        <v>1401</v>
      </c>
    </row>
    <row r="18" spans="1:20" x14ac:dyDescent="0.2">
      <c r="A18" t="s">
        <v>3155</v>
      </c>
      <c r="B18" t="s">
        <v>3154</v>
      </c>
      <c r="C18" t="s">
        <v>6</v>
      </c>
      <c r="D18" t="s">
        <v>7</v>
      </c>
      <c r="E18" t="s">
        <v>8</v>
      </c>
      <c r="F18" t="s">
        <v>9</v>
      </c>
      <c r="G18" t="s">
        <v>3168</v>
      </c>
      <c r="H18" t="s">
        <v>3169</v>
      </c>
      <c r="I18" s="2">
        <v>45371</v>
      </c>
      <c r="J18" s="2">
        <v>45371</v>
      </c>
      <c r="K18" s="3">
        <v>-9</v>
      </c>
      <c r="L18" s="3" t="str">
        <f t="shared" si="0"/>
        <v>NON SCADUTO</v>
      </c>
      <c r="M18" s="2">
        <v>45391</v>
      </c>
      <c r="N18" t="s">
        <v>12</v>
      </c>
      <c r="O18" t="s">
        <v>2</v>
      </c>
      <c r="P18" s="4">
        <v>-6554.32</v>
      </c>
      <c r="Q18" s="12">
        <f t="shared" si="1"/>
        <v>-1318.8031952353165</v>
      </c>
      <c r="R18" s="4">
        <v>-6554.32</v>
      </c>
      <c r="S18" t="s">
        <v>2</v>
      </c>
      <c r="T18" t="s">
        <v>1401</v>
      </c>
    </row>
    <row r="19" spans="1:20" x14ac:dyDescent="0.2">
      <c r="A19" t="s">
        <v>3155</v>
      </c>
      <c r="B19" t="s">
        <v>3154</v>
      </c>
      <c r="C19" t="s">
        <v>6</v>
      </c>
      <c r="D19" t="s">
        <v>7</v>
      </c>
      <c r="E19" t="s">
        <v>8</v>
      </c>
      <c r="F19" t="s">
        <v>9</v>
      </c>
      <c r="G19" t="s">
        <v>3170</v>
      </c>
      <c r="H19" t="s">
        <v>3171</v>
      </c>
      <c r="I19" s="2">
        <v>45352</v>
      </c>
      <c r="J19" s="2">
        <v>45352</v>
      </c>
      <c r="K19" s="3">
        <v>0</v>
      </c>
      <c r="L19" s="3" t="str">
        <f t="shared" si="0"/>
        <v>NON SCADUTO</v>
      </c>
      <c r="M19" s="2">
        <v>45382</v>
      </c>
      <c r="N19" t="s">
        <v>12</v>
      </c>
      <c r="O19" t="s">
        <v>2</v>
      </c>
      <c r="P19" s="4">
        <v>-6746.4</v>
      </c>
      <c r="Q19" s="12">
        <f t="shared" si="1"/>
        <v>-1357.4518601983943</v>
      </c>
      <c r="R19" s="4">
        <v>-6746.4</v>
      </c>
      <c r="S19" t="s">
        <v>2</v>
      </c>
      <c r="T19" t="s">
        <v>1401</v>
      </c>
    </row>
    <row r="20" spans="1:20" x14ac:dyDescent="0.2">
      <c r="A20" t="s">
        <v>3155</v>
      </c>
      <c r="B20" t="s">
        <v>3154</v>
      </c>
      <c r="C20" t="s">
        <v>6</v>
      </c>
      <c r="D20" t="s">
        <v>7</v>
      </c>
      <c r="E20" t="s">
        <v>48</v>
      </c>
      <c r="F20" t="s">
        <v>49</v>
      </c>
      <c r="G20" t="s">
        <v>3172</v>
      </c>
      <c r="H20" t="s">
        <v>3173</v>
      </c>
      <c r="I20" s="2">
        <v>45252</v>
      </c>
      <c r="J20" s="2">
        <v>45260</v>
      </c>
      <c r="K20" s="3">
        <v>70</v>
      </c>
      <c r="L20" s="3" t="str">
        <f t="shared" si="0"/>
        <v xml:space="preserve"> 61-90 DAYS</v>
      </c>
      <c r="M20" s="2">
        <v>45312</v>
      </c>
      <c r="N20" t="s">
        <v>12</v>
      </c>
      <c r="O20" t="s">
        <v>2</v>
      </c>
      <c r="P20" s="4">
        <v>-5585.67</v>
      </c>
      <c r="Q20" s="12">
        <f t="shared" si="1"/>
        <v>-1123.8998772611119</v>
      </c>
      <c r="R20" s="4">
        <v>-5585.67</v>
      </c>
      <c r="S20" t="s">
        <v>2</v>
      </c>
      <c r="T20" t="s">
        <v>0</v>
      </c>
    </row>
    <row r="21" spans="1:20" x14ac:dyDescent="0.2">
      <c r="A21" t="s">
        <v>3155</v>
      </c>
      <c r="B21" t="s">
        <v>3154</v>
      </c>
      <c r="C21" t="s">
        <v>6</v>
      </c>
      <c r="D21" t="s">
        <v>7</v>
      </c>
      <c r="E21" t="s">
        <v>48</v>
      </c>
      <c r="F21" t="s">
        <v>49</v>
      </c>
      <c r="G21" t="s">
        <v>3174</v>
      </c>
      <c r="H21" t="s">
        <v>3175</v>
      </c>
      <c r="I21" s="2">
        <v>45167</v>
      </c>
      <c r="J21" s="2">
        <v>45260</v>
      </c>
      <c r="K21" s="3">
        <v>155</v>
      </c>
      <c r="L21" s="3" t="str">
        <f t="shared" si="0"/>
        <v xml:space="preserve"> 121-365 DAYS</v>
      </c>
      <c r="M21" s="2">
        <v>45227</v>
      </c>
      <c r="N21" t="s">
        <v>12</v>
      </c>
      <c r="O21" t="s">
        <v>2</v>
      </c>
      <c r="P21" s="4">
        <v>-6124.75</v>
      </c>
      <c r="Q21" s="12">
        <f t="shared" si="1"/>
        <v>-1232.3688605404536</v>
      </c>
      <c r="R21" s="4">
        <v>-6124.75</v>
      </c>
      <c r="S21" t="s">
        <v>2</v>
      </c>
      <c r="T21" t="s">
        <v>0</v>
      </c>
    </row>
    <row r="22" spans="1:20" x14ac:dyDescent="0.2">
      <c r="A22" t="s">
        <v>3155</v>
      </c>
      <c r="B22" t="s">
        <v>3154</v>
      </c>
      <c r="C22" t="s">
        <v>6</v>
      </c>
      <c r="D22" t="s">
        <v>7</v>
      </c>
      <c r="E22" t="s">
        <v>48</v>
      </c>
      <c r="F22" t="s">
        <v>49</v>
      </c>
      <c r="G22" t="s">
        <v>3176</v>
      </c>
      <c r="H22" t="s">
        <v>3177</v>
      </c>
      <c r="I22" s="2">
        <v>45196</v>
      </c>
      <c r="J22" s="2">
        <v>45260</v>
      </c>
      <c r="K22" s="3">
        <v>126</v>
      </c>
      <c r="L22" s="3" t="str">
        <f t="shared" si="0"/>
        <v xml:space="preserve"> 121-365 DAYS</v>
      </c>
      <c r="M22" s="2">
        <v>45256</v>
      </c>
      <c r="N22" t="s">
        <v>12</v>
      </c>
      <c r="O22" t="s">
        <v>2</v>
      </c>
      <c r="P22" s="4">
        <v>-1646.15</v>
      </c>
      <c r="Q22" s="12">
        <f t="shared" si="1"/>
        <v>-331.22396828910041</v>
      </c>
      <c r="R22" s="4">
        <v>-1646.15</v>
      </c>
      <c r="S22" t="s">
        <v>2</v>
      </c>
      <c r="T22" t="s">
        <v>0</v>
      </c>
    </row>
    <row r="23" spans="1:20" x14ac:dyDescent="0.2">
      <c r="A23" t="s">
        <v>3155</v>
      </c>
      <c r="B23" t="s">
        <v>3154</v>
      </c>
      <c r="C23" t="s">
        <v>6</v>
      </c>
      <c r="D23" t="s">
        <v>7</v>
      </c>
      <c r="E23" t="s">
        <v>48</v>
      </c>
      <c r="F23" t="s">
        <v>49</v>
      </c>
      <c r="G23" t="s">
        <v>3178</v>
      </c>
      <c r="H23" t="s">
        <v>3179</v>
      </c>
      <c r="I23" s="2">
        <v>45217</v>
      </c>
      <c r="J23" s="2">
        <v>45260</v>
      </c>
      <c r="K23" s="3">
        <v>105</v>
      </c>
      <c r="L23" s="3" t="str">
        <f t="shared" si="0"/>
        <v>91-120 DAYS</v>
      </c>
      <c r="M23" s="2">
        <v>45277</v>
      </c>
      <c r="N23" t="s">
        <v>12</v>
      </c>
      <c r="O23" t="s">
        <v>2</v>
      </c>
      <c r="P23" s="4">
        <v>-1193.24</v>
      </c>
      <c r="Q23" s="12">
        <f t="shared" si="1"/>
        <v>-240.09336203947765</v>
      </c>
      <c r="R23" s="4">
        <v>-1193.24</v>
      </c>
      <c r="S23" t="s">
        <v>2</v>
      </c>
      <c r="T23" t="s">
        <v>0</v>
      </c>
    </row>
    <row r="24" spans="1:20" x14ac:dyDescent="0.2">
      <c r="A24" t="s">
        <v>3155</v>
      </c>
      <c r="B24" t="s">
        <v>3154</v>
      </c>
      <c r="C24" t="s">
        <v>6</v>
      </c>
      <c r="D24" t="s">
        <v>7</v>
      </c>
      <c r="E24" t="s">
        <v>48</v>
      </c>
      <c r="F24" t="s">
        <v>49</v>
      </c>
      <c r="G24" t="s">
        <v>3180</v>
      </c>
      <c r="H24" t="s">
        <v>3181</v>
      </c>
      <c r="I24" s="2">
        <v>45225</v>
      </c>
      <c r="J24" s="2">
        <v>45260</v>
      </c>
      <c r="K24" s="3">
        <v>97</v>
      </c>
      <c r="L24" s="3" t="str">
        <f t="shared" si="0"/>
        <v>91-120 DAYS</v>
      </c>
      <c r="M24" s="2">
        <v>45285</v>
      </c>
      <c r="N24" t="s">
        <v>12</v>
      </c>
      <c r="O24" t="s">
        <v>2</v>
      </c>
      <c r="P24" s="4">
        <v>-1979.35</v>
      </c>
      <c r="Q24" s="12">
        <f t="shared" si="1"/>
        <v>-398.26757077607192</v>
      </c>
      <c r="R24" s="4">
        <v>-1979.35</v>
      </c>
      <c r="S24" t="s">
        <v>2</v>
      </c>
      <c r="T24" t="s">
        <v>0</v>
      </c>
    </row>
    <row r="25" spans="1:20" x14ac:dyDescent="0.2">
      <c r="A25" t="s">
        <v>3155</v>
      </c>
      <c r="B25" t="s">
        <v>3154</v>
      </c>
      <c r="C25" t="s">
        <v>6</v>
      </c>
      <c r="D25" t="s">
        <v>7</v>
      </c>
      <c r="E25" t="s">
        <v>48</v>
      </c>
      <c r="F25" t="s">
        <v>49</v>
      </c>
      <c r="G25" t="s">
        <v>3182</v>
      </c>
      <c r="H25" t="s">
        <v>3183</v>
      </c>
      <c r="I25" s="2">
        <v>45231</v>
      </c>
      <c r="J25" s="2">
        <v>45260</v>
      </c>
      <c r="K25" s="3">
        <v>91</v>
      </c>
      <c r="L25" s="3" t="str">
        <f t="shared" si="0"/>
        <v>91-120 DAYS</v>
      </c>
      <c r="M25" s="2">
        <v>45291</v>
      </c>
      <c r="N25" t="s">
        <v>12</v>
      </c>
      <c r="O25" t="s">
        <v>2</v>
      </c>
      <c r="P25" s="4">
        <v>-1042.82</v>
      </c>
      <c r="Q25" s="12">
        <f t="shared" si="1"/>
        <v>-209.82715950019113</v>
      </c>
      <c r="R25" s="4">
        <v>-1042.82</v>
      </c>
      <c r="S25" t="s">
        <v>2</v>
      </c>
      <c r="T25" t="s">
        <v>0</v>
      </c>
    </row>
    <row r="26" spans="1:20" x14ac:dyDescent="0.2">
      <c r="A26" t="s">
        <v>3155</v>
      </c>
      <c r="B26" t="s">
        <v>3154</v>
      </c>
      <c r="C26" t="s">
        <v>6</v>
      </c>
      <c r="D26" t="s">
        <v>7</v>
      </c>
      <c r="E26" t="s">
        <v>48</v>
      </c>
      <c r="F26" t="s">
        <v>49</v>
      </c>
      <c r="G26" t="s">
        <v>3184</v>
      </c>
      <c r="H26" t="s">
        <v>3185</v>
      </c>
      <c r="I26" s="2">
        <v>45232</v>
      </c>
      <c r="J26" s="2">
        <v>45260</v>
      </c>
      <c r="K26" s="3">
        <v>90</v>
      </c>
      <c r="L26" s="3" t="str">
        <f t="shared" si="0"/>
        <v xml:space="preserve"> 61-90 DAYS</v>
      </c>
      <c r="M26" s="2">
        <v>45292</v>
      </c>
      <c r="N26" t="s">
        <v>12</v>
      </c>
      <c r="O26" t="s">
        <v>2</v>
      </c>
      <c r="P26" s="4">
        <v>-381.4</v>
      </c>
      <c r="Q26" s="12">
        <f t="shared" si="1"/>
        <v>-76.741986760296982</v>
      </c>
      <c r="R26" s="4">
        <v>-381.4</v>
      </c>
      <c r="S26" t="s">
        <v>2</v>
      </c>
      <c r="T26" t="s">
        <v>0</v>
      </c>
    </row>
    <row r="27" spans="1:20" x14ac:dyDescent="0.2">
      <c r="A27" t="s">
        <v>3155</v>
      </c>
      <c r="B27" t="s">
        <v>3154</v>
      </c>
      <c r="C27" t="s">
        <v>6</v>
      </c>
      <c r="D27" t="s">
        <v>7</v>
      </c>
      <c r="E27" t="s">
        <v>48</v>
      </c>
      <c r="F27" t="s">
        <v>49</v>
      </c>
      <c r="G27" t="s">
        <v>3186</v>
      </c>
      <c r="H27" t="s">
        <v>3187</v>
      </c>
      <c r="I27" s="2">
        <v>45244</v>
      </c>
      <c r="J27" s="2">
        <v>45260</v>
      </c>
      <c r="K27" s="3">
        <v>78</v>
      </c>
      <c r="L27" s="3" t="str">
        <f t="shared" si="0"/>
        <v xml:space="preserve"> 61-90 DAYS</v>
      </c>
      <c r="M27" s="2">
        <v>45304</v>
      </c>
      <c r="N27" t="s">
        <v>12</v>
      </c>
      <c r="O27" t="s">
        <v>2</v>
      </c>
      <c r="P27" s="4">
        <v>-555.91999999999996</v>
      </c>
      <c r="Q27" s="12">
        <f t="shared" si="1"/>
        <v>-111.8573814362462</v>
      </c>
      <c r="R27" s="4">
        <v>-555.91999999999996</v>
      </c>
      <c r="S27" t="s">
        <v>2</v>
      </c>
      <c r="T27" t="s">
        <v>0</v>
      </c>
    </row>
    <row r="28" spans="1:20" x14ac:dyDescent="0.2">
      <c r="A28" t="s">
        <v>3155</v>
      </c>
      <c r="B28" t="s">
        <v>3154</v>
      </c>
      <c r="C28" t="s">
        <v>6</v>
      </c>
      <c r="D28" t="s">
        <v>7</v>
      </c>
      <c r="E28" t="s">
        <v>8</v>
      </c>
      <c r="F28" t="s">
        <v>18</v>
      </c>
      <c r="G28" t="s">
        <v>3188</v>
      </c>
      <c r="H28" t="s">
        <v>3189</v>
      </c>
      <c r="I28" s="2">
        <v>45330</v>
      </c>
      <c r="J28" s="2">
        <v>45330</v>
      </c>
      <c r="K28" s="3">
        <v>32</v>
      </c>
      <c r="L28" s="3" t="str">
        <f t="shared" si="0"/>
        <v>0-60 DAYS</v>
      </c>
      <c r="M28" s="2">
        <v>45350</v>
      </c>
      <c r="N28" t="s">
        <v>12</v>
      </c>
      <c r="O28" t="s">
        <v>2</v>
      </c>
      <c r="P28" s="4">
        <v>-4335.41</v>
      </c>
      <c r="Q28" s="12">
        <f t="shared" si="1"/>
        <v>-872.33344735306548</v>
      </c>
      <c r="R28" s="4">
        <v>-4335.41</v>
      </c>
      <c r="S28" t="s">
        <v>2</v>
      </c>
      <c r="T28" t="s">
        <v>0</v>
      </c>
    </row>
    <row r="29" spans="1:20" x14ac:dyDescent="0.2">
      <c r="A29" t="s">
        <v>3155</v>
      </c>
      <c r="B29" t="s">
        <v>3154</v>
      </c>
      <c r="C29" t="s">
        <v>6</v>
      </c>
      <c r="D29" t="s">
        <v>7</v>
      </c>
      <c r="E29" t="s">
        <v>8</v>
      </c>
      <c r="F29" t="s">
        <v>18</v>
      </c>
      <c r="G29" t="s">
        <v>3190</v>
      </c>
      <c r="H29" t="s">
        <v>3191</v>
      </c>
      <c r="I29" s="2">
        <v>45330</v>
      </c>
      <c r="J29" s="2">
        <v>45330</v>
      </c>
      <c r="K29" s="3">
        <v>5</v>
      </c>
      <c r="L29" s="3" t="str">
        <f t="shared" si="0"/>
        <v>0-60 DAYS</v>
      </c>
      <c r="M29" s="2">
        <v>45377</v>
      </c>
      <c r="N29" t="s">
        <v>12</v>
      </c>
      <c r="O29" t="s">
        <v>2</v>
      </c>
      <c r="P29" s="4">
        <v>-99.37</v>
      </c>
      <c r="Q29" s="12">
        <f t="shared" si="1"/>
        <v>-19.994366083824627</v>
      </c>
      <c r="R29" s="4">
        <v>-99.37</v>
      </c>
      <c r="S29" t="s">
        <v>2</v>
      </c>
      <c r="T29" t="s">
        <v>1401</v>
      </c>
    </row>
    <row r="30" spans="1:20" x14ac:dyDescent="0.2">
      <c r="A30" t="s">
        <v>3155</v>
      </c>
      <c r="B30" t="s">
        <v>3154</v>
      </c>
      <c r="C30" t="s">
        <v>6</v>
      </c>
      <c r="D30" t="s">
        <v>7</v>
      </c>
      <c r="E30" t="s">
        <v>8</v>
      </c>
      <c r="F30" t="s">
        <v>18</v>
      </c>
      <c r="G30" t="s">
        <v>3192</v>
      </c>
      <c r="H30" t="s">
        <v>3193</v>
      </c>
      <c r="I30" s="2">
        <v>45337</v>
      </c>
      <c r="J30" s="2">
        <v>45337</v>
      </c>
      <c r="K30" s="3">
        <v>1</v>
      </c>
      <c r="L30" s="3" t="str">
        <f t="shared" si="0"/>
        <v>0-60 DAYS</v>
      </c>
      <c r="M30" s="2">
        <v>45381</v>
      </c>
      <c r="N30" t="s">
        <v>12</v>
      </c>
      <c r="O30" t="s">
        <v>2</v>
      </c>
      <c r="P30" s="4">
        <v>-164.22</v>
      </c>
      <c r="Q30" s="12">
        <f t="shared" si="1"/>
        <v>-33.042918368578846</v>
      </c>
      <c r="R30" s="4">
        <v>-164.22</v>
      </c>
      <c r="S30" t="s">
        <v>2</v>
      </c>
      <c r="T30" t="s">
        <v>1401</v>
      </c>
    </row>
    <row r="31" spans="1:20" x14ac:dyDescent="0.2">
      <c r="A31" t="s">
        <v>3155</v>
      </c>
      <c r="B31" t="s">
        <v>3154</v>
      </c>
      <c r="C31" t="s">
        <v>6</v>
      </c>
      <c r="D31" t="s">
        <v>7</v>
      </c>
      <c r="E31" t="s">
        <v>8</v>
      </c>
      <c r="F31" t="s">
        <v>18</v>
      </c>
      <c r="G31" t="s">
        <v>3194</v>
      </c>
      <c r="H31" t="s">
        <v>3195</v>
      </c>
      <c r="I31" s="2">
        <v>45344</v>
      </c>
      <c r="J31" s="2">
        <v>45344</v>
      </c>
      <c r="K31" s="3">
        <v>-8</v>
      </c>
      <c r="L31" s="3" t="str">
        <f t="shared" si="0"/>
        <v>NON SCADUTO</v>
      </c>
      <c r="M31" s="2">
        <v>45390</v>
      </c>
      <c r="N31" t="s">
        <v>12</v>
      </c>
      <c r="O31" t="s">
        <v>2</v>
      </c>
      <c r="P31" s="4">
        <v>-639.39</v>
      </c>
      <c r="Q31" s="12">
        <f t="shared" si="1"/>
        <v>-128.6524879776253</v>
      </c>
      <c r="R31" s="4">
        <v>-639.39</v>
      </c>
      <c r="S31" t="s">
        <v>2</v>
      </c>
      <c r="T31" t="s">
        <v>1401</v>
      </c>
    </row>
    <row r="32" spans="1:20" x14ac:dyDescent="0.2">
      <c r="A32" t="s">
        <v>3155</v>
      </c>
      <c r="B32" t="s">
        <v>3154</v>
      </c>
      <c r="C32" t="s">
        <v>6</v>
      </c>
      <c r="D32" t="s">
        <v>7</v>
      </c>
      <c r="E32" t="s">
        <v>8</v>
      </c>
      <c r="F32" t="s">
        <v>18</v>
      </c>
      <c r="G32" t="s">
        <v>3196</v>
      </c>
      <c r="H32" t="s">
        <v>3197</v>
      </c>
      <c r="I32" s="2">
        <v>45344</v>
      </c>
      <c r="J32" s="2">
        <v>45344</v>
      </c>
      <c r="K32" s="3">
        <v>-6</v>
      </c>
      <c r="L32" s="3" t="str">
        <f t="shared" si="0"/>
        <v>NON SCADUTO</v>
      </c>
      <c r="M32" s="2">
        <v>45388</v>
      </c>
      <c r="N32" t="s">
        <v>12</v>
      </c>
      <c r="O32" t="s">
        <v>2</v>
      </c>
      <c r="P32" s="4">
        <v>-433.87</v>
      </c>
      <c r="Q32" s="12">
        <f t="shared" si="1"/>
        <v>-87.299543250367208</v>
      </c>
      <c r="R32" s="4">
        <v>-433.87</v>
      </c>
      <c r="S32" t="s">
        <v>2</v>
      </c>
      <c r="T32" t="s">
        <v>1401</v>
      </c>
    </row>
    <row r="33" spans="1:20" x14ac:dyDescent="0.2">
      <c r="A33" t="s">
        <v>3155</v>
      </c>
      <c r="B33" t="s">
        <v>3154</v>
      </c>
      <c r="C33" t="s">
        <v>6</v>
      </c>
      <c r="D33" t="s">
        <v>7</v>
      </c>
      <c r="E33" t="s">
        <v>8</v>
      </c>
      <c r="F33" t="s">
        <v>772</v>
      </c>
      <c r="G33" t="s">
        <v>3198</v>
      </c>
      <c r="H33" t="s">
        <v>3199</v>
      </c>
      <c r="I33" s="2">
        <v>45280</v>
      </c>
      <c r="J33" s="2">
        <v>45280</v>
      </c>
      <c r="K33" s="3">
        <v>58</v>
      </c>
      <c r="L33" s="3" t="str">
        <f t="shared" si="0"/>
        <v>0-60 DAYS</v>
      </c>
      <c r="M33" s="2">
        <v>45324</v>
      </c>
      <c r="N33" t="s">
        <v>12</v>
      </c>
      <c r="O33" t="s">
        <v>2</v>
      </c>
      <c r="P33" s="4">
        <v>-5003.71</v>
      </c>
      <c r="Q33" s="12">
        <f t="shared" si="1"/>
        <v>-1006.8029537817663</v>
      </c>
      <c r="R33" s="4">
        <v>-5003.71</v>
      </c>
      <c r="S33" t="s">
        <v>2</v>
      </c>
      <c r="T33" t="s">
        <v>1401</v>
      </c>
    </row>
    <row r="34" spans="1:20" x14ac:dyDescent="0.2">
      <c r="A34" t="s">
        <v>3155</v>
      </c>
      <c r="B34" t="s">
        <v>3154</v>
      </c>
      <c r="C34" t="s">
        <v>6</v>
      </c>
      <c r="D34" t="s">
        <v>7</v>
      </c>
      <c r="E34" t="s">
        <v>8</v>
      </c>
      <c r="F34" t="s">
        <v>9</v>
      </c>
      <c r="G34" t="s">
        <v>3200</v>
      </c>
      <c r="H34" t="s">
        <v>3201</v>
      </c>
      <c r="I34" s="2">
        <v>45358</v>
      </c>
      <c r="J34" s="2">
        <v>45358</v>
      </c>
      <c r="K34" s="3">
        <v>4</v>
      </c>
      <c r="L34" s="3" t="str">
        <f t="shared" si="0"/>
        <v>0-60 DAYS</v>
      </c>
      <c r="M34" s="2">
        <v>45378</v>
      </c>
      <c r="N34" t="s">
        <v>12</v>
      </c>
      <c r="O34" t="s">
        <v>2</v>
      </c>
      <c r="P34" s="4">
        <v>-68373.960000000006</v>
      </c>
      <c r="Q34" s="12">
        <f t="shared" si="1"/>
        <v>-13757.612829231977</v>
      </c>
      <c r="R34" s="4">
        <v>-68373.960000000006</v>
      </c>
      <c r="S34" t="s">
        <v>2</v>
      </c>
      <c r="T34" t="s">
        <v>1401</v>
      </c>
    </row>
    <row r="35" spans="1:20" x14ac:dyDescent="0.2">
      <c r="A35" t="s">
        <v>3155</v>
      </c>
      <c r="B35" t="s">
        <v>3154</v>
      </c>
      <c r="C35" t="s">
        <v>6</v>
      </c>
      <c r="D35" t="s">
        <v>7</v>
      </c>
      <c r="E35" t="s">
        <v>8</v>
      </c>
      <c r="F35" t="s">
        <v>9</v>
      </c>
      <c r="G35" t="s">
        <v>3202</v>
      </c>
      <c r="H35" t="s">
        <v>3203</v>
      </c>
      <c r="I35" s="2">
        <v>45358</v>
      </c>
      <c r="J35" s="2">
        <v>45358</v>
      </c>
      <c r="K35" s="3">
        <v>4</v>
      </c>
      <c r="L35" s="3" t="str">
        <f t="shared" si="0"/>
        <v>0-60 DAYS</v>
      </c>
      <c r="M35" s="2">
        <v>45378</v>
      </c>
      <c r="N35" t="s">
        <v>12</v>
      </c>
      <c r="O35" t="s">
        <v>2</v>
      </c>
      <c r="P35" s="4">
        <v>-49.86</v>
      </c>
      <c r="Q35" s="12">
        <f t="shared" si="1"/>
        <v>-10.03239501800841</v>
      </c>
      <c r="R35" s="4">
        <v>-49.86</v>
      </c>
      <c r="S35" t="s">
        <v>2</v>
      </c>
      <c r="T35" t="s">
        <v>1401</v>
      </c>
    </row>
    <row r="36" spans="1:20" x14ac:dyDescent="0.2">
      <c r="A36" t="s">
        <v>3155</v>
      </c>
      <c r="B36" t="s">
        <v>3154</v>
      </c>
      <c r="C36" t="s">
        <v>6</v>
      </c>
      <c r="D36" t="s">
        <v>7</v>
      </c>
      <c r="E36" t="s">
        <v>8</v>
      </c>
      <c r="F36" t="s">
        <v>9</v>
      </c>
      <c r="G36" t="s">
        <v>3204</v>
      </c>
      <c r="H36" t="s">
        <v>3205</v>
      </c>
      <c r="I36" s="2">
        <v>45358</v>
      </c>
      <c r="J36" s="2">
        <v>45358</v>
      </c>
      <c r="K36" s="3">
        <v>4</v>
      </c>
      <c r="L36" s="3" t="str">
        <f t="shared" si="0"/>
        <v>0-60 DAYS</v>
      </c>
      <c r="M36" s="2">
        <v>45378</v>
      </c>
      <c r="N36" t="s">
        <v>12</v>
      </c>
      <c r="O36" t="s">
        <v>2</v>
      </c>
      <c r="P36" s="4">
        <v>-15506.08</v>
      </c>
      <c r="Q36" s="12">
        <f t="shared" si="1"/>
        <v>-3119.998390309664</v>
      </c>
      <c r="R36" s="4">
        <v>-15506.08</v>
      </c>
      <c r="S36" t="s">
        <v>2</v>
      </c>
      <c r="T36" t="s">
        <v>1401</v>
      </c>
    </row>
    <row r="37" spans="1:20" x14ac:dyDescent="0.2">
      <c r="A37" t="s">
        <v>3155</v>
      </c>
      <c r="B37" t="s">
        <v>3154</v>
      </c>
      <c r="C37" t="s">
        <v>6</v>
      </c>
      <c r="D37" t="s">
        <v>7</v>
      </c>
      <c r="E37" t="s">
        <v>8</v>
      </c>
      <c r="F37" t="s">
        <v>9</v>
      </c>
      <c r="G37" t="s">
        <v>3206</v>
      </c>
      <c r="H37" t="s">
        <v>3207</v>
      </c>
      <c r="I37" s="2">
        <v>45355</v>
      </c>
      <c r="J37" s="2">
        <v>45355</v>
      </c>
      <c r="K37" s="3">
        <v>-3</v>
      </c>
      <c r="L37" s="3" t="str">
        <f t="shared" si="0"/>
        <v>NON SCADUTO</v>
      </c>
      <c r="M37" s="2">
        <v>45385</v>
      </c>
      <c r="N37" t="s">
        <v>12</v>
      </c>
      <c r="O37" t="s">
        <v>2</v>
      </c>
      <c r="P37" s="4">
        <v>-747.08</v>
      </c>
      <c r="Q37" s="12">
        <f t="shared" si="1"/>
        <v>-150.32093201070444</v>
      </c>
      <c r="R37" s="4">
        <v>-747.08</v>
      </c>
      <c r="S37" t="s">
        <v>2</v>
      </c>
      <c r="T37" t="s">
        <v>1401</v>
      </c>
    </row>
    <row r="38" spans="1:20" x14ac:dyDescent="0.2">
      <c r="A38" t="s">
        <v>3155</v>
      </c>
      <c r="B38" t="s">
        <v>3154</v>
      </c>
      <c r="C38" t="s">
        <v>6</v>
      </c>
      <c r="D38" t="s">
        <v>7</v>
      </c>
      <c r="E38" t="s">
        <v>8</v>
      </c>
      <c r="F38" t="s">
        <v>9</v>
      </c>
      <c r="G38" t="s">
        <v>3208</v>
      </c>
      <c r="H38" t="s">
        <v>3209</v>
      </c>
      <c r="I38" s="2">
        <v>45364</v>
      </c>
      <c r="J38" s="2">
        <v>45364</v>
      </c>
      <c r="K38" s="3">
        <v>-2</v>
      </c>
      <c r="L38" s="3" t="str">
        <f t="shared" si="0"/>
        <v>NON SCADUTO</v>
      </c>
      <c r="M38" s="2">
        <v>45384</v>
      </c>
      <c r="N38" t="s">
        <v>12</v>
      </c>
      <c r="O38" t="s">
        <v>2</v>
      </c>
      <c r="P38" s="4">
        <v>-26160.26</v>
      </c>
      <c r="Q38" s="12">
        <f t="shared" si="1"/>
        <v>-5263.7397130726977</v>
      </c>
      <c r="R38" s="4">
        <v>-26160.26</v>
      </c>
      <c r="S38" t="s">
        <v>2</v>
      </c>
      <c r="T38" t="s">
        <v>1401</v>
      </c>
    </row>
    <row r="39" spans="1:20" x14ac:dyDescent="0.2">
      <c r="A39" t="s">
        <v>3155</v>
      </c>
      <c r="B39" t="s">
        <v>3154</v>
      </c>
      <c r="C39" t="s">
        <v>6</v>
      </c>
      <c r="D39" t="s">
        <v>7</v>
      </c>
      <c r="E39" t="s">
        <v>8</v>
      </c>
      <c r="F39" t="s">
        <v>9</v>
      </c>
      <c r="G39" t="s">
        <v>3210</v>
      </c>
      <c r="H39" t="s">
        <v>3211</v>
      </c>
      <c r="I39" s="2">
        <v>45365</v>
      </c>
      <c r="J39" s="2">
        <v>45365</v>
      </c>
      <c r="K39" s="3">
        <v>-3</v>
      </c>
      <c r="L39" s="3" t="str">
        <f t="shared" si="0"/>
        <v>NON SCADUTO</v>
      </c>
      <c r="M39" s="2">
        <v>45385</v>
      </c>
      <c r="N39" t="s">
        <v>12</v>
      </c>
      <c r="O39" t="s">
        <v>2</v>
      </c>
      <c r="P39" s="4">
        <v>-118.62</v>
      </c>
      <c r="Q39" s="12">
        <f t="shared" si="1"/>
        <v>-23.867683454395461</v>
      </c>
      <c r="R39" s="4">
        <v>-118.62</v>
      </c>
      <c r="S39" t="s">
        <v>2</v>
      </c>
      <c r="T39" t="s">
        <v>1401</v>
      </c>
    </row>
    <row r="40" spans="1:20" x14ac:dyDescent="0.2">
      <c r="A40" t="s">
        <v>3155</v>
      </c>
      <c r="B40" t="s">
        <v>3154</v>
      </c>
      <c r="C40" t="s">
        <v>6</v>
      </c>
      <c r="D40" t="s">
        <v>7</v>
      </c>
      <c r="E40" t="s">
        <v>8</v>
      </c>
      <c r="F40" t="s">
        <v>9</v>
      </c>
      <c r="G40" t="s">
        <v>3212</v>
      </c>
      <c r="H40" t="s">
        <v>3213</v>
      </c>
      <c r="I40" s="2">
        <v>45364</v>
      </c>
      <c r="J40" s="2">
        <v>45364</v>
      </c>
      <c r="K40" s="3">
        <v>-2</v>
      </c>
      <c r="L40" s="3" t="str">
        <f t="shared" si="0"/>
        <v>NON SCADUTO</v>
      </c>
      <c r="M40" s="2">
        <v>45384</v>
      </c>
      <c r="N40" t="s">
        <v>12</v>
      </c>
      <c r="O40" t="s">
        <v>2</v>
      </c>
      <c r="P40" s="4">
        <v>-15753.34</v>
      </c>
      <c r="Q40" s="12">
        <f t="shared" si="1"/>
        <v>-3169.7498943640717</v>
      </c>
      <c r="R40" s="4">
        <v>-15753.34</v>
      </c>
      <c r="S40" t="s">
        <v>2</v>
      </c>
      <c r="T40" t="s">
        <v>1401</v>
      </c>
    </row>
    <row r="41" spans="1:20" x14ac:dyDescent="0.2">
      <c r="A41" t="s">
        <v>3155</v>
      </c>
      <c r="B41" t="s">
        <v>3154</v>
      </c>
      <c r="C41" t="s">
        <v>6</v>
      </c>
      <c r="D41" t="s">
        <v>7</v>
      </c>
      <c r="E41" t="s">
        <v>8</v>
      </c>
      <c r="F41" t="s">
        <v>9</v>
      </c>
      <c r="G41" t="s">
        <v>3214</v>
      </c>
      <c r="H41" t="s">
        <v>3215</v>
      </c>
      <c r="I41" s="2">
        <v>45365</v>
      </c>
      <c r="J41" s="2">
        <v>45365</v>
      </c>
      <c r="K41" s="3">
        <v>-3</v>
      </c>
      <c r="L41" s="3" t="str">
        <f t="shared" si="0"/>
        <v>NON SCADUTO</v>
      </c>
      <c r="M41" s="2">
        <v>45385</v>
      </c>
      <c r="N41" t="s">
        <v>12</v>
      </c>
      <c r="O41" t="s">
        <v>2</v>
      </c>
      <c r="P41" s="4">
        <v>-15862.03</v>
      </c>
      <c r="Q41" s="12">
        <f t="shared" si="1"/>
        <v>-3191.6195496891287</v>
      </c>
      <c r="R41" s="4">
        <v>-15862.03</v>
      </c>
      <c r="S41" t="s">
        <v>2</v>
      </c>
      <c r="T41" t="s">
        <v>1401</v>
      </c>
    </row>
    <row r="42" spans="1:20" x14ac:dyDescent="0.2">
      <c r="A42" t="s">
        <v>3155</v>
      </c>
      <c r="B42" t="s">
        <v>3154</v>
      </c>
      <c r="C42" t="s">
        <v>6</v>
      </c>
      <c r="D42" t="s">
        <v>7</v>
      </c>
      <c r="E42" t="s">
        <v>8</v>
      </c>
      <c r="F42" t="s">
        <v>9</v>
      </c>
      <c r="G42" t="s">
        <v>3216</v>
      </c>
      <c r="H42" t="s">
        <v>3217</v>
      </c>
      <c r="I42" s="2">
        <v>45373</v>
      </c>
      <c r="J42" s="2">
        <v>45373</v>
      </c>
      <c r="K42" s="3">
        <v>-11</v>
      </c>
      <c r="L42" s="3" t="str">
        <f t="shared" si="0"/>
        <v>NON SCADUTO</v>
      </c>
      <c r="M42" s="2">
        <v>45393</v>
      </c>
      <c r="N42" t="s">
        <v>12</v>
      </c>
      <c r="O42" t="s">
        <v>2</v>
      </c>
      <c r="P42" s="4">
        <v>-1266.6400000000001</v>
      </c>
      <c r="Q42" s="12">
        <f t="shared" si="1"/>
        <v>-254.86227087064128</v>
      </c>
      <c r="R42" s="4">
        <v>-1266.6400000000001</v>
      </c>
      <c r="S42" t="s">
        <v>2</v>
      </c>
      <c r="T42" t="s">
        <v>1401</v>
      </c>
    </row>
    <row r="43" spans="1:20" x14ac:dyDescent="0.2">
      <c r="A43" t="s">
        <v>3155</v>
      </c>
      <c r="B43" t="s">
        <v>3154</v>
      </c>
      <c r="C43" t="s">
        <v>6</v>
      </c>
      <c r="D43" t="s">
        <v>7</v>
      </c>
      <c r="E43" t="s">
        <v>8</v>
      </c>
      <c r="F43" t="s">
        <v>9</v>
      </c>
      <c r="G43" t="s">
        <v>3218</v>
      </c>
      <c r="H43" t="s">
        <v>3219</v>
      </c>
      <c r="I43" s="2">
        <v>45373</v>
      </c>
      <c r="J43" s="2">
        <v>45373</v>
      </c>
      <c r="K43" s="3">
        <v>-11</v>
      </c>
      <c r="L43" s="3" t="str">
        <f t="shared" si="0"/>
        <v>NON SCADUTO</v>
      </c>
      <c r="M43" s="2">
        <v>45393</v>
      </c>
      <c r="N43" t="s">
        <v>12</v>
      </c>
      <c r="O43" t="s">
        <v>2</v>
      </c>
      <c r="P43" s="4">
        <v>-13281.59</v>
      </c>
      <c r="Q43" s="12">
        <f t="shared" si="1"/>
        <v>-2672.4058834181774</v>
      </c>
      <c r="R43" s="4">
        <v>-13281.59</v>
      </c>
      <c r="S43" t="s">
        <v>2</v>
      </c>
      <c r="T43" t="s">
        <v>1401</v>
      </c>
    </row>
    <row r="44" spans="1:20" x14ac:dyDescent="0.2">
      <c r="A44" t="s">
        <v>3155</v>
      </c>
      <c r="B44" t="s">
        <v>3154</v>
      </c>
      <c r="C44" t="s">
        <v>6</v>
      </c>
      <c r="D44" t="s">
        <v>7</v>
      </c>
      <c r="E44" t="s">
        <v>8</v>
      </c>
      <c r="F44" t="s">
        <v>9</v>
      </c>
      <c r="G44" t="s">
        <v>3220</v>
      </c>
      <c r="H44" t="s">
        <v>3221</v>
      </c>
      <c r="I44" s="2">
        <v>45373</v>
      </c>
      <c r="J44" s="2">
        <v>45373</v>
      </c>
      <c r="K44" s="3">
        <v>-11</v>
      </c>
      <c r="L44" s="3" t="str">
        <f t="shared" si="0"/>
        <v>NON SCADUTO</v>
      </c>
      <c r="M44" s="2">
        <v>45393</v>
      </c>
      <c r="N44" t="s">
        <v>12</v>
      </c>
      <c r="O44" t="s">
        <v>2</v>
      </c>
      <c r="P44" s="4">
        <v>-54659.68</v>
      </c>
      <c r="Q44" s="12">
        <f t="shared" si="1"/>
        <v>-10998.144831887965</v>
      </c>
      <c r="R44" s="4">
        <v>-54659.68</v>
      </c>
      <c r="S44" t="s">
        <v>2</v>
      </c>
      <c r="T44" t="s">
        <v>1401</v>
      </c>
    </row>
    <row r="45" spans="1:20" x14ac:dyDescent="0.2">
      <c r="A45" t="s">
        <v>3155</v>
      </c>
      <c r="B45" t="s">
        <v>3154</v>
      </c>
      <c r="C45" t="s">
        <v>6</v>
      </c>
      <c r="D45" t="s">
        <v>7</v>
      </c>
      <c r="E45" t="s">
        <v>8</v>
      </c>
      <c r="F45" t="s">
        <v>9</v>
      </c>
      <c r="G45" t="s">
        <v>3222</v>
      </c>
      <c r="H45" t="s">
        <v>3223</v>
      </c>
      <c r="I45" s="2">
        <v>45358</v>
      </c>
      <c r="J45" s="2">
        <v>45358</v>
      </c>
      <c r="K45" s="3">
        <v>-20</v>
      </c>
      <c r="L45" s="3" t="str">
        <f t="shared" si="0"/>
        <v>NON SCADUTO</v>
      </c>
      <c r="M45" s="2">
        <v>45402</v>
      </c>
      <c r="N45" t="s">
        <v>12</v>
      </c>
      <c r="O45" t="s">
        <v>2</v>
      </c>
      <c r="P45" s="4">
        <v>-1020.13</v>
      </c>
      <c r="Q45" s="12">
        <f t="shared" si="1"/>
        <v>-205.261675285217</v>
      </c>
      <c r="R45" s="4">
        <v>-1020.13</v>
      </c>
      <c r="S45" t="s">
        <v>2</v>
      </c>
      <c r="T45" t="s">
        <v>1401</v>
      </c>
    </row>
    <row r="46" spans="1:20" x14ac:dyDescent="0.2">
      <c r="A46" t="s">
        <v>3155</v>
      </c>
      <c r="B46" t="s">
        <v>3154</v>
      </c>
      <c r="C46" t="s">
        <v>6</v>
      </c>
      <c r="D46" t="s">
        <v>7</v>
      </c>
      <c r="E46" t="s">
        <v>8</v>
      </c>
      <c r="F46" t="s">
        <v>9</v>
      </c>
      <c r="G46" t="s">
        <v>3224</v>
      </c>
      <c r="H46" t="s">
        <v>3225</v>
      </c>
      <c r="I46" s="2">
        <v>45364</v>
      </c>
      <c r="J46" s="2">
        <v>45364</v>
      </c>
      <c r="K46" s="3">
        <v>-26</v>
      </c>
      <c r="L46" s="3" t="str">
        <f t="shared" si="0"/>
        <v>NON SCADUTO</v>
      </c>
      <c r="M46" s="2">
        <v>45408</v>
      </c>
      <c r="N46" t="s">
        <v>12</v>
      </c>
      <c r="O46" t="s">
        <v>2</v>
      </c>
      <c r="P46" s="4">
        <v>-857.4</v>
      </c>
      <c r="Q46" s="12">
        <f t="shared" si="1"/>
        <v>-172.51856174168495</v>
      </c>
      <c r="R46" s="4">
        <v>-857.4</v>
      </c>
      <c r="S46" t="s">
        <v>2</v>
      </c>
      <c r="T46" t="s">
        <v>1401</v>
      </c>
    </row>
    <row r="47" spans="1:20" x14ac:dyDescent="0.2">
      <c r="A47" t="s">
        <v>3155</v>
      </c>
      <c r="B47" t="s">
        <v>3154</v>
      </c>
      <c r="C47" t="s">
        <v>6</v>
      </c>
      <c r="D47" t="s">
        <v>7</v>
      </c>
      <c r="E47" t="s">
        <v>8</v>
      </c>
      <c r="F47" t="s">
        <v>9</v>
      </c>
      <c r="G47" t="s">
        <v>3226</v>
      </c>
      <c r="H47" t="s">
        <v>3227</v>
      </c>
      <c r="I47" s="2">
        <v>45373</v>
      </c>
      <c r="J47" s="2">
        <v>45373</v>
      </c>
      <c r="K47" s="3">
        <v>-35</v>
      </c>
      <c r="L47" s="3" t="str">
        <f t="shared" si="0"/>
        <v>NON SCADUTO</v>
      </c>
      <c r="M47" s="2">
        <v>45417</v>
      </c>
      <c r="N47" t="s">
        <v>12</v>
      </c>
      <c r="O47" t="s">
        <v>2</v>
      </c>
      <c r="P47" s="4">
        <v>-82.11</v>
      </c>
      <c r="Q47" s="12">
        <f t="shared" si="1"/>
        <v>-16.521459184289423</v>
      </c>
      <c r="R47" s="4">
        <v>-82.11</v>
      </c>
      <c r="S47" t="s">
        <v>2</v>
      </c>
      <c r="T47" t="s">
        <v>1401</v>
      </c>
    </row>
    <row r="48" spans="1:20" x14ac:dyDescent="0.2">
      <c r="A48" t="s">
        <v>3155</v>
      </c>
      <c r="B48" t="s">
        <v>3154</v>
      </c>
      <c r="C48" t="s">
        <v>6</v>
      </c>
      <c r="D48" t="s">
        <v>7</v>
      </c>
      <c r="E48" t="s">
        <v>8</v>
      </c>
      <c r="F48" t="s">
        <v>9</v>
      </c>
      <c r="G48" t="s">
        <v>3228</v>
      </c>
      <c r="H48" t="s">
        <v>3229</v>
      </c>
      <c r="I48" s="2">
        <v>45373</v>
      </c>
      <c r="J48" s="2">
        <v>45373</v>
      </c>
      <c r="K48" s="3">
        <v>-35</v>
      </c>
      <c r="L48" s="3" t="str">
        <f t="shared" si="0"/>
        <v>NON SCADUTO</v>
      </c>
      <c r="M48" s="2">
        <v>45417</v>
      </c>
      <c r="N48" t="s">
        <v>12</v>
      </c>
      <c r="O48" t="s">
        <v>2</v>
      </c>
      <c r="P48" s="4">
        <v>-2496.63</v>
      </c>
      <c r="Q48" s="12">
        <f t="shared" si="1"/>
        <v>-502.35014789029964</v>
      </c>
      <c r="R48" s="4">
        <v>-2496.63</v>
      </c>
      <c r="S48" t="s">
        <v>2</v>
      </c>
      <c r="T48" t="s">
        <v>1401</v>
      </c>
    </row>
    <row r="49" spans="1:20" x14ac:dyDescent="0.2">
      <c r="A49" t="s">
        <v>3155</v>
      </c>
      <c r="B49" t="s">
        <v>3154</v>
      </c>
      <c r="C49" t="s">
        <v>6</v>
      </c>
      <c r="D49" t="s">
        <v>7</v>
      </c>
      <c r="E49" t="s">
        <v>8</v>
      </c>
      <c r="F49" t="s">
        <v>9</v>
      </c>
      <c r="G49" t="s">
        <v>3230</v>
      </c>
      <c r="H49" t="s">
        <v>3231</v>
      </c>
      <c r="I49" s="2">
        <v>45372</v>
      </c>
      <c r="J49" s="2">
        <v>45372</v>
      </c>
      <c r="K49" s="3">
        <v>-10</v>
      </c>
      <c r="L49" s="3" t="str">
        <f t="shared" si="0"/>
        <v>NON SCADUTO</v>
      </c>
      <c r="M49" s="2">
        <v>45392</v>
      </c>
      <c r="N49" t="s">
        <v>12</v>
      </c>
      <c r="O49" t="s">
        <v>2</v>
      </c>
      <c r="P49" s="4">
        <v>-12729.2</v>
      </c>
      <c r="Q49" s="12">
        <f t="shared" si="1"/>
        <v>-2561.2587778426127</v>
      </c>
      <c r="R49" s="4">
        <v>-12729.2</v>
      </c>
      <c r="S49" t="s">
        <v>2</v>
      </c>
      <c r="T49" t="s">
        <v>1401</v>
      </c>
    </row>
    <row r="50" spans="1:20" x14ac:dyDescent="0.2">
      <c r="A50" t="s">
        <v>3155</v>
      </c>
      <c r="B50" t="s">
        <v>3154</v>
      </c>
      <c r="C50" t="s">
        <v>6</v>
      </c>
      <c r="D50" t="s">
        <v>7</v>
      </c>
      <c r="E50" t="s">
        <v>8</v>
      </c>
      <c r="F50" t="s">
        <v>9</v>
      </c>
      <c r="G50" t="s">
        <v>3232</v>
      </c>
      <c r="H50" t="s">
        <v>3233</v>
      </c>
      <c r="I50" s="2">
        <v>45372</v>
      </c>
      <c r="J50" s="2">
        <v>45372</v>
      </c>
      <c r="K50" s="3">
        <v>-10</v>
      </c>
      <c r="L50" s="3" t="str">
        <f t="shared" si="0"/>
        <v>NON SCADUTO</v>
      </c>
      <c r="M50" s="2">
        <v>45392</v>
      </c>
      <c r="N50" t="s">
        <v>12</v>
      </c>
      <c r="O50" t="s">
        <v>2</v>
      </c>
      <c r="P50" s="4">
        <v>-2955.48</v>
      </c>
      <c r="Q50" s="12">
        <f t="shared" si="1"/>
        <v>-594.67594921426996</v>
      </c>
      <c r="R50" s="4">
        <v>-2955.48</v>
      </c>
      <c r="S50" t="s">
        <v>2</v>
      </c>
      <c r="T50" t="s">
        <v>1401</v>
      </c>
    </row>
    <row r="51" spans="1:20" x14ac:dyDescent="0.2">
      <c r="A51" t="s">
        <v>3155</v>
      </c>
      <c r="B51" t="s">
        <v>3154</v>
      </c>
      <c r="C51" t="s">
        <v>6</v>
      </c>
      <c r="D51" t="s">
        <v>7</v>
      </c>
      <c r="E51" t="s">
        <v>8</v>
      </c>
      <c r="F51" t="s">
        <v>9</v>
      </c>
      <c r="G51" t="s">
        <v>3234</v>
      </c>
      <c r="H51" t="s">
        <v>3235</v>
      </c>
      <c r="I51" s="2">
        <v>45378</v>
      </c>
      <c r="J51" s="2">
        <v>45378</v>
      </c>
      <c r="K51" s="3">
        <v>-16</v>
      </c>
      <c r="L51" s="3" t="str">
        <f t="shared" si="0"/>
        <v>NON SCADUTO</v>
      </c>
      <c r="M51" s="2">
        <v>45398</v>
      </c>
      <c r="N51" t="s">
        <v>12</v>
      </c>
      <c r="O51" t="s">
        <v>2</v>
      </c>
      <c r="P51" s="4">
        <v>-1325.18</v>
      </c>
      <c r="Q51" s="12">
        <f t="shared" si="1"/>
        <v>-266.64117990301617</v>
      </c>
      <c r="R51" s="4">
        <v>-1325.18</v>
      </c>
      <c r="S51" t="s">
        <v>2</v>
      </c>
      <c r="T51" t="s">
        <v>1401</v>
      </c>
    </row>
    <row r="52" spans="1:20" x14ac:dyDescent="0.2">
      <c r="A52" t="s">
        <v>3155</v>
      </c>
      <c r="B52" t="s">
        <v>3154</v>
      </c>
      <c r="C52" t="s">
        <v>6</v>
      </c>
      <c r="D52" t="s">
        <v>7</v>
      </c>
      <c r="E52" t="s">
        <v>8</v>
      </c>
      <c r="F52" t="s">
        <v>9</v>
      </c>
      <c r="G52" t="s">
        <v>3236</v>
      </c>
      <c r="H52" t="s">
        <v>3237</v>
      </c>
      <c r="I52" s="2">
        <v>45378</v>
      </c>
      <c r="J52" s="2">
        <v>45378</v>
      </c>
      <c r="K52" s="3">
        <v>-16</v>
      </c>
      <c r="L52" s="3" t="str">
        <f t="shared" si="0"/>
        <v>NON SCADUTO</v>
      </c>
      <c r="M52" s="2">
        <v>45398</v>
      </c>
      <c r="N52" t="s">
        <v>12</v>
      </c>
      <c r="O52" t="s">
        <v>2</v>
      </c>
      <c r="P52" s="4">
        <v>-21558.9</v>
      </c>
      <c r="Q52" s="12">
        <f t="shared" si="1"/>
        <v>-4337.8941226181614</v>
      </c>
      <c r="R52" s="4">
        <v>-21558.9</v>
      </c>
      <c r="S52" t="s">
        <v>2</v>
      </c>
      <c r="T52" t="s">
        <v>1401</v>
      </c>
    </row>
    <row r="53" spans="1:20" x14ac:dyDescent="0.2">
      <c r="A53" t="s">
        <v>4228</v>
      </c>
      <c r="B53" t="s">
        <v>4227</v>
      </c>
      <c r="C53" t="s">
        <v>6</v>
      </c>
      <c r="D53" t="s">
        <v>7</v>
      </c>
      <c r="E53" t="s">
        <v>8</v>
      </c>
      <c r="F53" t="s">
        <v>9</v>
      </c>
      <c r="G53" t="s">
        <v>4229</v>
      </c>
      <c r="H53" t="s">
        <v>4230</v>
      </c>
      <c r="I53" s="2">
        <v>45377</v>
      </c>
      <c r="J53" s="2">
        <v>45377</v>
      </c>
      <c r="K53" s="3">
        <v>-2</v>
      </c>
      <c r="L53" s="3" t="str">
        <f t="shared" si="0"/>
        <v>NON SCADUTO</v>
      </c>
      <c r="M53" s="2">
        <v>45384</v>
      </c>
      <c r="N53" t="s">
        <v>12</v>
      </c>
      <c r="O53" t="s">
        <v>2</v>
      </c>
      <c r="P53" s="4">
        <v>-13793.17</v>
      </c>
      <c r="Q53" s="12">
        <f t="shared" si="1"/>
        <v>-2775.3415561681322</v>
      </c>
      <c r="R53" s="4">
        <v>-13793.17</v>
      </c>
      <c r="S53" t="s">
        <v>2</v>
      </c>
      <c r="T53" t="s">
        <v>0</v>
      </c>
    </row>
    <row r="54" spans="1:20" x14ac:dyDescent="0.2">
      <c r="A54" t="s">
        <v>4225</v>
      </c>
      <c r="B54" t="s">
        <v>4224</v>
      </c>
      <c r="C54" t="s">
        <v>6</v>
      </c>
      <c r="D54" t="s">
        <v>7</v>
      </c>
      <c r="E54" t="s">
        <v>893</v>
      </c>
      <c r="F54" t="s">
        <v>9</v>
      </c>
      <c r="G54" t="s">
        <v>4226</v>
      </c>
      <c r="H54" t="s">
        <v>9</v>
      </c>
      <c r="I54" s="2">
        <v>45377</v>
      </c>
      <c r="J54" s="2">
        <v>45377</v>
      </c>
      <c r="K54" s="3">
        <v>5</v>
      </c>
      <c r="L54" s="3" t="str">
        <f t="shared" si="0"/>
        <v>0-60 DAYS</v>
      </c>
      <c r="M54" s="2">
        <v>45377</v>
      </c>
      <c r="N54" t="s">
        <v>15</v>
      </c>
      <c r="O54" t="s">
        <v>1</v>
      </c>
      <c r="P54" s="4">
        <v>6027.46</v>
      </c>
      <c r="Q54" s="12">
        <f t="shared" si="1"/>
        <v>1212.7930139439425</v>
      </c>
      <c r="R54" s="4">
        <v>1212.5</v>
      </c>
      <c r="S54" t="s">
        <v>2</v>
      </c>
      <c r="T54" t="s">
        <v>0</v>
      </c>
    </row>
    <row r="55" spans="1:20" x14ac:dyDescent="0.2">
      <c r="A55" t="s">
        <v>3692</v>
      </c>
      <c r="B55" t="s">
        <v>3691</v>
      </c>
      <c r="C55" t="s">
        <v>6</v>
      </c>
      <c r="D55" t="s">
        <v>7</v>
      </c>
      <c r="E55" t="s">
        <v>8</v>
      </c>
      <c r="F55" t="s">
        <v>18</v>
      </c>
      <c r="G55" t="s">
        <v>3693</v>
      </c>
      <c r="H55" t="s">
        <v>3694</v>
      </c>
      <c r="I55" s="2">
        <v>45342</v>
      </c>
      <c r="J55" s="2">
        <v>45342</v>
      </c>
      <c r="K55" s="3">
        <v>10</v>
      </c>
      <c r="L55" s="3" t="str">
        <f t="shared" si="0"/>
        <v>0-60 DAYS</v>
      </c>
      <c r="M55" s="2">
        <v>45372</v>
      </c>
      <c r="N55" t="s">
        <v>12</v>
      </c>
      <c r="O55" t="s">
        <v>2</v>
      </c>
      <c r="P55" s="4">
        <v>-8822.4</v>
      </c>
      <c r="Q55" s="12">
        <f t="shared" si="1"/>
        <v>-1775.1665023441114</v>
      </c>
      <c r="R55" s="4">
        <v>-8822.4</v>
      </c>
      <c r="S55" t="s">
        <v>2</v>
      </c>
      <c r="T55" t="s">
        <v>1401</v>
      </c>
    </row>
    <row r="56" spans="1:20" x14ac:dyDescent="0.2">
      <c r="A56" t="s">
        <v>3692</v>
      </c>
      <c r="B56" t="s">
        <v>3691</v>
      </c>
      <c r="C56" t="s">
        <v>6</v>
      </c>
      <c r="D56" t="s">
        <v>7</v>
      </c>
      <c r="E56" t="s">
        <v>8</v>
      </c>
      <c r="F56" t="s">
        <v>18</v>
      </c>
      <c r="G56" t="s">
        <v>3695</v>
      </c>
      <c r="H56" t="s">
        <v>3696</v>
      </c>
      <c r="I56" s="2">
        <v>45341</v>
      </c>
      <c r="J56" s="2">
        <v>45341</v>
      </c>
      <c r="K56" s="3">
        <v>10</v>
      </c>
      <c r="L56" s="3" t="str">
        <f t="shared" si="0"/>
        <v>0-60 DAYS</v>
      </c>
      <c r="M56" s="2">
        <v>45372</v>
      </c>
      <c r="N56" t="s">
        <v>12</v>
      </c>
      <c r="O56" t="s">
        <v>2</v>
      </c>
      <c r="P56" s="4">
        <v>-575.73</v>
      </c>
      <c r="Q56" s="12">
        <f t="shared" si="1"/>
        <v>-115.84337713032455</v>
      </c>
      <c r="R56" s="4">
        <v>-575.73</v>
      </c>
      <c r="S56" t="s">
        <v>2</v>
      </c>
      <c r="T56" t="s">
        <v>1401</v>
      </c>
    </row>
    <row r="57" spans="1:20" x14ac:dyDescent="0.2">
      <c r="A57" t="s">
        <v>3692</v>
      </c>
      <c r="B57" t="s">
        <v>3691</v>
      </c>
      <c r="C57" t="s">
        <v>6</v>
      </c>
      <c r="D57" t="s">
        <v>7</v>
      </c>
      <c r="E57" t="s">
        <v>8</v>
      </c>
      <c r="F57" t="s">
        <v>9</v>
      </c>
      <c r="G57" t="s">
        <v>3697</v>
      </c>
      <c r="H57" t="s">
        <v>3698</v>
      </c>
      <c r="I57" s="2">
        <v>45358</v>
      </c>
      <c r="J57" s="2">
        <v>45358</v>
      </c>
      <c r="K57" s="3">
        <v>-6</v>
      </c>
      <c r="L57" s="3" t="str">
        <f t="shared" si="0"/>
        <v>NON SCADUTO</v>
      </c>
      <c r="M57" s="2">
        <v>45388</v>
      </c>
      <c r="N57" t="s">
        <v>12</v>
      </c>
      <c r="O57" t="s">
        <v>2</v>
      </c>
      <c r="P57" s="4">
        <v>-868.45</v>
      </c>
      <c r="Q57" s="12">
        <f t="shared" si="1"/>
        <v>-174.74194651803859</v>
      </c>
      <c r="R57" s="4">
        <v>-868.45</v>
      </c>
      <c r="S57" t="s">
        <v>2</v>
      </c>
      <c r="T57" t="s">
        <v>1401</v>
      </c>
    </row>
    <row r="58" spans="1:20" x14ac:dyDescent="0.2">
      <c r="A58" t="s">
        <v>3692</v>
      </c>
      <c r="B58" t="s">
        <v>3691</v>
      </c>
      <c r="C58" t="s">
        <v>6</v>
      </c>
      <c r="D58" t="s">
        <v>7</v>
      </c>
      <c r="E58" t="s">
        <v>8</v>
      </c>
      <c r="F58" t="s">
        <v>9</v>
      </c>
      <c r="G58" t="s">
        <v>3699</v>
      </c>
      <c r="H58" t="s">
        <v>3700</v>
      </c>
      <c r="I58" s="2">
        <v>45378</v>
      </c>
      <c r="J58" s="2">
        <v>45378</v>
      </c>
      <c r="K58" s="3">
        <v>-26</v>
      </c>
      <c r="L58" s="3" t="str">
        <f t="shared" si="0"/>
        <v>NON SCADUTO</v>
      </c>
      <c r="M58" s="2">
        <v>45408</v>
      </c>
      <c r="N58" t="s">
        <v>12</v>
      </c>
      <c r="O58" t="s">
        <v>2</v>
      </c>
      <c r="P58" s="4">
        <v>-8713.7199999999993</v>
      </c>
      <c r="Q58" s="12">
        <f t="shared" si="1"/>
        <v>-1753.2988591319743</v>
      </c>
      <c r="R58" s="4">
        <v>-8713.7199999999993</v>
      </c>
      <c r="S58" t="s">
        <v>2</v>
      </c>
      <c r="T58" t="s">
        <v>1401</v>
      </c>
    </row>
    <row r="59" spans="1:20" x14ac:dyDescent="0.2">
      <c r="A59" t="s">
        <v>3692</v>
      </c>
      <c r="B59" t="s">
        <v>3691</v>
      </c>
      <c r="C59" t="s">
        <v>6</v>
      </c>
      <c r="D59" t="s">
        <v>7</v>
      </c>
      <c r="E59" t="s">
        <v>893</v>
      </c>
      <c r="F59" t="s">
        <v>772</v>
      </c>
      <c r="G59" t="s">
        <v>3701</v>
      </c>
      <c r="H59" t="s">
        <v>0</v>
      </c>
      <c r="I59" s="2">
        <v>45265</v>
      </c>
      <c r="J59" s="2">
        <v>45265</v>
      </c>
      <c r="K59" s="3">
        <v>71</v>
      </c>
      <c r="L59" s="3" t="str">
        <f t="shared" si="0"/>
        <v xml:space="preserve"> 61-90 DAYS</v>
      </c>
      <c r="M59" s="2">
        <v>45311</v>
      </c>
      <c r="N59" t="s">
        <v>15</v>
      </c>
      <c r="O59" t="s">
        <v>2</v>
      </c>
      <c r="P59" s="4">
        <v>0.01</v>
      </c>
      <c r="Q59" s="12">
        <f t="shared" si="1"/>
        <v>2.0121129197770578E-3</v>
      </c>
      <c r="R59" s="4">
        <v>0.01</v>
      </c>
      <c r="S59" t="s">
        <v>2</v>
      </c>
      <c r="T59" t="s">
        <v>0</v>
      </c>
    </row>
    <row r="60" spans="1:20" x14ac:dyDescent="0.2">
      <c r="A60" t="s">
        <v>4076</v>
      </c>
      <c r="B60" t="s">
        <v>4075</v>
      </c>
      <c r="C60" t="s">
        <v>6</v>
      </c>
      <c r="D60" t="s">
        <v>7</v>
      </c>
      <c r="E60" t="s">
        <v>48</v>
      </c>
      <c r="F60" t="s">
        <v>49</v>
      </c>
      <c r="G60" t="s">
        <v>4077</v>
      </c>
      <c r="H60" t="s">
        <v>4078</v>
      </c>
      <c r="I60" s="2">
        <v>45260</v>
      </c>
      <c r="J60" s="2">
        <v>45260</v>
      </c>
      <c r="K60" s="3">
        <v>107</v>
      </c>
      <c r="L60" s="3" t="str">
        <f t="shared" si="0"/>
        <v>91-120 DAYS</v>
      </c>
      <c r="M60" s="2">
        <v>45275</v>
      </c>
      <c r="N60" t="s">
        <v>12</v>
      </c>
      <c r="O60" t="s">
        <v>3</v>
      </c>
      <c r="P60" s="4">
        <v>-15679.2</v>
      </c>
      <c r="Q60" s="12">
        <f t="shared" si="1"/>
        <v>-3154.8320891768449</v>
      </c>
      <c r="R60" s="4">
        <v>-3460.2</v>
      </c>
      <c r="S60" t="s">
        <v>2</v>
      </c>
      <c r="T60" t="s">
        <v>0</v>
      </c>
    </row>
    <row r="61" spans="1:20" x14ac:dyDescent="0.2">
      <c r="A61" t="s">
        <v>3850</v>
      </c>
      <c r="B61" t="s">
        <v>3849</v>
      </c>
      <c r="C61" t="s">
        <v>6</v>
      </c>
      <c r="D61" t="s">
        <v>7</v>
      </c>
      <c r="E61" t="s">
        <v>8</v>
      </c>
      <c r="F61" t="s">
        <v>9</v>
      </c>
      <c r="G61" t="s">
        <v>3851</v>
      </c>
      <c r="H61" t="s">
        <v>3852</v>
      </c>
      <c r="I61" s="2">
        <v>45379</v>
      </c>
      <c r="J61" s="2">
        <v>45379</v>
      </c>
      <c r="K61" s="3">
        <v>-12</v>
      </c>
      <c r="L61" s="3" t="str">
        <f t="shared" si="0"/>
        <v>NON SCADUTO</v>
      </c>
      <c r="M61" s="2">
        <v>45394</v>
      </c>
      <c r="N61" t="s">
        <v>12</v>
      </c>
      <c r="O61" t="s">
        <v>2</v>
      </c>
      <c r="P61" s="4">
        <v>-3549.31</v>
      </c>
      <c r="Q61" s="12">
        <f t="shared" si="1"/>
        <v>-714.16125072939087</v>
      </c>
      <c r="R61" s="4">
        <v>-3549.31</v>
      </c>
      <c r="S61" t="s">
        <v>2</v>
      </c>
      <c r="T61" t="s">
        <v>1401</v>
      </c>
    </row>
    <row r="62" spans="1:20" x14ac:dyDescent="0.2">
      <c r="A62" t="s">
        <v>3854</v>
      </c>
      <c r="B62" t="s">
        <v>3853</v>
      </c>
      <c r="C62" t="s">
        <v>6</v>
      </c>
      <c r="D62" t="s">
        <v>7</v>
      </c>
      <c r="E62" t="s">
        <v>8</v>
      </c>
      <c r="F62" t="s">
        <v>9</v>
      </c>
      <c r="G62" t="s">
        <v>3855</v>
      </c>
      <c r="H62" t="s">
        <v>3856</v>
      </c>
      <c r="I62" s="2">
        <v>45378</v>
      </c>
      <c r="J62" s="2">
        <v>45378</v>
      </c>
      <c r="K62" s="3">
        <v>-11</v>
      </c>
      <c r="L62" s="3" t="str">
        <f t="shared" si="0"/>
        <v>NON SCADUTO</v>
      </c>
      <c r="M62" s="2">
        <v>45393</v>
      </c>
      <c r="N62" t="s">
        <v>12</v>
      </c>
      <c r="O62" t="s">
        <v>2</v>
      </c>
      <c r="P62" s="4">
        <v>-1551.76</v>
      </c>
      <c r="Q62" s="12">
        <f t="shared" si="1"/>
        <v>-312.23163443932475</v>
      </c>
      <c r="R62" s="4">
        <v>-1551.76</v>
      </c>
      <c r="S62" t="s">
        <v>2</v>
      </c>
      <c r="T62" t="s">
        <v>1401</v>
      </c>
    </row>
    <row r="63" spans="1:20" x14ac:dyDescent="0.2">
      <c r="A63" t="s">
        <v>3858</v>
      </c>
      <c r="B63" t="s">
        <v>3857</v>
      </c>
      <c r="C63" t="s">
        <v>6</v>
      </c>
      <c r="D63" t="s">
        <v>7</v>
      </c>
      <c r="E63" t="s">
        <v>8</v>
      </c>
      <c r="F63" t="s">
        <v>9</v>
      </c>
      <c r="G63" t="s">
        <v>3859</v>
      </c>
      <c r="H63" t="s">
        <v>3860</v>
      </c>
      <c r="I63" s="2">
        <v>45370</v>
      </c>
      <c r="J63" s="2">
        <v>45370</v>
      </c>
      <c r="K63" s="3">
        <v>12</v>
      </c>
      <c r="L63" s="3" t="str">
        <f t="shared" si="0"/>
        <v>0-60 DAYS</v>
      </c>
      <c r="M63" s="2">
        <v>45370</v>
      </c>
      <c r="N63" t="s">
        <v>12</v>
      </c>
      <c r="O63" t="s">
        <v>2</v>
      </c>
      <c r="P63" s="4">
        <v>-150</v>
      </c>
      <c r="Q63" s="12">
        <f t="shared" si="1"/>
        <v>-30.181693796655868</v>
      </c>
      <c r="R63" s="4">
        <v>-150</v>
      </c>
      <c r="S63" t="s">
        <v>2</v>
      </c>
      <c r="T63" t="s">
        <v>0</v>
      </c>
    </row>
    <row r="64" spans="1:20" x14ac:dyDescent="0.2">
      <c r="A64" t="s">
        <v>3858</v>
      </c>
      <c r="B64" t="s">
        <v>3857</v>
      </c>
      <c r="C64" t="s">
        <v>6</v>
      </c>
      <c r="D64" t="s">
        <v>7</v>
      </c>
      <c r="E64" t="s">
        <v>3629</v>
      </c>
      <c r="F64" t="s">
        <v>9</v>
      </c>
      <c r="G64" t="s">
        <v>3861</v>
      </c>
      <c r="H64" t="s">
        <v>0</v>
      </c>
      <c r="I64" s="2">
        <v>45370</v>
      </c>
      <c r="J64" s="2">
        <v>45370</v>
      </c>
      <c r="K64" s="3">
        <v>12</v>
      </c>
      <c r="L64" s="3" t="str">
        <f t="shared" si="0"/>
        <v>0-60 DAYS</v>
      </c>
      <c r="M64" s="2">
        <v>45370</v>
      </c>
      <c r="N64" t="s">
        <v>15</v>
      </c>
      <c r="O64" t="s">
        <v>2</v>
      </c>
      <c r="P64" s="4">
        <v>150</v>
      </c>
      <c r="Q64" s="12">
        <f t="shared" si="1"/>
        <v>30.181693796655868</v>
      </c>
      <c r="R64" s="4">
        <v>150</v>
      </c>
      <c r="S64" t="s">
        <v>2</v>
      </c>
      <c r="T64" t="s">
        <v>0</v>
      </c>
    </row>
    <row r="65" spans="1:20" x14ac:dyDescent="0.2">
      <c r="A65" t="s">
        <v>3858</v>
      </c>
      <c r="B65" t="s">
        <v>3857</v>
      </c>
      <c r="C65" t="s">
        <v>6</v>
      </c>
      <c r="D65" t="s">
        <v>7</v>
      </c>
      <c r="E65" t="s">
        <v>8</v>
      </c>
      <c r="F65" t="s">
        <v>9</v>
      </c>
      <c r="G65" t="s">
        <v>3862</v>
      </c>
      <c r="H65" t="s">
        <v>3863</v>
      </c>
      <c r="I65" s="2">
        <v>45376</v>
      </c>
      <c r="J65" s="2">
        <v>45376</v>
      </c>
      <c r="K65" s="3">
        <v>6</v>
      </c>
      <c r="L65" s="3" t="str">
        <f t="shared" si="0"/>
        <v>0-60 DAYS</v>
      </c>
      <c r="M65" s="2">
        <v>45376</v>
      </c>
      <c r="N65" t="s">
        <v>12</v>
      </c>
      <c r="O65" t="s">
        <v>2</v>
      </c>
      <c r="P65" s="4">
        <v>-146</v>
      </c>
      <c r="Q65" s="12">
        <f t="shared" si="1"/>
        <v>-29.376848628745044</v>
      </c>
      <c r="R65" s="4">
        <v>-146</v>
      </c>
      <c r="S65" t="s">
        <v>2</v>
      </c>
      <c r="T65" t="s">
        <v>0</v>
      </c>
    </row>
    <row r="66" spans="1:20" x14ac:dyDescent="0.2">
      <c r="A66" t="s">
        <v>3858</v>
      </c>
      <c r="B66" t="s">
        <v>3857</v>
      </c>
      <c r="C66" t="s">
        <v>6</v>
      </c>
      <c r="D66" t="s">
        <v>7</v>
      </c>
      <c r="E66" t="s">
        <v>3629</v>
      </c>
      <c r="F66" t="s">
        <v>9</v>
      </c>
      <c r="G66" t="s">
        <v>3864</v>
      </c>
      <c r="H66" t="s">
        <v>0</v>
      </c>
      <c r="I66" s="2">
        <v>45376</v>
      </c>
      <c r="J66" s="2">
        <v>45376</v>
      </c>
      <c r="K66" s="3">
        <v>6</v>
      </c>
      <c r="L66" s="3" t="str">
        <f t="shared" si="0"/>
        <v>0-60 DAYS</v>
      </c>
      <c r="M66" s="2">
        <v>45376</v>
      </c>
      <c r="N66" t="s">
        <v>15</v>
      </c>
      <c r="O66" t="s">
        <v>2</v>
      </c>
      <c r="P66" s="4">
        <v>146</v>
      </c>
      <c r="Q66" s="12">
        <f t="shared" si="1"/>
        <v>29.376848628745044</v>
      </c>
      <c r="R66" s="4">
        <v>146</v>
      </c>
      <c r="S66" t="s">
        <v>2</v>
      </c>
      <c r="T66" t="s">
        <v>0</v>
      </c>
    </row>
    <row r="67" spans="1:20" x14ac:dyDescent="0.2">
      <c r="A67" t="s">
        <v>3858</v>
      </c>
      <c r="B67" t="s">
        <v>3857</v>
      </c>
      <c r="C67" t="s">
        <v>6</v>
      </c>
      <c r="D67" t="s">
        <v>7</v>
      </c>
      <c r="E67" t="s">
        <v>8</v>
      </c>
      <c r="F67" t="s">
        <v>9</v>
      </c>
      <c r="G67" t="s">
        <v>3865</v>
      </c>
      <c r="H67" t="s">
        <v>3866</v>
      </c>
      <c r="I67" s="2">
        <v>45379</v>
      </c>
      <c r="J67" s="2">
        <v>45379</v>
      </c>
      <c r="K67" s="3">
        <v>3</v>
      </c>
      <c r="L67" s="3" t="str">
        <f t="shared" ref="L67:L130" si="2">IF(K67&lt;=0,"NON SCADUTO",IF(K67&lt;61,"0-60 DAYS",IF(K67&lt;91," 61-90 DAYS",IF(K67&lt;121,"91-120 DAYS",IF(K67&lt;366," 121-365 DAYS",IF(K67&gt;366,"OLTRE 365 DAYS",0))))))</f>
        <v>0-60 DAYS</v>
      </c>
      <c r="M67" s="2">
        <v>45379</v>
      </c>
      <c r="N67" t="s">
        <v>12</v>
      </c>
      <c r="O67" t="s">
        <v>2</v>
      </c>
      <c r="P67" s="4">
        <v>-92</v>
      </c>
      <c r="Q67" s="12">
        <f t="shared" ref="Q67:Q130" si="3">+P67/4.9699</f>
        <v>-18.511438861948932</v>
      </c>
      <c r="R67" s="4">
        <v>-92</v>
      </c>
      <c r="S67" t="s">
        <v>2</v>
      </c>
      <c r="T67" t="s">
        <v>0</v>
      </c>
    </row>
    <row r="68" spans="1:20" x14ac:dyDescent="0.2">
      <c r="A68" t="s">
        <v>3858</v>
      </c>
      <c r="B68" t="s">
        <v>3857</v>
      </c>
      <c r="C68" t="s">
        <v>6</v>
      </c>
      <c r="D68" t="s">
        <v>7</v>
      </c>
      <c r="E68" t="s">
        <v>8</v>
      </c>
      <c r="F68" t="s">
        <v>9</v>
      </c>
      <c r="G68" t="s">
        <v>3867</v>
      </c>
      <c r="H68" t="s">
        <v>3868</v>
      </c>
      <c r="I68" s="2">
        <v>45371</v>
      </c>
      <c r="J68" s="2">
        <v>45371</v>
      </c>
      <c r="K68" s="3">
        <v>11</v>
      </c>
      <c r="L68" s="3" t="str">
        <f t="shared" si="2"/>
        <v>0-60 DAYS</v>
      </c>
      <c r="M68" s="2">
        <v>45371</v>
      </c>
      <c r="N68" t="s">
        <v>12</v>
      </c>
      <c r="O68" t="s">
        <v>2</v>
      </c>
      <c r="P68" s="4">
        <v>-122</v>
      </c>
      <c r="Q68" s="12">
        <f t="shared" si="3"/>
        <v>-24.547777621280105</v>
      </c>
      <c r="R68" s="4">
        <v>-122</v>
      </c>
      <c r="S68" t="s">
        <v>2</v>
      </c>
      <c r="T68" t="s">
        <v>0</v>
      </c>
    </row>
    <row r="69" spans="1:20" x14ac:dyDescent="0.2">
      <c r="A69" t="s">
        <v>3858</v>
      </c>
      <c r="B69" t="s">
        <v>3857</v>
      </c>
      <c r="C69" t="s">
        <v>6</v>
      </c>
      <c r="D69" t="s">
        <v>7</v>
      </c>
      <c r="E69" t="s">
        <v>3629</v>
      </c>
      <c r="F69" t="s">
        <v>9</v>
      </c>
      <c r="G69" t="s">
        <v>3869</v>
      </c>
      <c r="H69" t="s">
        <v>0</v>
      </c>
      <c r="I69" s="2">
        <v>45371</v>
      </c>
      <c r="J69" s="2">
        <v>45371</v>
      </c>
      <c r="K69" s="3">
        <v>11</v>
      </c>
      <c r="L69" s="3" t="str">
        <f t="shared" si="2"/>
        <v>0-60 DAYS</v>
      </c>
      <c r="M69" s="2">
        <v>45371</v>
      </c>
      <c r="N69" t="s">
        <v>15</v>
      </c>
      <c r="O69" t="s">
        <v>2</v>
      </c>
      <c r="P69" s="4">
        <v>112</v>
      </c>
      <c r="Q69" s="12">
        <f t="shared" si="3"/>
        <v>22.535664701503048</v>
      </c>
      <c r="R69" s="4">
        <v>112</v>
      </c>
      <c r="S69" t="s">
        <v>2</v>
      </c>
      <c r="T69" t="s">
        <v>0</v>
      </c>
    </row>
    <row r="70" spans="1:20" x14ac:dyDescent="0.2">
      <c r="A70" t="s">
        <v>3858</v>
      </c>
      <c r="B70" t="s">
        <v>3857</v>
      </c>
      <c r="C70" t="s">
        <v>6</v>
      </c>
      <c r="D70" t="s">
        <v>7</v>
      </c>
      <c r="E70" t="s">
        <v>3629</v>
      </c>
      <c r="F70" t="s">
        <v>9</v>
      </c>
      <c r="G70" t="s">
        <v>3870</v>
      </c>
      <c r="H70" t="s">
        <v>0</v>
      </c>
      <c r="I70" s="2">
        <v>45371</v>
      </c>
      <c r="J70" s="2">
        <v>45371</v>
      </c>
      <c r="K70" s="3">
        <v>11</v>
      </c>
      <c r="L70" s="3" t="str">
        <f t="shared" si="2"/>
        <v>0-60 DAYS</v>
      </c>
      <c r="M70" s="2">
        <v>45371</v>
      </c>
      <c r="N70" t="s">
        <v>15</v>
      </c>
      <c r="O70" t="s">
        <v>2</v>
      </c>
      <c r="P70" s="4">
        <v>122</v>
      </c>
      <c r="Q70" s="12">
        <f t="shared" si="3"/>
        <v>24.547777621280105</v>
      </c>
      <c r="R70" s="4">
        <v>122</v>
      </c>
      <c r="S70" t="s">
        <v>2</v>
      </c>
      <c r="T70" t="s">
        <v>0</v>
      </c>
    </row>
    <row r="71" spans="1:20" x14ac:dyDescent="0.2">
      <c r="A71" t="s">
        <v>3858</v>
      </c>
      <c r="B71" t="s">
        <v>3857</v>
      </c>
      <c r="C71" t="s">
        <v>6</v>
      </c>
      <c r="D71" t="s">
        <v>7</v>
      </c>
      <c r="E71" t="s">
        <v>3629</v>
      </c>
      <c r="F71" t="s">
        <v>9</v>
      </c>
      <c r="G71" t="s">
        <v>3871</v>
      </c>
      <c r="H71" t="s">
        <v>0</v>
      </c>
      <c r="I71" s="2">
        <v>45379</v>
      </c>
      <c r="J71" s="2">
        <v>45379</v>
      </c>
      <c r="K71" s="3">
        <v>3</v>
      </c>
      <c r="L71" s="3" t="str">
        <f t="shared" si="2"/>
        <v>0-60 DAYS</v>
      </c>
      <c r="M71" s="2">
        <v>45379</v>
      </c>
      <c r="N71" t="s">
        <v>15</v>
      </c>
      <c r="O71" t="s">
        <v>2</v>
      </c>
      <c r="P71" s="4">
        <v>92</v>
      </c>
      <c r="Q71" s="12">
        <f t="shared" si="3"/>
        <v>18.511438861948932</v>
      </c>
      <c r="R71" s="4">
        <v>92</v>
      </c>
      <c r="S71" t="s">
        <v>2</v>
      </c>
      <c r="T71" t="s">
        <v>0</v>
      </c>
    </row>
    <row r="72" spans="1:20" x14ac:dyDescent="0.2">
      <c r="A72" t="s">
        <v>3858</v>
      </c>
      <c r="B72" t="s">
        <v>3857</v>
      </c>
      <c r="C72" t="s">
        <v>6</v>
      </c>
      <c r="D72" t="s">
        <v>7</v>
      </c>
      <c r="E72" t="s">
        <v>8</v>
      </c>
      <c r="F72" t="s">
        <v>9</v>
      </c>
      <c r="G72" t="s">
        <v>3872</v>
      </c>
      <c r="H72" t="s">
        <v>3860</v>
      </c>
      <c r="I72" s="2">
        <v>45372</v>
      </c>
      <c r="J72" s="2">
        <v>45372</v>
      </c>
      <c r="K72" s="3">
        <v>10</v>
      </c>
      <c r="L72" s="3" t="str">
        <f t="shared" si="2"/>
        <v>0-60 DAYS</v>
      </c>
      <c r="M72" s="2">
        <v>45372</v>
      </c>
      <c r="N72" t="s">
        <v>12</v>
      </c>
      <c r="O72" t="s">
        <v>2</v>
      </c>
      <c r="P72" s="4">
        <v>-112</v>
      </c>
      <c r="Q72" s="12">
        <f t="shared" si="3"/>
        <v>-22.535664701503048</v>
      </c>
      <c r="R72" s="4">
        <v>-112</v>
      </c>
      <c r="S72" t="s">
        <v>2</v>
      </c>
      <c r="T72" t="s">
        <v>0</v>
      </c>
    </row>
    <row r="73" spans="1:20" x14ac:dyDescent="0.2">
      <c r="A73" t="s">
        <v>3858</v>
      </c>
      <c r="B73" t="s">
        <v>3857</v>
      </c>
      <c r="C73" t="s">
        <v>6</v>
      </c>
      <c r="D73" t="s">
        <v>7</v>
      </c>
      <c r="E73" t="s">
        <v>8</v>
      </c>
      <c r="F73" t="s">
        <v>9</v>
      </c>
      <c r="G73" t="s">
        <v>3873</v>
      </c>
      <c r="H73" t="s">
        <v>1820</v>
      </c>
      <c r="I73" s="2">
        <v>45373</v>
      </c>
      <c r="J73" s="2">
        <v>45373</v>
      </c>
      <c r="K73" s="3">
        <v>9</v>
      </c>
      <c r="L73" s="3" t="str">
        <f t="shared" si="2"/>
        <v>0-60 DAYS</v>
      </c>
      <c r="M73" s="2">
        <v>45373</v>
      </c>
      <c r="N73" t="s">
        <v>12</v>
      </c>
      <c r="O73" t="s">
        <v>2</v>
      </c>
      <c r="P73" s="4">
        <v>-122</v>
      </c>
      <c r="Q73" s="12">
        <f t="shared" si="3"/>
        <v>-24.547777621280105</v>
      </c>
      <c r="R73" s="4">
        <v>-122</v>
      </c>
      <c r="S73" t="s">
        <v>2</v>
      </c>
      <c r="T73" t="s">
        <v>0</v>
      </c>
    </row>
    <row r="74" spans="1:20" x14ac:dyDescent="0.2">
      <c r="A74" t="s">
        <v>3858</v>
      </c>
      <c r="B74" t="s">
        <v>3857</v>
      </c>
      <c r="C74" t="s">
        <v>6</v>
      </c>
      <c r="D74" t="s">
        <v>7</v>
      </c>
      <c r="E74" t="s">
        <v>8</v>
      </c>
      <c r="F74" t="s">
        <v>9</v>
      </c>
      <c r="G74" t="s">
        <v>3874</v>
      </c>
      <c r="H74" t="s">
        <v>3875</v>
      </c>
      <c r="I74" s="2">
        <v>45377</v>
      </c>
      <c r="J74" s="2">
        <v>45377</v>
      </c>
      <c r="K74" s="3">
        <v>5</v>
      </c>
      <c r="L74" s="3" t="str">
        <f t="shared" si="2"/>
        <v>0-60 DAYS</v>
      </c>
      <c r="M74" s="2">
        <v>45377</v>
      </c>
      <c r="N74" t="s">
        <v>12</v>
      </c>
      <c r="O74" t="s">
        <v>2</v>
      </c>
      <c r="P74" s="4">
        <v>-65</v>
      </c>
      <c r="Q74" s="12">
        <f t="shared" si="3"/>
        <v>-13.078733978550876</v>
      </c>
      <c r="R74" s="4">
        <v>-65</v>
      </c>
      <c r="S74" t="s">
        <v>2</v>
      </c>
      <c r="T74" t="s">
        <v>0</v>
      </c>
    </row>
    <row r="75" spans="1:20" x14ac:dyDescent="0.2">
      <c r="A75" t="s">
        <v>3858</v>
      </c>
      <c r="B75" t="s">
        <v>3857</v>
      </c>
      <c r="C75" t="s">
        <v>6</v>
      </c>
      <c r="D75" t="s">
        <v>7</v>
      </c>
      <c r="E75" t="s">
        <v>8</v>
      </c>
      <c r="F75" t="s">
        <v>9</v>
      </c>
      <c r="G75" t="s">
        <v>3876</v>
      </c>
      <c r="H75" t="s">
        <v>1223</v>
      </c>
      <c r="I75" s="2">
        <v>45377</v>
      </c>
      <c r="J75" s="2">
        <v>45377</v>
      </c>
      <c r="K75" s="3">
        <v>5</v>
      </c>
      <c r="L75" s="3" t="str">
        <f t="shared" si="2"/>
        <v>0-60 DAYS</v>
      </c>
      <c r="M75" s="2">
        <v>45377</v>
      </c>
      <c r="N75" t="s">
        <v>12</v>
      </c>
      <c r="O75" t="s">
        <v>2</v>
      </c>
      <c r="P75" s="4">
        <v>-97</v>
      </c>
      <c r="Q75" s="12">
        <f t="shared" si="3"/>
        <v>-19.517495321837462</v>
      </c>
      <c r="R75" s="4">
        <v>-97</v>
      </c>
      <c r="S75" t="s">
        <v>2</v>
      </c>
      <c r="T75" t="s">
        <v>0</v>
      </c>
    </row>
    <row r="76" spans="1:20" x14ac:dyDescent="0.2">
      <c r="A76" t="s">
        <v>3858</v>
      </c>
      <c r="B76" t="s">
        <v>3857</v>
      </c>
      <c r="C76" t="s">
        <v>6</v>
      </c>
      <c r="D76" t="s">
        <v>7</v>
      </c>
      <c r="E76" t="s">
        <v>8</v>
      </c>
      <c r="F76" t="s">
        <v>9</v>
      </c>
      <c r="G76" t="s">
        <v>3877</v>
      </c>
      <c r="H76" t="s">
        <v>3866</v>
      </c>
      <c r="I76" s="2">
        <v>45378</v>
      </c>
      <c r="J76" s="2">
        <v>45378</v>
      </c>
      <c r="K76" s="3">
        <v>4</v>
      </c>
      <c r="L76" s="3" t="str">
        <f t="shared" si="2"/>
        <v>0-60 DAYS</v>
      </c>
      <c r="M76" s="2">
        <v>45378</v>
      </c>
      <c r="N76" t="s">
        <v>12</v>
      </c>
      <c r="O76" t="s">
        <v>2</v>
      </c>
      <c r="P76" s="4">
        <v>-112</v>
      </c>
      <c r="Q76" s="12">
        <f t="shared" si="3"/>
        <v>-22.535664701503048</v>
      </c>
      <c r="R76" s="4">
        <v>-112</v>
      </c>
      <c r="S76" t="s">
        <v>2</v>
      </c>
      <c r="T76" t="s">
        <v>0</v>
      </c>
    </row>
    <row r="77" spans="1:20" x14ac:dyDescent="0.2">
      <c r="A77" t="s">
        <v>3858</v>
      </c>
      <c r="B77" t="s">
        <v>3857</v>
      </c>
      <c r="C77" t="s">
        <v>6</v>
      </c>
      <c r="D77" t="s">
        <v>7</v>
      </c>
      <c r="E77" t="s">
        <v>3629</v>
      </c>
      <c r="F77" t="s">
        <v>9</v>
      </c>
      <c r="G77" t="s">
        <v>3878</v>
      </c>
      <c r="H77" t="s">
        <v>0</v>
      </c>
      <c r="I77" s="2">
        <v>45373</v>
      </c>
      <c r="J77" s="2">
        <v>45373</v>
      </c>
      <c r="K77" s="3">
        <v>9</v>
      </c>
      <c r="L77" s="3" t="str">
        <f t="shared" si="2"/>
        <v>0-60 DAYS</v>
      </c>
      <c r="M77" s="2">
        <v>45373</v>
      </c>
      <c r="N77" t="s">
        <v>15</v>
      </c>
      <c r="O77" t="s">
        <v>2</v>
      </c>
      <c r="P77" s="4">
        <v>122</v>
      </c>
      <c r="Q77" s="12">
        <f t="shared" si="3"/>
        <v>24.547777621280105</v>
      </c>
      <c r="R77" s="4">
        <v>122</v>
      </c>
      <c r="S77" t="s">
        <v>2</v>
      </c>
      <c r="T77" t="s">
        <v>0</v>
      </c>
    </row>
    <row r="78" spans="1:20" x14ac:dyDescent="0.2">
      <c r="A78" t="s">
        <v>3858</v>
      </c>
      <c r="B78" t="s">
        <v>3857</v>
      </c>
      <c r="C78" t="s">
        <v>6</v>
      </c>
      <c r="D78" t="s">
        <v>7</v>
      </c>
      <c r="E78" t="s">
        <v>3629</v>
      </c>
      <c r="F78" t="s">
        <v>9</v>
      </c>
      <c r="G78" t="s">
        <v>3879</v>
      </c>
      <c r="H78" t="s">
        <v>0</v>
      </c>
      <c r="I78" s="2">
        <v>45377</v>
      </c>
      <c r="J78" s="2">
        <v>45377</v>
      </c>
      <c r="K78" s="3">
        <v>5</v>
      </c>
      <c r="L78" s="3" t="str">
        <f t="shared" si="2"/>
        <v>0-60 DAYS</v>
      </c>
      <c r="M78" s="2">
        <v>45377</v>
      </c>
      <c r="N78" t="s">
        <v>15</v>
      </c>
      <c r="O78" t="s">
        <v>2</v>
      </c>
      <c r="P78" s="4">
        <v>65</v>
      </c>
      <c r="Q78" s="12">
        <f t="shared" si="3"/>
        <v>13.078733978550876</v>
      </c>
      <c r="R78" s="4">
        <v>65</v>
      </c>
      <c r="S78" t="s">
        <v>2</v>
      </c>
      <c r="T78" t="s">
        <v>0</v>
      </c>
    </row>
    <row r="79" spans="1:20" x14ac:dyDescent="0.2">
      <c r="A79" t="s">
        <v>3858</v>
      </c>
      <c r="B79" t="s">
        <v>3857</v>
      </c>
      <c r="C79" t="s">
        <v>6</v>
      </c>
      <c r="D79" t="s">
        <v>7</v>
      </c>
      <c r="E79" t="s">
        <v>3629</v>
      </c>
      <c r="F79" t="s">
        <v>9</v>
      </c>
      <c r="G79" t="s">
        <v>3880</v>
      </c>
      <c r="H79" t="s">
        <v>0</v>
      </c>
      <c r="I79" s="2">
        <v>45377</v>
      </c>
      <c r="J79" s="2">
        <v>45377</v>
      </c>
      <c r="K79" s="3">
        <v>5</v>
      </c>
      <c r="L79" s="3" t="str">
        <f t="shared" si="2"/>
        <v>0-60 DAYS</v>
      </c>
      <c r="M79" s="2">
        <v>45377</v>
      </c>
      <c r="N79" t="s">
        <v>15</v>
      </c>
      <c r="O79" t="s">
        <v>2</v>
      </c>
      <c r="P79" s="4">
        <v>97</v>
      </c>
      <c r="Q79" s="12">
        <f t="shared" si="3"/>
        <v>19.517495321837462</v>
      </c>
      <c r="R79" s="4">
        <v>97</v>
      </c>
      <c r="S79" t="s">
        <v>2</v>
      </c>
      <c r="T79" t="s">
        <v>0</v>
      </c>
    </row>
    <row r="80" spans="1:20" x14ac:dyDescent="0.2">
      <c r="A80" t="s">
        <v>3858</v>
      </c>
      <c r="B80" t="s">
        <v>3857</v>
      </c>
      <c r="C80" t="s">
        <v>6</v>
      </c>
      <c r="D80" t="s">
        <v>7</v>
      </c>
      <c r="E80" t="s">
        <v>3629</v>
      </c>
      <c r="F80" t="s">
        <v>9</v>
      </c>
      <c r="G80" t="s">
        <v>3881</v>
      </c>
      <c r="H80" t="s">
        <v>0</v>
      </c>
      <c r="I80" s="2">
        <v>45378</v>
      </c>
      <c r="J80" s="2">
        <v>45378</v>
      </c>
      <c r="K80" s="3">
        <v>4</v>
      </c>
      <c r="L80" s="3" t="str">
        <f t="shared" si="2"/>
        <v>0-60 DAYS</v>
      </c>
      <c r="M80" s="2">
        <v>45378</v>
      </c>
      <c r="N80" t="s">
        <v>15</v>
      </c>
      <c r="O80" t="s">
        <v>2</v>
      </c>
      <c r="P80" s="4">
        <v>112</v>
      </c>
      <c r="Q80" s="12">
        <f t="shared" si="3"/>
        <v>22.535664701503048</v>
      </c>
      <c r="R80" s="4">
        <v>112</v>
      </c>
      <c r="S80" t="s">
        <v>2</v>
      </c>
      <c r="T80" t="s">
        <v>0</v>
      </c>
    </row>
    <row r="81" spans="1:20" x14ac:dyDescent="0.2">
      <c r="A81" t="s">
        <v>33</v>
      </c>
      <c r="B81" t="s">
        <v>32</v>
      </c>
      <c r="C81" t="s">
        <v>6</v>
      </c>
      <c r="D81" t="s">
        <v>7</v>
      </c>
      <c r="E81" t="s">
        <v>8</v>
      </c>
      <c r="F81" t="s">
        <v>18</v>
      </c>
      <c r="G81" t="s">
        <v>34</v>
      </c>
      <c r="H81" t="s">
        <v>35</v>
      </c>
      <c r="I81" s="2">
        <v>45351</v>
      </c>
      <c r="J81" s="2">
        <v>45351</v>
      </c>
      <c r="K81" s="3">
        <v>1</v>
      </c>
      <c r="L81" s="3" t="str">
        <f t="shared" si="2"/>
        <v>0-60 DAYS</v>
      </c>
      <c r="M81" s="2">
        <v>45381</v>
      </c>
      <c r="N81" t="s">
        <v>12</v>
      </c>
      <c r="O81" t="s">
        <v>1</v>
      </c>
      <c r="P81" s="4">
        <v>-4204.82</v>
      </c>
      <c r="Q81" s="12">
        <f t="shared" si="3"/>
        <v>-846.0572647336968</v>
      </c>
      <c r="R81" s="4">
        <v>-846.04</v>
      </c>
      <c r="S81" t="s">
        <v>2</v>
      </c>
      <c r="T81" t="s">
        <v>0</v>
      </c>
    </row>
    <row r="82" spans="1:20" x14ac:dyDescent="0.2">
      <c r="A82" t="s">
        <v>69</v>
      </c>
      <c r="B82" t="s">
        <v>68</v>
      </c>
      <c r="C82" t="s">
        <v>6</v>
      </c>
      <c r="D82" t="s">
        <v>7</v>
      </c>
      <c r="E82" t="s">
        <v>48</v>
      </c>
      <c r="F82" t="s">
        <v>49</v>
      </c>
      <c r="G82" t="s">
        <v>70</v>
      </c>
      <c r="H82" t="s">
        <v>71</v>
      </c>
      <c r="I82" s="2">
        <v>44854</v>
      </c>
      <c r="J82" s="2">
        <v>45260</v>
      </c>
      <c r="K82" s="3">
        <v>488</v>
      </c>
      <c r="L82" s="3" t="str">
        <f t="shared" si="2"/>
        <v>OLTRE 365 DAYS</v>
      </c>
      <c r="M82" s="2">
        <v>44894</v>
      </c>
      <c r="N82" t="s">
        <v>12</v>
      </c>
      <c r="O82" t="s">
        <v>1</v>
      </c>
      <c r="P82" s="4">
        <v>-3978.08</v>
      </c>
      <c r="Q82" s="12">
        <f t="shared" si="3"/>
        <v>-800.43461639067186</v>
      </c>
      <c r="R82" s="4">
        <v>-800</v>
      </c>
      <c r="S82" t="s">
        <v>2</v>
      </c>
      <c r="T82" t="s">
        <v>0</v>
      </c>
    </row>
    <row r="83" spans="1:20" x14ac:dyDescent="0.2">
      <c r="A83" t="s">
        <v>69</v>
      </c>
      <c r="B83" t="s">
        <v>68</v>
      </c>
      <c r="C83" t="s">
        <v>6</v>
      </c>
      <c r="D83" t="s">
        <v>7</v>
      </c>
      <c r="E83" t="s">
        <v>8</v>
      </c>
      <c r="F83" t="s">
        <v>9</v>
      </c>
      <c r="G83" t="s">
        <v>72</v>
      </c>
      <c r="H83" t="s">
        <v>73</v>
      </c>
      <c r="I83" s="2">
        <v>45382</v>
      </c>
      <c r="J83" s="2">
        <v>45382</v>
      </c>
      <c r="K83" s="3">
        <v>-40</v>
      </c>
      <c r="L83" s="3" t="str">
        <f t="shared" si="2"/>
        <v>NON SCADUTO</v>
      </c>
      <c r="M83" s="2">
        <v>45422</v>
      </c>
      <c r="N83" t="s">
        <v>12</v>
      </c>
      <c r="O83" t="s">
        <v>1</v>
      </c>
      <c r="P83" s="4">
        <v>-3650</v>
      </c>
      <c r="Q83" s="12">
        <f t="shared" si="3"/>
        <v>-734.42121571862617</v>
      </c>
      <c r="R83" s="4">
        <v>-734.48</v>
      </c>
      <c r="S83" t="s">
        <v>2</v>
      </c>
      <c r="T83" t="s">
        <v>0</v>
      </c>
    </row>
    <row r="84" spans="1:20" x14ac:dyDescent="0.2">
      <c r="A84" t="s">
        <v>69</v>
      </c>
      <c r="B84" t="s">
        <v>68</v>
      </c>
      <c r="C84" t="s">
        <v>6</v>
      </c>
      <c r="D84" t="s">
        <v>7</v>
      </c>
      <c r="E84" t="s">
        <v>8</v>
      </c>
      <c r="F84" t="s">
        <v>9</v>
      </c>
      <c r="G84" t="s">
        <v>74</v>
      </c>
      <c r="H84" t="s">
        <v>75</v>
      </c>
      <c r="I84" s="2">
        <v>45378</v>
      </c>
      <c r="J84" s="2">
        <v>45378</v>
      </c>
      <c r="K84" s="3">
        <v>-36</v>
      </c>
      <c r="L84" s="3" t="str">
        <f t="shared" si="2"/>
        <v>NON SCADUTO</v>
      </c>
      <c r="M84" s="2">
        <v>45418</v>
      </c>
      <c r="N84" t="s">
        <v>12</v>
      </c>
      <c r="O84" t="s">
        <v>1</v>
      </c>
      <c r="P84" s="4">
        <v>-1988.48</v>
      </c>
      <c r="Q84" s="12">
        <f t="shared" si="3"/>
        <v>-400.10462987182842</v>
      </c>
      <c r="R84" s="4">
        <v>-400</v>
      </c>
      <c r="S84" t="s">
        <v>2</v>
      </c>
      <c r="T84" t="s">
        <v>0</v>
      </c>
    </row>
    <row r="85" spans="1:20" x14ac:dyDescent="0.2">
      <c r="A85" t="s">
        <v>3809</v>
      </c>
      <c r="B85" t="s">
        <v>3808</v>
      </c>
      <c r="C85" t="s">
        <v>6</v>
      </c>
      <c r="D85" t="s">
        <v>7</v>
      </c>
      <c r="E85" t="s">
        <v>8</v>
      </c>
      <c r="F85" t="s">
        <v>9</v>
      </c>
      <c r="G85" t="s">
        <v>3810</v>
      </c>
      <c r="H85" t="s">
        <v>3811</v>
      </c>
      <c r="I85" s="2">
        <v>45376</v>
      </c>
      <c r="J85" s="2">
        <v>45376</v>
      </c>
      <c r="K85" s="3">
        <v>-8</v>
      </c>
      <c r="L85" s="3" t="str">
        <f t="shared" si="2"/>
        <v>NON SCADUTO</v>
      </c>
      <c r="M85" s="2">
        <v>45390</v>
      </c>
      <c r="N85" t="s">
        <v>12</v>
      </c>
      <c r="O85" t="s">
        <v>2</v>
      </c>
      <c r="P85" s="4">
        <v>-12422.78</v>
      </c>
      <c r="Q85" s="12">
        <f t="shared" si="3"/>
        <v>-2499.603613754804</v>
      </c>
      <c r="R85" s="4">
        <v>-12422.78</v>
      </c>
      <c r="S85" t="s">
        <v>2</v>
      </c>
      <c r="T85" t="s">
        <v>0</v>
      </c>
    </row>
    <row r="86" spans="1:20" x14ac:dyDescent="0.2">
      <c r="A86" t="s">
        <v>3809</v>
      </c>
      <c r="B86" t="s">
        <v>3808</v>
      </c>
      <c r="C86" t="s">
        <v>6</v>
      </c>
      <c r="D86" t="s">
        <v>7</v>
      </c>
      <c r="E86" t="s">
        <v>8</v>
      </c>
      <c r="F86" t="s">
        <v>9</v>
      </c>
      <c r="G86" t="s">
        <v>3812</v>
      </c>
      <c r="H86" t="s">
        <v>3813</v>
      </c>
      <c r="I86" s="2">
        <v>45352</v>
      </c>
      <c r="J86" s="2">
        <v>45352</v>
      </c>
      <c r="K86" s="3">
        <v>16</v>
      </c>
      <c r="L86" s="3" t="str">
        <f t="shared" si="2"/>
        <v>0-60 DAYS</v>
      </c>
      <c r="M86" s="2">
        <v>45366</v>
      </c>
      <c r="N86" t="s">
        <v>12</v>
      </c>
      <c r="O86" t="s">
        <v>2</v>
      </c>
      <c r="P86" s="4">
        <v>-12419.78</v>
      </c>
      <c r="Q86" s="12">
        <f t="shared" si="3"/>
        <v>-2498.9999798788708</v>
      </c>
      <c r="R86" s="4">
        <v>-12419.78</v>
      </c>
      <c r="S86" t="s">
        <v>2</v>
      </c>
      <c r="T86" t="s">
        <v>0</v>
      </c>
    </row>
    <row r="87" spans="1:20" x14ac:dyDescent="0.2">
      <c r="A87" t="s">
        <v>3809</v>
      </c>
      <c r="B87" t="s">
        <v>3808</v>
      </c>
      <c r="C87" t="s">
        <v>6</v>
      </c>
      <c r="D87" t="s">
        <v>7</v>
      </c>
      <c r="E87" t="s">
        <v>8</v>
      </c>
      <c r="F87" t="s">
        <v>9</v>
      </c>
      <c r="G87" t="s">
        <v>3814</v>
      </c>
      <c r="H87" t="s">
        <v>3815</v>
      </c>
      <c r="I87" s="2">
        <v>45355</v>
      </c>
      <c r="J87" s="2">
        <v>45355</v>
      </c>
      <c r="K87" s="3">
        <v>13</v>
      </c>
      <c r="L87" s="3" t="str">
        <f t="shared" si="2"/>
        <v>0-60 DAYS</v>
      </c>
      <c r="M87" s="2">
        <v>45369</v>
      </c>
      <c r="N87" t="s">
        <v>12</v>
      </c>
      <c r="O87" t="s">
        <v>2</v>
      </c>
      <c r="P87" s="4">
        <v>-12419.53</v>
      </c>
      <c r="Q87" s="12">
        <f t="shared" si="3"/>
        <v>-2498.9496770558767</v>
      </c>
      <c r="R87" s="4">
        <v>-12419.53</v>
      </c>
      <c r="S87" t="s">
        <v>2</v>
      </c>
      <c r="T87" t="s">
        <v>0</v>
      </c>
    </row>
    <row r="88" spans="1:20" x14ac:dyDescent="0.2">
      <c r="A88" t="s">
        <v>3809</v>
      </c>
      <c r="B88" t="s">
        <v>3808</v>
      </c>
      <c r="C88" t="s">
        <v>6</v>
      </c>
      <c r="D88" t="s">
        <v>7</v>
      </c>
      <c r="E88" t="s">
        <v>8</v>
      </c>
      <c r="F88" t="s">
        <v>9</v>
      </c>
      <c r="G88" t="s">
        <v>3816</v>
      </c>
      <c r="H88" t="s">
        <v>3817</v>
      </c>
      <c r="I88" s="2">
        <v>45357</v>
      </c>
      <c r="J88" s="2">
        <v>45357</v>
      </c>
      <c r="K88" s="3">
        <v>11</v>
      </c>
      <c r="L88" s="3" t="str">
        <f t="shared" si="2"/>
        <v>0-60 DAYS</v>
      </c>
      <c r="M88" s="2">
        <v>45371</v>
      </c>
      <c r="N88" t="s">
        <v>12</v>
      </c>
      <c r="O88" t="s">
        <v>2</v>
      </c>
      <c r="P88" s="4">
        <v>-12424.53</v>
      </c>
      <c r="Q88" s="12">
        <f t="shared" si="3"/>
        <v>-2499.9557335157651</v>
      </c>
      <c r="R88" s="4">
        <v>-12424.53</v>
      </c>
      <c r="S88" t="s">
        <v>2</v>
      </c>
      <c r="T88" t="s">
        <v>0</v>
      </c>
    </row>
    <row r="89" spans="1:20" x14ac:dyDescent="0.2">
      <c r="A89" t="s">
        <v>3809</v>
      </c>
      <c r="B89" t="s">
        <v>3808</v>
      </c>
      <c r="C89" t="s">
        <v>6</v>
      </c>
      <c r="D89" t="s">
        <v>7</v>
      </c>
      <c r="E89" t="s">
        <v>8</v>
      </c>
      <c r="F89" t="s">
        <v>9</v>
      </c>
      <c r="G89" t="s">
        <v>3818</v>
      </c>
      <c r="H89" t="s">
        <v>3819</v>
      </c>
      <c r="I89" s="2">
        <v>45364</v>
      </c>
      <c r="J89" s="2">
        <v>45364</v>
      </c>
      <c r="K89" s="3">
        <v>4</v>
      </c>
      <c r="L89" s="3" t="str">
        <f t="shared" si="2"/>
        <v>0-60 DAYS</v>
      </c>
      <c r="M89" s="2">
        <v>45378</v>
      </c>
      <c r="N89" t="s">
        <v>12</v>
      </c>
      <c r="O89" t="s">
        <v>2</v>
      </c>
      <c r="P89" s="4">
        <v>-12413.78</v>
      </c>
      <c r="Q89" s="12">
        <f t="shared" si="3"/>
        <v>-2497.7927121270045</v>
      </c>
      <c r="R89" s="4">
        <v>-12413.78</v>
      </c>
      <c r="S89" t="s">
        <v>2</v>
      </c>
      <c r="T89" t="s">
        <v>0</v>
      </c>
    </row>
    <row r="90" spans="1:20" x14ac:dyDescent="0.2">
      <c r="A90" t="s">
        <v>3809</v>
      </c>
      <c r="B90" t="s">
        <v>3808</v>
      </c>
      <c r="C90" t="s">
        <v>6</v>
      </c>
      <c r="D90" t="s">
        <v>7</v>
      </c>
      <c r="E90" t="s">
        <v>8</v>
      </c>
      <c r="F90" t="s">
        <v>9</v>
      </c>
      <c r="G90" t="s">
        <v>3820</v>
      </c>
      <c r="H90" t="s">
        <v>3821</v>
      </c>
      <c r="I90" s="2">
        <v>45365</v>
      </c>
      <c r="J90" s="2">
        <v>45365</v>
      </c>
      <c r="K90" s="3">
        <v>3</v>
      </c>
      <c r="L90" s="3" t="str">
        <f t="shared" si="2"/>
        <v>0-60 DAYS</v>
      </c>
      <c r="M90" s="2">
        <v>45379</v>
      </c>
      <c r="N90" t="s">
        <v>12</v>
      </c>
      <c r="O90" t="s">
        <v>2</v>
      </c>
      <c r="P90" s="4">
        <v>-12423.03</v>
      </c>
      <c r="Q90" s="12">
        <f t="shared" si="3"/>
        <v>-2499.6539165777986</v>
      </c>
      <c r="R90" s="4">
        <v>-12423.03</v>
      </c>
      <c r="S90" t="s">
        <v>2</v>
      </c>
      <c r="T90" t="s">
        <v>0</v>
      </c>
    </row>
    <row r="91" spans="1:20" x14ac:dyDescent="0.2">
      <c r="A91" t="s">
        <v>3809</v>
      </c>
      <c r="B91" t="s">
        <v>3808</v>
      </c>
      <c r="C91" t="s">
        <v>6</v>
      </c>
      <c r="D91" t="s">
        <v>7</v>
      </c>
      <c r="E91" t="s">
        <v>8</v>
      </c>
      <c r="F91" t="s">
        <v>9</v>
      </c>
      <c r="G91" t="s">
        <v>3822</v>
      </c>
      <c r="H91" t="s">
        <v>3823</v>
      </c>
      <c r="I91" s="2">
        <v>45365</v>
      </c>
      <c r="J91" s="2">
        <v>45365</v>
      </c>
      <c r="K91" s="3">
        <v>3</v>
      </c>
      <c r="L91" s="3" t="str">
        <f t="shared" si="2"/>
        <v>0-60 DAYS</v>
      </c>
      <c r="M91" s="2">
        <v>45379</v>
      </c>
      <c r="N91" t="s">
        <v>12</v>
      </c>
      <c r="O91" t="s">
        <v>2</v>
      </c>
      <c r="P91" s="4">
        <v>-13014.6</v>
      </c>
      <c r="Q91" s="12">
        <f t="shared" si="3"/>
        <v>-2618.6844805730498</v>
      </c>
      <c r="R91" s="4">
        <v>-13014.6</v>
      </c>
      <c r="S91" t="s">
        <v>2</v>
      </c>
      <c r="T91" t="s">
        <v>0</v>
      </c>
    </row>
    <row r="92" spans="1:20" x14ac:dyDescent="0.2">
      <c r="A92" t="s">
        <v>3809</v>
      </c>
      <c r="B92" t="s">
        <v>3808</v>
      </c>
      <c r="C92" t="s">
        <v>6</v>
      </c>
      <c r="D92" t="s">
        <v>7</v>
      </c>
      <c r="E92" t="s">
        <v>8</v>
      </c>
      <c r="F92" t="s">
        <v>9</v>
      </c>
      <c r="G92" t="s">
        <v>3824</v>
      </c>
      <c r="H92" t="s">
        <v>3825</v>
      </c>
      <c r="I92" s="2">
        <v>45369</v>
      </c>
      <c r="J92" s="2">
        <v>45369</v>
      </c>
      <c r="K92" s="3">
        <v>-1</v>
      </c>
      <c r="L92" s="3" t="str">
        <f t="shared" si="2"/>
        <v>NON SCADUTO</v>
      </c>
      <c r="M92" s="2">
        <v>45383</v>
      </c>
      <c r="N92" t="s">
        <v>12</v>
      </c>
      <c r="O92" t="s">
        <v>2</v>
      </c>
      <c r="P92" s="4">
        <v>-12423.78</v>
      </c>
      <c r="Q92" s="12">
        <f t="shared" si="3"/>
        <v>-2499.8048250467818</v>
      </c>
      <c r="R92" s="4">
        <v>-12423.78</v>
      </c>
      <c r="S92" t="s">
        <v>2</v>
      </c>
      <c r="T92" t="s">
        <v>0</v>
      </c>
    </row>
    <row r="93" spans="1:20" x14ac:dyDescent="0.2">
      <c r="A93" t="s">
        <v>3809</v>
      </c>
      <c r="B93" t="s">
        <v>3808</v>
      </c>
      <c r="C93" t="s">
        <v>6</v>
      </c>
      <c r="D93" t="s">
        <v>7</v>
      </c>
      <c r="E93" t="s">
        <v>8</v>
      </c>
      <c r="F93" t="s">
        <v>9</v>
      </c>
      <c r="G93" t="s">
        <v>3826</v>
      </c>
      <c r="H93" t="s">
        <v>3827</v>
      </c>
      <c r="I93" s="2">
        <v>45373</v>
      </c>
      <c r="J93" s="2">
        <v>45373</v>
      </c>
      <c r="K93" s="3">
        <v>-5</v>
      </c>
      <c r="L93" s="3" t="str">
        <f t="shared" si="2"/>
        <v>NON SCADUTO</v>
      </c>
      <c r="M93" s="2">
        <v>45387</v>
      </c>
      <c r="N93" t="s">
        <v>12</v>
      </c>
      <c r="O93" t="s">
        <v>2</v>
      </c>
      <c r="P93" s="4">
        <v>-13021.93</v>
      </c>
      <c r="Q93" s="12">
        <f t="shared" si="3"/>
        <v>-2620.1593593432463</v>
      </c>
      <c r="R93" s="4">
        <v>-13021.93</v>
      </c>
      <c r="S93" t="s">
        <v>2</v>
      </c>
      <c r="T93" t="s">
        <v>0</v>
      </c>
    </row>
    <row r="94" spans="1:20" x14ac:dyDescent="0.2">
      <c r="A94" t="s">
        <v>3809</v>
      </c>
      <c r="B94" t="s">
        <v>3808</v>
      </c>
      <c r="C94" t="s">
        <v>6</v>
      </c>
      <c r="D94" t="s">
        <v>7</v>
      </c>
      <c r="E94" t="s">
        <v>8</v>
      </c>
      <c r="F94" t="s">
        <v>9</v>
      </c>
      <c r="G94" t="s">
        <v>3828</v>
      </c>
      <c r="H94" t="s">
        <v>3829</v>
      </c>
      <c r="I94" s="2">
        <v>45353</v>
      </c>
      <c r="J94" s="2">
        <v>45353</v>
      </c>
      <c r="K94" s="3">
        <v>15</v>
      </c>
      <c r="L94" s="3" t="str">
        <f t="shared" si="2"/>
        <v>0-60 DAYS</v>
      </c>
      <c r="M94" s="2">
        <v>45367</v>
      </c>
      <c r="N94" t="s">
        <v>12</v>
      </c>
      <c r="O94" t="s">
        <v>2</v>
      </c>
      <c r="P94" s="4">
        <v>-12419.78</v>
      </c>
      <c r="Q94" s="12">
        <f t="shared" si="3"/>
        <v>-2498.9999798788708</v>
      </c>
      <c r="R94" s="4">
        <v>-12419.78</v>
      </c>
      <c r="S94" t="s">
        <v>2</v>
      </c>
      <c r="T94" t="s">
        <v>0</v>
      </c>
    </row>
    <row r="95" spans="1:20" x14ac:dyDescent="0.2">
      <c r="A95" t="s">
        <v>3809</v>
      </c>
      <c r="B95" t="s">
        <v>3808</v>
      </c>
      <c r="C95" t="s">
        <v>6</v>
      </c>
      <c r="D95" t="s">
        <v>7</v>
      </c>
      <c r="E95" t="s">
        <v>8</v>
      </c>
      <c r="F95" t="s">
        <v>9</v>
      </c>
      <c r="G95" t="s">
        <v>3830</v>
      </c>
      <c r="H95" t="s">
        <v>3831</v>
      </c>
      <c r="I95" s="2">
        <v>45360</v>
      </c>
      <c r="J95" s="2">
        <v>45360</v>
      </c>
      <c r="K95" s="3">
        <v>8</v>
      </c>
      <c r="L95" s="3" t="str">
        <f t="shared" si="2"/>
        <v>0-60 DAYS</v>
      </c>
      <c r="M95" s="2">
        <v>45374</v>
      </c>
      <c r="N95" t="s">
        <v>12</v>
      </c>
      <c r="O95" t="s">
        <v>2</v>
      </c>
      <c r="P95" s="4">
        <v>-12417.78</v>
      </c>
      <c r="Q95" s="12">
        <f t="shared" si="3"/>
        <v>-2498.5975572949155</v>
      </c>
      <c r="R95" s="4">
        <v>-12417.78</v>
      </c>
      <c r="S95" t="s">
        <v>2</v>
      </c>
      <c r="T95" t="s">
        <v>0</v>
      </c>
    </row>
    <row r="96" spans="1:20" x14ac:dyDescent="0.2">
      <c r="A96" t="s">
        <v>3809</v>
      </c>
      <c r="B96" t="s">
        <v>3808</v>
      </c>
      <c r="C96" t="s">
        <v>6</v>
      </c>
      <c r="D96" t="s">
        <v>7</v>
      </c>
      <c r="E96" t="s">
        <v>8</v>
      </c>
      <c r="F96" t="s">
        <v>9</v>
      </c>
      <c r="G96" t="s">
        <v>3832</v>
      </c>
      <c r="H96" t="s">
        <v>3833</v>
      </c>
      <c r="I96" s="2">
        <v>45372</v>
      </c>
      <c r="J96" s="2">
        <v>45372</v>
      </c>
      <c r="K96" s="3">
        <v>-4</v>
      </c>
      <c r="L96" s="3" t="str">
        <f t="shared" si="2"/>
        <v>NON SCADUTO</v>
      </c>
      <c r="M96" s="2">
        <v>45386</v>
      </c>
      <c r="N96" t="s">
        <v>12</v>
      </c>
      <c r="O96" t="s">
        <v>2</v>
      </c>
      <c r="P96" s="4">
        <v>-12430.03</v>
      </c>
      <c r="Q96" s="12">
        <f t="shared" si="3"/>
        <v>-2501.0623956216423</v>
      </c>
      <c r="R96" s="4">
        <v>-12430.03</v>
      </c>
      <c r="S96" t="s">
        <v>2</v>
      </c>
      <c r="T96" t="s">
        <v>0</v>
      </c>
    </row>
    <row r="97" spans="1:20" x14ac:dyDescent="0.2">
      <c r="A97" t="s">
        <v>3809</v>
      </c>
      <c r="B97" t="s">
        <v>3808</v>
      </c>
      <c r="C97" t="s">
        <v>6</v>
      </c>
      <c r="D97" t="s">
        <v>7</v>
      </c>
      <c r="E97" t="s">
        <v>8</v>
      </c>
      <c r="F97" t="s">
        <v>9</v>
      </c>
      <c r="G97" t="s">
        <v>3834</v>
      </c>
      <c r="H97" t="s">
        <v>3835</v>
      </c>
      <c r="I97" s="2">
        <v>45374</v>
      </c>
      <c r="J97" s="2">
        <v>45374</v>
      </c>
      <c r="K97" s="3">
        <v>-6</v>
      </c>
      <c r="L97" s="3" t="str">
        <f t="shared" si="2"/>
        <v>NON SCADUTO</v>
      </c>
      <c r="M97" s="2">
        <v>45388</v>
      </c>
      <c r="N97" t="s">
        <v>12</v>
      </c>
      <c r="O97" t="s">
        <v>2</v>
      </c>
      <c r="P97" s="4">
        <v>-12426.03</v>
      </c>
      <c r="Q97" s="12">
        <f t="shared" si="3"/>
        <v>-2500.2575504537317</v>
      </c>
      <c r="R97" s="4">
        <v>-12426.03</v>
      </c>
      <c r="S97" t="s">
        <v>2</v>
      </c>
      <c r="T97" t="s">
        <v>0</v>
      </c>
    </row>
    <row r="98" spans="1:20" x14ac:dyDescent="0.2">
      <c r="A98" t="s">
        <v>3809</v>
      </c>
      <c r="B98" t="s">
        <v>3808</v>
      </c>
      <c r="C98" t="s">
        <v>6</v>
      </c>
      <c r="D98" t="s">
        <v>7</v>
      </c>
      <c r="E98" t="s">
        <v>8</v>
      </c>
      <c r="F98" t="s">
        <v>9</v>
      </c>
      <c r="G98" t="s">
        <v>3836</v>
      </c>
      <c r="H98" t="s">
        <v>3837</v>
      </c>
      <c r="I98" s="2">
        <v>45378</v>
      </c>
      <c r="J98" s="2">
        <v>45378</v>
      </c>
      <c r="K98" s="3">
        <v>-10</v>
      </c>
      <c r="L98" s="3" t="str">
        <f t="shared" si="2"/>
        <v>NON SCADUTO</v>
      </c>
      <c r="M98" s="2">
        <v>45392</v>
      </c>
      <c r="N98" t="s">
        <v>12</v>
      </c>
      <c r="O98" t="s">
        <v>2</v>
      </c>
      <c r="P98" s="4">
        <v>-12422.53</v>
      </c>
      <c r="Q98" s="12">
        <f t="shared" si="3"/>
        <v>-2499.5533109318098</v>
      </c>
      <c r="R98" s="4">
        <v>-12422.53</v>
      </c>
      <c r="S98" t="s">
        <v>2</v>
      </c>
      <c r="T98" t="s">
        <v>0</v>
      </c>
    </row>
    <row r="99" spans="1:20" x14ac:dyDescent="0.2">
      <c r="A99" t="s">
        <v>2703</v>
      </c>
      <c r="B99" t="s">
        <v>2702</v>
      </c>
      <c r="C99" t="s">
        <v>6</v>
      </c>
      <c r="D99" t="s">
        <v>7</v>
      </c>
      <c r="E99" t="s">
        <v>8</v>
      </c>
      <c r="F99" t="s">
        <v>9</v>
      </c>
      <c r="G99" t="s">
        <v>2704</v>
      </c>
      <c r="H99" t="s">
        <v>2705</v>
      </c>
      <c r="I99" s="2">
        <v>45380</v>
      </c>
      <c r="J99" s="2">
        <v>45380</v>
      </c>
      <c r="K99" s="3">
        <v>-88</v>
      </c>
      <c r="L99" s="3" t="str">
        <f t="shared" si="2"/>
        <v>NON SCADUTO</v>
      </c>
      <c r="M99" s="2">
        <v>45470</v>
      </c>
      <c r="N99" t="s">
        <v>12</v>
      </c>
      <c r="O99" t="s">
        <v>1</v>
      </c>
      <c r="P99" s="4">
        <v>-16641.400000000001</v>
      </c>
      <c r="Q99" s="12">
        <f t="shared" si="3"/>
        <v>-3348.4375943177934</v>
      </c>
      <c r="R99" s="4">
        <v>-3346.35</v>
      </c>
      <c r="S99" t="s">
        <v>2</v>
      </c>
      <c r="T99" t="s">
        <v>939</v>
      </c>
    </row>
    <row r="100" spans="1:20" x14ac:dyDescent="0.2">
      <c r="A100" t="s">
        <v>2703</v>
      </c>
      <c r="B100" t="s">
        <v>2702</v>
      </c>
      <c r="C100" t="s">
        <v>6</v>
      </c>
      <c r="D100" t="s">
        <v>7</v>
      </c>
      <c r="E100" t="s">
        <v>8</v>
      </c>
      <c r="F100" t="s">
        <v>21</v>
      </c>
      <c r="G100" t="s">
        <v>2706</v>
      </c>
      <c r="H100" t="s">
        <v>2707</v>
      </c>
      <c r="I100" s="2">
        <v>45306</v>
      </c>
      <c r="J100" s="2">
        <v>45306</v>
      </c>
      <c r="K100" s="3">
        <v>-14</v>
      </c>
      <c r="L100" s="3" t="str">
        <f t="shared" si="2"/>
        <v>NON SCADUTO</v>
      </c>
      <c r="M100" s="2">
        <v>45396</v>
      </c>
      <c r="N100" t="s">
        <v>12</v>
      </c>
      <c r="O100" t="s">
        <v>1</v>
      </c>
      <c r="P100" s="4">
        <v>-522.17999999999995</v>
      </c>
      <c r="Q100" s="12">
        <f t="shared" si="3"/>
        <v>-105.0685124449184</v>
      </c>
      <c r="R100" s="4">
        <v>-105</v>
      </c>
      <c r="S100" t="s">
        <v>2</v>
      </c>
      <c r="T100" t="s">
        <v>939</v>
      </c>
    </row>
    <row r="101" spans="1:20" x14ac:dyDescent="0.2">
      <c r="A101" t="s">
        <v>2703</v>
      </c>
      <c r="B101" t="s">
        <v>2702</v>
      </c>
      <c r="C101" t="s">
        <v>6</v>
      </c>
      <c r="D101" t="s">
        <v>7</v>
      </c>
      <c r="E101" t="s">
        <v>8</v>
      </c>
      <c r="F101" t="s">
        <v>21</v>
      </c>
      <c r="G101" t="s">
        <v>2708</v>
      </c>
      <c r="H101" t="s">
        <v>2709</v>
      </c>
      <c r="I101" s="2">
        <v>45306</v>
      </c>
      <c r="J101" s="2">
        <v>45306</v>
      </c>
      <c r="K101" s="3">
        <v>-14</v>
      </c>
      <c r="L101" s="3" t="str">
        <f t="shared" si="2"/>
        <v>NON SCADUTO</v>
      </c>
      <c r="M101" s="2">
        <v>45396</v>
      </c>
      <c r="N101" t="s">
        <v>12</v>
      </c>
      <c r="O101" t="s">
        <v>1</v>
      </c>
      <c r="P101" s="4">
        <v>-96.98</v>
      </c>
      <c r="Q101" s="12">
        <f t="shared" si="3"/>
        <v>-19.513471095997907</v>
      </c>
      <c r="R101" s="4">
        <v>-19.5</v>
      </c>
      <c r="S101" t="s">
        <v>2</v>
      </c>
      <c r="T101" t="s">
        <v>939</v>
      </c>
    </row>
    <row r="102" spans="1:20" x14ac:dyDescent="0.2">
      <c r="A102" t="s">
        <v>2703</v>
      </c>
      <c r="B102" t="s">
        <v>2702</v>
      </c>
      <c r="C102" t="s">
        <v>6</v>
      </c>
      <c r="D102" t="s">
        <v>7</v>
      </c>
      <c r="E102" t="s">
        <v>8</v>
      </c>
      <c r="F102" t="s">
        <v>21</v>
      </c>
      <c r="G102" t="s">
        <v>2710</v>
      </c>
      <c r="H102" t="s">
        <v>2711</v>
      </c>
      <c r="I102" s="2">
        <v>45306</v>
      </c>
      <c r="J102" s="2">
        <v>45306</v>
      </c>
      <c r="K102" s="3">
        <v>-14</v>
      </c>
      <c r="L102" s="3" t="str">
        <f t="shared" si="2"/>
        <v>NON SCADUTO</v>
      </c>
      <c r="M102" s="2">
        <v>45396</v>
      </c>
      <c r="N102" t="s">
        <v>12</v>
      </c>
      <c r="O102" t="s">
        <v>1</v>
      </c>
      <c r="P102" s="4">
        <v>-186.99</v>
      </c>
      <c r="Q102" s="12">
        <f t="shared" si="3"/>
        <v>-37.624499486911205</v>
      </c>
      <c r="R102" s="4">
        <v>-37.6</v>
      </c>
      <c r="S102" t="s">
        <v>2</v>
      </c>
      <c r="T102" t="s">
        <v>939</v>
      </c>
    </row>
    <row r="103" spans="1:20" x14ac:dyDescent="0.2">
      <c r="A103" t="s">
        <v>2703</v>
      </c>
      <c r="B103" t="s">
        <v>2702</v>
      </c>
      <c r="C103" t="s">
        <v>6</v>
      </c>
      <c r="D103" t="s">
        <v>7</v>
      </c>
      <c r="E103" t="s">
        <v>8</v>
      </c>
      <c r="F103" t="s">
        <v>21</v>
      </c>
      <c r="G103" t="s">
        <v>2712</v>
      </c>
      <c r="H103" t="s">
        <v>2713</v>
      </c>
      <c r="I103" s="2">
        <v>45306</v>
      </c>
      <c r="J103" s="2">
        <v>45306</v>
      </c>
      <c r="K103" s="3">
        <v>-14</v>
      </c>
      <c r="L103" s="3" t="str">
        <f t="shared" si="2"/>
        <v>NON SCADUTO</v>
      </c>
      <c r="M103" s="2">
        <v>45396</v>
      </c>
      <c r="N103" t="s">
        <v>12</v>
      </c>
      <c r="O103" t="s">
        <v>1</v>
      </c>
      <c r="P103" s="4">
        <v>-4960.67</v>
      </c>
      <c r="Q103" s="12">
        <f t="shared" si="3"/>
        <v>-998.14281977504584</v>
      </c>
      <c r="R103" s="4">
        <v>-997.5</v>
      </c>
      <c r="S103" t="s">
        <v>2</v>
      </c>
      <c r="T103" t="s">
        <v>939</v>
      </c>
    </row>
    <row r="104" spans="1:20" x14ac:dyDescent="0.2">
      <c r="A104" t="s">
        <v>2703</v>
      </c>
      <c r="B104" t="s">
        <v>2702</v>
      </c>
      <c r="C104" t="s">
        <v>6</v>
      </c>
      <c r="D104" t="s">
        <v>7</v>
      </c>
      <c r="E104" t="s">
        <v>8</v>
      </c>
      <c r="F104" t="s">
        <v>21</v>
      </c>
      <c r="G104" t="s">
        <v>2714</v>
      </c>
      <c r="H104" t="s">
        <v>2715</v>
      </c>
      <c r="I104" s="2">
        <v>45306</v>
      </c>
      <c r="J104" s="2">
        <v>45306</v>
      </c>
      <c r="K104" s="3">
        <v>-14</v>
      </c>
      <c r="L104" s="3" t="str">
        <f t="shared" si="2"/>
        <v>NON SCADUTO</v>
      </c>
      <c r="M104" s="2">
        <v>45396</v>
      </c>
      <c r="N104" t="s">
        <v>12</v>
      </c>
      <c r="O104" t="s">
        <v>1</v>
      </c>
      <c r="P104" s="4">
        <v>-164.11</v>
      </c>
      <c r="Q104" s="12">
        <f t="shared" si="3"/>
        <v>-33.020785126461298</v>
      </c>
      <c r="R104" s="4">
        <v>-33</v>
      </c>
      <c r="S104" t="s">
        <v>2</v>
      </c>
      <c r="T104" t="s">
        <v>939</v>
      </c>
    </row>
    <row r="105" spans="1:20" x14ac:dyDescent="0.2">
      <c r="A105" t="s">
        <v>2703</v>
      </c>
      <c r="B105" t="s">
        <v>2702</v>
      </c>
      <c r="C105" t="s">
        <v>6</v>
      </c>
      <c r="D105" t="s">
        <v>7</v>
      </c>
      <c r="E105" t="s">
        <v>8</v>
      </c>
      <c r="F105" t="s">
        <v>21</v>
      </c>
      <c r="G105" t="s">
        <v>2716</v>
      </c>
      <c r="H105" t="s">
        <v>2717</v>
      </c>
      <c r="I105" s="2">
        <v>45306</v>
      </c>
      <c r="J105" s="2">
        <v>45306</v>
      </c>
      <c r="K105" s="3">
        <v>-14</v>
      </c>
      <c r="L105" s="3" t="str">
        <f t="shared" si="2"/>
        <v>NON SCADUTO</v>
      </c>
      <c r="M105" s="2">
        <v>45396</v>
      </c>
      <c r="N105" t="s">
        <v>12</v>
      </c>
      <c r="O105" t="s">
        <v>1</v>
      </c>
      <c r="P105" s="4">
        <v>-875.02</v>
      </c>
      <c r="Q105" s="12">
        <f t="shared" si="3"/>
        <v>-176.06390470633212</v>
      </c>
      <c r="R105" s="4">
        <v>-175.95</v>
      </c>
      <c r="S105" t="s">
        <v>2</v>
      </c>
      <c r="T105" t="s">
        <v>939</v>
      </c>
    </row>
    <row r="106" spans="1:20" x14ac:dyDescent="0.2">
      <c r="A106" t="s">
        <v>2703</v>
      </c>
      <c r="B106" t="s">
        <v>2702</v>
      </c>
      <c r="C106" t="s">
        <v>6</v>
      </c>
      <c r="D106" t="s">
        <v>7</v>
      </c>
      <c r="E106" t="s">
        <v>8</v>
      </c>
      <c r="F106" t="s">
        <v>9</v>
      </c>
      <c r="G106" t="s">
        <v>2718</v>
      </c>
      <c r="H106" t="s">
        <v>2719</v>
      </c>
      <c r="I106" s="2">
        <v>45376</v>
      </c>
      <c r="J106" s="2">
        <v>45376</v>
      </c>
      <c r="K106" s="3">
        <v>-84</v>
      </c>
      <c r="L106" s="3" t="str">
        <f t="shared" si="2"/>
        <v>NON SCADUTO</v>
      </c>
      <c r="M106" s="2">
        <v>45466</v>
      </c>
      <c r="N106" t="s">
        <v>12</v>
      </c>
      <c r="O106" t="s">
        <v>1</v>
      </c>
      <c r="P106" s="4">
        <v>-16917.13</v>
      </c>
      <c r="Q106" s="12">
        <f t="shared" si="3"/>
        <v>-3403.9175838548063</v>
      </c>
      <c r="R106" s="4">
        <v>-3402</v>
      </c>
      <c r="S106" t="s">
        <v>2</v>
      </c>
      <c r="T106" t="s">
        <v>939</v>
      </c>
    </row>
    <row r="107" spans="1:20" x14ac:dyDescent="0.2">
      <c r="A107" t="s">
        <v>2703</v>
      </c>
      <c r="B107" t="s">
        <v>2702</v>
      </c>
      <c r="C107" t="s">
        <v>6</v>
      </c>
      <c r="D107" t="s">
        <v>7</v>
      </c>
      <c r="E107" t="s">
        <v>8</v>
      </c>
      <c r="F107" t="s">
        <v>9</v>
      </c>
      <c r="G107" t="s">
        <v>2720</v>
      </c>
      <c r="H107" t="s">
        <v>2721</v>
      </c>
      <c r="I107" s="2">
        <v>45376</v>
      </c>
      <c r="J107" s="2">
        <v>45376</v>
      </c>
      <c r="K107" s="3">
        <v>-84</v>
      </c>
      <c r="L107" s="3" t="str">
        <f t="shared" si="2"/>
        <v>NON SCADUTO</v>
      </c>
      <c r="M107" s="2">
        <v>45466</v>
      </c>
      <c r="N107" t="s">
        <v>12</v>
      </c>
      <c r="O107" t="s">
        <v>1</v>
      </c>
      <c r="P107" s="4">
        <v>-35675.89</v>
      </c>
      <c r="Q107" s="12">
        <f t="shared" si="3"/>
        <v>-7178.3919193545144</v>
      </c>
      <c r="R107" s="4">
        <v>-7174.35</v>
      </c>
      <c r="S107" t="s">
        <v>2</v>
      </c>
      <c r="T107" t="s">
        <v>939</v>
      </c>
    </row>
    <row r="108" spans="1:20" x14ac:dyDescent="0.2">
      <c r="A108" t="s">
        <v>2703</v>
      </c>
      <c r="B108" t="s">
        <v>2702</v>
      </c>
      <c r="C108" t="s">
        <v>6</v>
      </c>
      <c r="D108" t="s">
        <v>7</v>
      </c>
      <c r="E108" t="s">
        <v>8</v>
      </c>
      <c r="F108" t="s">
        <v>9</v>
      </c>
      <c r="G108" t="s">
        <v>2722</v>
      </c>
      <c r="H108" t="s">
        <v>2723</v>
      </c>
      <c r="I108" s="2">
        <v>45376</v>
      </c>
      <c r="J108" s="2">
        <v>45376</v>
      </c>
      <c r="K108" s="3">
        <v>-84</v>
      </c>
      <c r="L108" s="3" t="str">
        <f t="shared" si="2"/>
        <v>NON SCADUTO</v>
      </c>
      <c r="M108" s="2">
        <v>45466</v>
      </c>
      <c r="N108" t="s">
        <v>12</v>
      </c>
      <c r="O108" t="s">
        <v>1</v>
      </c>
      <c r="P108" s="4">
        <v>-17394.5</v>
      </c>
      <c r="Q108" s="12">
        <f t="shared" si="3"/>
        <v>-3499.9698183062033</v>
      </c>
      <c r="R108" s="4">
        <v>-3498</v>
      </c>
      <c r="S108" t="s">
        <v>2</v>
      </c>
      <c r="T108" t="s">
        <v>939</v>
      </c>
    </row>
    <row r="109" spans="1:20" x14ac:dyDescent="0.2">
      <c r="A109" t="s">
        <v>2703</v>
      </c>
      <c r="B109" t="s">
        <v>2702</v>
      </c>
      <c r="C109" t="s">
        <v>6</v>
      </c>
      <c r="D109" t="s">
        <v>7</v>
      </c>
      <c r="E109" t="s">
        <v>8</v>
      </c>
      <c r="F109" t="s">
        <v>9</v>
      </c>
      <c r="G109" t="s">
        <v>2724</v>
      </c>
      <c r="H109" t="s">
        <v>2725</v>
      </c>
      <c r="I109" s="2">
        <v>45376</v>
      </c>
      <c r="J109" s="2">
        <v>45376</v>
      </c>
      <c r="K109" s="3">
        <v>-84</v>
      </c>
      <c r="L109" s="3" t="str">
        <f t="shared" si="2"/>
        <v>NON SCADUTO</v>
      </c>
      <c r="M109" s="2">
        <v>45466</v>
      </c>
      <c r="N109" t="s">
        <v>12</v>
      </c>
      <c r="O109" t="s">
        <v>1</v>
      </c>
      <c r="P109" s="4">
        <v>-481755.18</v>
      </c>
      <c r="Q109" s="12">
        <f t="shared" si="3"/>
        <v>-96934.582184752202</v>
      </c>
      <c r="R109" s="4">
        <v>-96880</v>
      </c>
      <c r="S109" t="s">
        <v>2</v>
      </c>
      <c r="T109" t="s">
        <v>939</v>
      </c>
    </row>
    <row r="110" spans="1:20" x14ac:dyDescent="0.2">
      <c r="A110" t="s">
        <v>2703</v>
      </c>
      <c r="B110" t="s">
        <v>2702</v>
      </c>
      <c r="C110" t="s">
        <v>6</v>
      </c>
      <c r="D110" t="s">
        <v>7</v>
      </c>
      <c r="E110" t="s">
        <v>143</v>
      </c>
      <c r="F110" t="s">
        <v>18</v>
      </c>
      <c r="G110" t="s">
        <v>2726</v>
      </c>
      <c r="H110" t="s">
        <v>2727</v>
      </c>
      <c r="I110" s="2">
        <v>45350</v>
      </c>
      <c r="J110" s="2">
        <v>45350</v>
      </c>
      <c r="K110" s="3">
        <v>-39</v>
      </c>
      <c r="L110" s="3" t="str">
        <f t="shared" si="2"/>
        <v>NON SCADUTO</v>
      </c>
      <c r="M110" s="2">
        <v>45421</v>
      </c>
      <c r="N110" t="s">
        <v>12</v>
      </c>
      <c r="O110" t="s">
        <v>1</v>
      </c>
      <c r="P110" s="4">
        <v>23253.06</v>
      </c>
      <c r="Q110" s="12">
        <f t="shared" si="3"/>
        <v>4678.7782450351115</v>
      </c>
      <c r="R110" s="4">
        <v>4680</v>
      </c>
      <c r="S110" t="s">
        <v>2</v>
      </c>
      <c r="T110" t="s">
        <v>939</v>
      </c>
    </row>
    <row r="111" spans="1:20" x14ac:dyDescent="0.2">
      <c r="A111" t="s">
        <v>2703</v>
      </c>
      <c r="B111" t="s">
        <v>2702</v>
      </c>
      <c r="C111" t="s">
        <v>6</v>
      </c>
      <c r="D111" t="s">
        <v>7</v>
      </c>
      <c r="E111" t="s">
        <v>8</v>
      </c>
      <c r="F111" t="s">
        <v>9</v>
      </c>
      <c r="G111" t="s">
        <v>2728</v>
      </c>
      <c r="H111" t="s">
        <v>2729</v>
      </c>
      <c r="I111" s="2">
        <v>45376</v>
      </c>
      <c r="J111" s="2">
        <v>45376</v>
      </c>
      <c r="K111" s="3">
        <v>-84</v>
      </c>
      <c r="L111" s="3" t="str">
        <f t="shared" si="2"/>
        <v>NON SCADUTO</v>
      </c>
      <c r="M111" s="2">
        <v>45466</v>
      </c>
      <c r="N111" t="s">
        <v>12</v>
      </c>
      <c r="O111" t="s">
        <v>1</v>
      </c>
      <c r="P111" s="4">
        <v>-5489.86</v>
      </c>
      <c r="Q111" s="12">
        <f t="shared" si="3"/>
        <v>-1104.6218233767279</v>
      </c>
      <c r="R111" s="4">
        <v>-1104</v>
      </c>
      <c r="S111" t="s">
        <v>2</v>
      </c>
      <c r="T111" t="s">
        <v>939</v>
      </c>
    </row>
    <row r="112" spans="1:20" x14ac:dyDescent="0.2">
      <c r="A112" t="s">
        <v>2703</v>
      </c>
      <c r="B112" t="s">
        <v>2702</v>
      </c>
      <c r="C112" t="s">
        <v>6</v>
      </c>
      <c r="D112" t="s">
        <v>7</v>
      </c>
      <c r="E112" t="s">
        <v>8</v>
      </c>
      <c r="F112" t="s">
        <v>9</v>
      </c>
      <c r="G112" t="s">
        <v>2730</v>
      </c>
      <c r="H112" t="s">
        <v>2731</v>
      </c>
      <c r="I112" s="2">
        <v>45376</v>
      </c>
      <c r="J112" s="2">
        <v>45376</v>
      </c>
      <c r="K112" s="3">
        <v>-84</v>
      </c>
      <c r="L112" s="3" t="str">
        <f t="shared" si="2"/>
        <v>NON SCADUTO</v>
      </c>
      <c r="M112" s="2">
        <v>45466</v>
      </c>
      <c r="N112" t="s">
        <v>12</v>
      </c>
      <c r="O112" t="s">
        <v>1</v>
      </c>
      <c r="P112" s="4">
        <v>-19954.45</v>
      </c>
      <c r="Q112" s="12">
        <f t="shared" si="3"/>
        <v>-4015.0606652045312</v>
      </c>
      <c r="R112" s="4">
        <v>-4012.8</v>
      </c>
      <c r="S112" t="s">
        <v>2</v>
      </c>
      <c r="T112" t="s">
        <v>939</v>
      </c>
    </row>
    <row r="113" spans="1:20" x14ac:dyDescent="0.2">
      <c r="A113" t="s">
        <v>2703</v>
      </c>
      <c r="B113" t="s">
        <v>2702</v>
      </c>
      <c r="C113" t="s">
        <v>6</v>
      </c>
      <c r="D113" t="s">
        <v>7</v>
      </c>
      <c r="E113" t="s">
        <v>8</v>
      </c>
      <c r="F113" t="s">
        <v>9</v>
      </c>
      <c r="G113" t="s">
        <v>2732</v>
      </c>
      <c r="H113" t="s">
        <v>2733</v>
      </c>
      <c r="I113" s="2">
        <v>45376</v>
      </c>
      <c r="J113" s="2">
        <v>45376</v>
      </c>
      <c r="K113" s="3">
        <v>-84</v>
      </c>
      <c r="L113" s="3" t="str">
        <f t="shared" si="2"/>
        <v>NON SCADUTO</v>
      </c>
      <c r="M113" s="2">
        <v>45466</v>
      </c>
      <c r="N113" t="s">
        <v>12</v>
      </c>
      <c r="O113" t="s">
        <v>1</v>
      </c>
      <c r="P113" s="4">
        <v>-7694.16</v>
      </c>
      <c r="Q113" s="12">
        <f t="shared" si="3"/>
        <v>-1548.1518742831847</v>
      </c>
      <c r="R113" s="4">
        <v>-1547.28</v>
      </c>
      <c r="S113" t="s">
        <v>2</v>
      </c>
      <c r="T113" t="s">
        <v>939</v>
      </c>
    </row>
    <row r="114" spans="1:20" x14ac:dyDescent="0.2">
      <c r="A114" t="s">
        <v>2703</v>
      </c>
      <c r="B114" t="s">
        <v>2702</v>
      </c>
      <c r="C114" t="s">
        <v>6</v>
      </c>
      <c r="D114" t="s">
        <v>7</v>
      </c>
      <c r="E114" t="s">
        <v>8</v>
      </c>
      <c r="F114" t="s">
        <v>9</v>
      </c>
      <c r="G114" t="s">
        <v>2734</v>
      </c>
      <c r="H114" t="s">
        <v>2735</v>
      </c>
      <c r="I114" s="2">
        <v>45371</v>
      </c>
      <c r="J114" s="2">
        <v>45371</v>
      </c>
      <c r="K114" s="3">
        <v>-79</v>
      </c>
      <c r="L114" s="3" t="str">
        <f t="shared" si="2"/>
        <v>NON SCADUTO</v>
      </c>
      <c r="M114" s="2">
        <v>45461</v>
      </c>
      <c r="N114" t="s">
        <v>12</v>
      </c>
      <c r="O114" t="s">
        <v>1</v>
      </c>
      <c r="P114" s="4">
        <v>-32934.11</v>
      </c>
      <c r="Q114" s="12">
        <f t="shared" si="3"/>
        <v>-6626.7148232358804</v>
      </c>
      <c r="R114" s="4">
        <v>-6621.12</v>
      </c>
      <c r="S114" t="s">
        <v>2</v>
      </c>
      <c r="T114" t="s">
        <v>939</v>
      </c>
    </row>
    <row r="115" spans="1:20" x14ac:dyDescent="0.2">
      <c r="A115" t="s">
        <v>2703</v>
      </c>
      <c r="B115" t="s">
        <v>2702</v>
      </c>
      <c r="C115" t="s">
        <v>6</v>
      </c>
      <c r="D115" t="s">
        <v>7</v>
      </c>
      <c r="E115" t="s">
        <v>8</v>
      </c>
      <c r="F115" t="s">
        <v>18</v>
      </c>
      <c r="G115" t="s">
        <v>2736</v>
      </c>
      <c r="H115" t="s">
        <v>2737</v>
      </c>
      <c r="I115" s="2">
        <v>45328</v>
      </c>
      <c r="J115" s="2">
        <v>45328</v>
      </c>
      <c r="K115" s="3">
        <v>-36</v>
      </c>
      <c r="L115" s="3" t="str">
        <f t="shared" si="2"/>
        <v>NON SCADUTO</v>
      </c>
      <c r="M115" s="2">
        <v>45418</v>
      </c>
      <c r="N115" t="s">
        <v>12</v>
      </c>
      <c r="O115" t="s">
        <v>1</v>
      </c>
      <c r="P115" s="4">
        <v>-1563.11</v>
      </c>
      <c r="Q115" s="12">
        <f t="shared" si="3"/>
        <v>-314.51538260327169</v>
      </c>
      <c r="R115" s="4">
        <v>-314.27999999999997</v>
      </c>
      <c r="S115" t="s">
        <v>2</v>
      </c>
      <c r="T115" t="s">
        <v>939</v>
      </c>
    </row>
    <row r="116" spans="1:20" x14ac:dyDescent="0.2">
      <c r="A116" t="s">
        <v>2703</v>
      </c>
      <c r="B116" t="s">
        <v>2702</v>
      </c>
      <c r="C116" t="s">
        <v>6</v>
      </c>
      <c r="D116" t="s">
        <v>7</v>
      </c>
      <c r="E116" t="s">
        <v>8</v>
      </c>
      <c r="F116" t="s">
        <v>9</v>
      </c>
      <c r="G116" t="s">
        <v>2738</v>
      </c>
      <c r="H116" t="s">
        <v>2739</v>
      </c>
      <c r="I116" s="2">
        <v>45359</v>
      </c>
      <c r="J116" s="2">
        <v>45359</v>
      </c>
      <c r="K116" s="3">
        <v>-67</v>
      </c>
      <c r="L116" s="3" t="str">
        <f t="shared" si="2"/>
        <v>NON SCADUTO</v>
      </c>
      <c r="M116" s="2">
        <v>45449</v>
      </c>
      <c r="N116" t="s">
        <v>12</v>
      </c>
      <c r="O116" t="s">
        <v>1</v>
      </c>
      <c r="P116" s="4">
        <v>-137424.54999999999</v>
      </c>
      <c r="Q116" s="12">
        <f t="shared" si="3"/>
        <v>-27651.371254954825</v>
      </c>
      <c r="R116" s="4">
        <v>-27646.92</v>
      </c>
      <c r="S116" t="s">
        <v>2</v>
      </c>
      <c r="T116" t="s">
        <v>939</v>
      </c>
    </row>
    <row r="117" spans="1:20" x14ac:dyDescent="0.2">
      <c r="A117" t="s">
        <v>2703</v>
      </c>
      <c r="B117" t="s">
        <v>2702</v>
      </c>
      <c r="C117" t="s">
        <v>6</v>
      </c>
      <c r="D117" t="s">
        <v>7</v>
      </c>
      <c r="E117" t="s">
        <v>8</v>
      </c>
      <c r="F117" t="s">
        <v>9</v>
      </c>
      <c r="G117" t="s">
        <v>2740</v>
      </c>
      <c r="H117" t="s">
        <v>2741</v>
      </c>
      <c r="I117" s="2">
        <v>45359</v>
      </c>
      <c r="J117" s="2">
        <v>45359</v>
      </c>
      <c r="K117" s="3">
        <v>-67</v>
      </c>
      <c r="L117" s="3" t="str">
        <f t="shared" si="2"/>
        <v>NON SCADUTO</v>
      </c>
      <c r="M117" s="2">
        <v>45449</v>
      </c>
      <c r="N117" t="s">
        <v>12</v>
      </c>
      <c r="O117" t="s">
        <v>1</v>
      </c>
      <c r="P117" s="4">
        <v>-347.95</v>
      </c>
      <c r="Q117" s="12">
        <f t="shared" si="3"/>
        <v>-70.011469043642734</v>
      </c>
      <c r="R117" s="4">
        <v>-70</v>
      </c>
      <c r="S117" t="s">
        <v>2</v>
      </c>
      <c r="T117" t="s">
        <v>939</v>
      </c>
    </row>
    <row r="118" spans="1:20" x14ac:dyDescent="0.2">
      <c r="A118" t="s">
        <v>2703</v>
      </c>
      <c r="B118" t="s">
        <v>2702</v>
      </c>
      <c r="C118" t="s">
        <v>6</v>
      </c>
      <c r="D118" t="s">
        <v>7</v>
      </c>
      <c r="E118" t="s">
        <v>8</v>
      </c>
      <c r="F118" t="s">
        <v>9</v>
      </c>
      <c r="G118" t="s">
        <v>2742</v>
      </c>
      <c r="H118" t="s">
        <v>2743</v>
      </c>
      <c r="I118" s="2">
        <v>45359</v>
      </c>
      <c r="J118" s="2">
        <v>45359</v>
      </c>
      <c r="K118" s="3">
        <v>-67</v>
      </c>
      <c r="L118" s="3" t="str">
        <f t="shared" si="2"/>
        <v>NON SCADUTO</v>
      </c>
      <c r="M118" s="2">
        <v>45449</v>
      </c>
      <c r="N118" t="s">
        <v>12</v>
      </c>
      <c r="O118" t="s">
        <v>1</v>
      </c>
      <c r="P118" s="4">
        <v>-1133.07</v>
      </c>
      <c r="Q118" s="12">
        <f t="shared" si="3"/>
        <v>-227.98647860117907</v>
      </c>
      <c r="R118" s="4">
        <v>-227.95</v>
      </c>
      <c r="S118" t="s">
        <v>2</v>
      </c>
      <c r="T118" t="s">
        <v>939</v>
      </c>
    </row>
    <row r="119" spans="1:20" x14ac:dyDescent="0.2">
      <c r="A119" t="s">
        <v>2703</v>
      </c>
      <c r="B119" t="s">
        <v>2702</v>
      </c>
      <c r="C119" t="s">
        <v>6</v>
      </c>
      <c r="D119" t="s">
        <v>7</v>
      </c>
      <c r="E119" t="s">
        <v>8</v>
      </c>
      <c r="F119" t="s">
        <v>9</v>
      </c>
      <c r="G119" t="s">
        <v>2744</v>
      </c>
      <c r="H119" t="s">
        <v>2745</v>
      </c>
      <c r="I119" s="2">
        <v>45359</v>
      </c>
      <c r="J119" s="2">
        <v>45359</v>
      </c>
      <c r="K119" s="3">
        <v>-67</v>
      </c>
      <c r="L119" s="3" t="str">
        <f t="shared" si="2"/>
        <v>NON SCADUTO</v>
      </c>
      <c r="M119" s="2">
        <v>45449</v>
      </c>
      <c r="N119" t="s">
        <v>12</v>
      </c>
      <c r="O119" t="s">
        <v>1</v>
      </c>
      <c r="P119" s="4">
        <v>-45.23</v>
      </c>
      <c r="Q119" s="12">
        <f t="shared" si="3"/>
        <v>-9.1007867361516315</v>
      </c>
      <c r="R119" s="4">
        <v>-9.1</v>
      </c>
      <c r="S119" t="s">
        <v>2</v>
      </c>
      <c r="T119" t="s">
        <v>939</v>
      </c>
    </row>
    <row r="120" spans="1:20" x14ac:dyDescent="0.2">
      <c r="A120" t="s">
        <v>2703</v>
      </c>
      <c r="B120" t="s">
        <v>2702</v>
      </c>
      <c r="C120" t="s">
        <v>6</v>
      </c>
      <c r="D120" t="s">
        <v>7</v>
      </c>
      <c r="E120" t="s">
        <v>8</v>
      </c>
      <c r="F120" t="s">
        <v>9</v>
      </c>
      <c r="G120" t="s">
        <v>2746</v>
      </c>
      <c r="H120" t="s">
        <v>2747</v>
      </c>
      <c r="I120" s="2">
        <v>45359</v>
      </c>
      <c r="J120" s="2">
        <v>45359</v>
      </c>
      <c r="K120" s="3">
        <v>-67</v>
      </c>
      <c r="L120" s="3" t="str">
        <f t="shared" si="2"/>
        <v>NON SCADUTO</v>
      </c>
      <c r="M120" s="2">
        <v>45449</v>
      </c>
      <c r="N120" t="s">
        <v>12</v>
      </c>
      <c r="O120" t="s">
        <v>1</v>
      </c>
      <c r="P120" s="4">
        <v>-705.84</v>
      </c>
      <c r="Q120" s="12">
        <f t="shared" si="3"/>
        <v>-142.02297832954386</v>
      </c>
      <c r="R120" s="4">
        <v>-142</v>
      </c>
      <c r="S120" t="s">
        <v>2</v>
      </c>
      <c r="T120" t="s">
        <v>939</v>
      </c>
    </row>
    <row r="121" spans="1:20" x14ac:dyDescent="0.2">
      <c r="A121" t="s">
        <v>2703</v>
      </c>
      <c r="B121" t="s">
        <v>2702</v>
      </c>
      <c r="C121" t="s">
        <v>6</v>
      </c>
      <c r="D121" t="s">
        <v>7</v>
      </c>
      <c r="E121" t="s">
        <v>8</v>
      </c>
      <c r="F121" t="s">
        <v>9</v>
      </c>
      <c r="G121" t="s">
        <v>2748</v>
      </c>
      <c r="H121" t="s">
        <v>2749</v>
      </c>
      <c r="I121" s="2">
        <v>45359</v>
      </c>
      <c r="J121" s="2">
        <v>45359</v>
      </c>
      <c r="K121" s="3">
        <v>-67</v>
      </c>
      <c r="L121" s="3" t="str">
        <f t="shared" si="2"/>
        <v>NON SCADUTO</v>
      </c>
      <c r="M121" s="2">
        <v>45449</v>
      </c>
      <c r="N121" t="s">
        <v>12</v>
      </c>
      <c r="O121" t="s">
        <v>1</v>
      </c>
      <c r="P121" s="4">
        <v>-1510.74</v>
      </c>
      <c r="Q121" s="12">
        <f t="shared" si="3"/>
        <v>-303.97794724239924</v>
      </c>
      <c r="R121" s="4">
        <v>-303.93</v>
      </c>
      <c r="S121" t="s">
        <v>2</v>
      </c>
      <c r="T121" t="s">
        <v>939</v>
      </c>
    </row>
    <row r="122" spans="1:20" x14ac:dyDescent="0.2">
      <c r="A122" t="s">
        <v>2703</v>
      </c>
      <c r="B122" t="s">
        <v>2702</v>
      </c>
      <c r="C122" t="s">
        <v>6</v>
      </c>
      <c r="D122" t="s">
        <v>7</v>
      </c>
      <c r="E122" t="s">
        <v>8</v>
      </c>
      <c r="F122" t="s">
        <v>9</v>
      </c>
      <c r="G122" t="s">
        <v>2750</v>
      </c>
      <c r="H122" t="s">
        <v>2751</v>
      </c>
      <c r="I122" s="2">
        <v>45359</v>
      </c>
      <c r="J122" s="2">
        <v>45359</v>
      </c>
      <c r="K122" s="3">
        <v>-67</v>
      </c>
      <c r="L122" s="3" t="str">
        <f t="shared" si="2"/>
        <v>NON SCADUTO</v>
      </c>
      <c r="M122" s="2">
        <v>45449</v>
      </c>
      <c r="N122" t="s">
        <v>12</v>
      </c>
      <c r="O122" t="s">
        <v>1</v>
      </c>
      <c r="P122" s="4">
        <v>-24171.919999999998</v>
      </c>
      <c r="Q122" s="12">
        <f t="shared" si="3"/>
        <v>-4863.6632527817455</v>
      </c>
      <c r="R122" s="4">
        <v>-4862.88</v>
      </c>
      <c r="S122" t="s">
        <v>2</v>
      </c>
      <c r="T122" t="s">
        <v>939</v>
      </c>
    </row>
    <row r="123" spans="1:20" x14ac:dyDescent="0.2">
      <c r="A123" t="s">
        <v>2703</v>
      </c>
      <c r="B123" t="s">
        <v>2702</v>
      </c>
      <c r="C123" t="s">
        <v>6</v>
      </c>
      <c r="D123" t="s">
        <v>7</v>
      </c>
      <c r="E123" t="s">
        <v>8</v>
      </c>
      <c r="F123" t="s">
        <v>9</v>
      </c>
      <c r="G123" t="s">
        <v>2752</v>
      </c>
      <c r="H123" t="s">
        <v>2753</v>
      </c>
      <c r="I123" s="2">
        <v>45359</v>
      </c>
      <c r="J123" s="2">
        <v>45359</v>
      </c>
      <c r="K123" s="3">
        <v>-67</v>
      </c>
      <c r="L123" s="3" t="str">
        <f t="shared" si="2"/>
        <v>NON SCADUTO</v>
      </c>
      <c r="M123" s="2">
        <v>45449</v>
      </c>
      <c r="N123" t="s">
        <v>12</v>
      </c>
      <c r="O123" t="s">
        <v>1</v>
      </c>
      <c r="P123" s="4">
        <v>-11054.84</v>
      </c>
      <c r="Q123" s="12">
        <f t="shared" si="3"/>
        <v>-2224.3586390068212</v>
      </c>
      <c r="R123" s="4">
        <v>-2224</v>
      </c>
      <c r="S123" t="s">
        <v>2</v>
      </c>
      <c r="T123" t="s">
        <v>939</v>
      </c>
    </row>
    <row r="124" spans="1:20" x14ac:dyDescent="0.2">
      <c r="A124" t="s">
        <v>2703</v>
      </c>
      <c r="B124" t="s">
        <v>2702</v>
      </c>
      <c r="C124" t="s">
        <v>6</v>
      </c>
      <c r="D124" t="s">
        <v>7</v>
      </c>
      <c r="E124" t="s">
        <v>8</v>
      </c>
      <c r="F124" t="s">
        <v>9</v>
      </c>
      <c r="G124" t="s">
        <v>2754</v>
      </c>
      <c r="H124" t="s">
        <v>2755</v>
      </c>
      <c r="I124" s="2">
        <v>45359</v>
      </c>
      <c r="J124" s="2">
        <v>45359</v>
      </c>
      <c r="K124" s="3">
        <v>-67</v>
      </c>
      <c r="L124" s="3" t="str">
        <f t="shared" si="2"/>
        <v>NON SCADUTO</v>
      </c>
      <c r="M124" s="2">
        <v>45449</v>
      </c>
      <c r="N124" t="s">
        <v>12</v>
      </c>
      <c r="O124" t="s">
        <v>1</v>
      </c>
      <c r="P124" s="4">
        <v>-6200.45</v>
      </c>
      <c r="Q124" s="12">
        <f t="shared" si="3"/>
        <v>-1247.6005553431658</v>
      </c>
      <c r="R124" s="4">
        <v>-1247.4000000000001</v>
      </c>
      <c r="S124" t="s">
        <v>2</v>
      </c>
      <c r="T124" t="s">
        <v>939</v>
      </c>
    </row>
    <row r="125" spans="1:20" x14ac:dyDescent="0.2">
      <c r="A125" t="s">
        <v>2703</v>
      </c>
      <c r="B125" t="s">
        <v>2702</v>
      </c>
      <c r="C125" t="s">
        <v>6</v>
      </c>
      <c r="D125" t="s">
        <v>7</v>
      </c>
      <c r="E125" t="s">
        <v>8</v>
      </c>
      <c r="F125" t="s">
        <v>9</v>
      </c>
      <c r="G125" t="s">
        <v>2756</v>
      </c>
      <c r="H125" t="s">
        <v>2757</v>
      </c>
      <c r="I125" s="2">
        <v>45359</v>
      </c>
      <c r="J125" s="2">
        <v>45359</v>
      </c>
      <c r="K125" s="3">
        <v>-67</v>
      </c>
      <c r="L125" s="3" t="str">
        <f t="shared" si="2"/>
        <v>NON SCADUTO</v>
      </c>
      <c r="M125" s="2">
        <v>45449</v>
      </c>
      <c r="N125" t="s">
        <v>12</v>
      </c>
      <c r="O125" t="s">
        <v>1</v>
      </c>
      <c r="P125" s="4">
        <v>-546.78</v>
      </c>
      <c r="Q125" s="12">
        <f t="shared" si="3"/>
        <v>-110.01831022756997</v>
      </c>
      <c r="R125" s="4">
        <v>-110</v>
      </c>
      <c r="S125" t="s">
        <v>2</v>
      </c>
      <c r="T125" t="s">
        <v>939</v>
      </c>
    </row>
    <row r="126" spans="1:20" x14ac:dyDescent="0.2">
      <c r="A126" t="s">
        <v>2703</v>
      </c>
      <c r="B126" t="s">
        <v>2702</v>
      </c>
      <c r="C126" t="s">
        <v>6</v>
      </c>
      <c r="D126" t="s">
        <v>7</v>
      </c>
      <c r="E126" t="s">
        <v>8</v>
      </c>
      <c r="F126" t="s">
        <v>9</v>
      </c>
      <c r="G126" t="s">
        <v>2758</v>
      </c>
      <c r="H126" t="s">
        <v>2759</v>
      </c>
      <c r="I126" s="2">
        <v>45359</v>
      </c>
      <c r="J126" s="2">
        <v>45359</v>
      </c>
      <c r="K126" s="3">
        <v>-67</v>
      </c>
      <c r="L126" s="3" t="str">
        <f t="shared" si="2"/>
        <v>NON SCADUTO</v>
      </c>
      <c r="M126" s="2">
        <v>45449</v>
      </c>
      <c r="N126" t="s">
        <v>12</v>
      </c>
      <c r="O126" t="s">
        <v>1</v>
      </c>
      <c r="P126" s="4">
        <v>-777.42</v>
      </c>
      <c r="Q126" s="12">
        <f t="shared" si="3"/>
        <v>-156.42568260930804</v>
      </c>
      <c r="R126" s="4">
        <v>-156.4</v>
      </c>
      <c r="S126" t="s">
        <v>2</v>
      </c>
      <c r="T126" t="s">
        <v>939</v>
      </c>
    </row>
    <row r="127" spans="1:20" x14ac:dyDescent="0.2">
      <c r="A127" t="s">
        <v>2703</v>
      </c>
      <c r="B127" t="s">
        <v>2702</v>
      </c>
      <c r="C127" t="s">
        <v>6</v>
      </c>
      <c r="D127" t="s">
        <v>7</v>
      </c>
      <c r="E127" t="s">
        <v>8</v>
      </c>
      <c r="F127" t="s">
        <v>9</v>
      </c>
      <c r="G127" t="s">
        <v>2760</v>
      </c>
      <c r="H127" t="s">
        <v>2761</v>
      </c>
      <c r="I127" s="2">
        <v>45359</v>
      </c>
      <c r="J127" s="2">
        <v>45359</v>
      </c>
      <c r="K127" s="3">
        <v>-67</v>
      </c>
      <c r="L127" s="3" t="str">
        <f t="shared" si="2"/>
        <v>NON SCADUTO</v>
      </c>
      <c r="M127" s="2">
        <v>45449</v>
      </c>
      <c r="N127" t="s">
        <v>12</v>
      </c>
      <c r="O127" t="s">
        <v>1</v>
      </c>
      <c r="P127" s="4">
        <v>-89.47</v>
      </c>
      <c r="Q127" s="12">
        <f t="shared" si="3"/>
        <v>-18.002374293245335</v>
      </c>
      <c r="R127" s="4">
        <v>-18</v>
      </c>
      <c r="S127" t="s">
        <v>2</v>
      </c>
      <c r="T127" t="s">
        <v>939</v>
      </c>
    </row>
    <row r="128" spans="1:20" x14ac:dyDescent="0.2">
      <c r="A128" t="s">
        <v>2703</v>
      </c>
      <c r="B128" t="s">
        <v>2702</v>
      </c>
      <c r="C128" t="s">
        <v>6</v>
      </c>
      <c r="D128" t="s">
        <v>7</v>
      </c>
      <c r="E128" t="s">
        <v>8</v>
      </c>
      <c r="F128" t="s">
        <v>9</v>
      </c>
      <c r="G128" t="s">
        <v>2762</v>
      </c>
      <c r="H128" t="s">
        <v>2763</v>
      </c>
      <c r="I128" s="2">
        <v>45359</v>
      </c>
      <c r="J128" s="2">
        <v>45359</v>
      </c>
      <c r="K128" s="3">
        <v>-67</v>
      </c>
      <c r="L128" s="3" t="str">
        <f t="shared" si="2"/>
        <v>NON SCADUTO</v>
      </c>
      <c r="M128" s="2">
        <v>45449</v>
      </c>
      <c r="N128" t="s">
        <v>12</v>
      </c>
      <c r="O128" t="s">
        <v>1</v>
      </c>
      <c r="P128" s="4">
        <v>-2022.08</v>
      </c>
      <c r="Q128" s="12">
        <f t="shared" si="3"/>
        <v>-406.86532928227933</v>
      </c>
      <c r="R128" s="4">
        <v>-406.8</v>
      </c>
      <c r="S128" t="s">
        <v>2</v>
      </c>
      <c r="T128" t="s">
        <v>939</v>
      </c>
    </row>
    <row r="129" spans="1:20" x14ac:dyDescent="0.2">
      <c r="A129" t="s">
        <v>2703</v>
      </c>
      <c r="B129" t="s">
        <v>2702</v>
      </c>
      <c r="C129" t="s">
        <v>6</v>
      </c>
      <c r="D129" t="s">
        <v>7</v>
      </c>
      <c r="E129" t="s">
        <v>8</v>
      </c>
      <c r="F129" t="s">
        <v>9</v>
      </c>
      <c r="G129" t="s">
        <v>2764</v>
      </c>
      <c r="H129" t="s">
        <v>2765</v>
      </c>
      <c r="I129" s="2">
        <v>45359</v>
      </c>
      <c r="J129" s="2">
        <v>45359</v>
      </c>
      <c r="K129" s="3">
        <v>-67</v>
      </c>
      <c r="L129" s="3" t="str">
        <f t="shared" si="2"/>
        <v>NON SCADUTO</v>
      </c>
      <c r="M129" s="2">
        <v>45449</v>
      </c>
      <c r="N129" t="s">
        <v>12</v>
      </c>
      <c r="O129" t="s">
        <v>1</v>
      </c>
      <c r="P129" s="4">
        <v>-34747.129999999997</v>
      </c>
      <c r="Q129" s="12">
        <f t="shared" si="3"/>
        <v>-6991.5149198172994</v>
      </c>
      <c r="R129" s="4">
        <v>-6990.39</v>
      </c>
      <c r="S129" t="s">
        <v>2</v>
      </c>
      <c r="T129" t="s">
        <v>939</v>
      </c>
    </row>
    <row r="130" spans="1:20" x14ac:dyDescent="0.2">
      <c r="A130" t="s">
        <v>2703</v>
      </c>
      <c r="B130" t="s">
        <v>2702</v>
      </c>
      <c r="C130" t="s">
        <v>6</v>
      </c>
      <c r="D130" t="s">
        <v>7</v>
      </c>
      <c r="E130" t="s">
        <v>8</v>
      </c>
      <c r="F130" t="s">
        <v>9</v>
      </c>
      <c r="G130" t="s">
        <v>2766</v>
      </c>
      <c r="H130" t="s">
        <v>2767</v>
      </c>
      <c r="I130" s="2">
        <v>45359</v>
      </c>
      <c r="J130" s="2">
        <v>45359</v>
      </c>
      <c r="K130" s="3">
        <v>-67</v>
      </c>
      <c r="L130" s="3" t="str">
        <f t="shared" si="2"/>
        <v>NON SCADUTO</v>
      </c>
      <c r="M130" s="2">
        <v>45449</v>
      </c>
      <c r="N130" t="s">
        <v>12</v>
      </c>
      <c r="O130" t="s">
        <v>1</v>
      </c>
      <c r="P130" s="4">
        <v>-16618.189999999999</v>
      </c>
      <c r="Q130" s="12">
        <f t="shared" si="3"/>
        <v>-3343.7674802309903</v>
      </c>
      <c r="R130" s="4">
        <v>-3343.23</v>
      </c>
      <c r="S130" t="s">
        <v>2</v>
      </c>
      <c r="T130" t="s">
        <v>939</v>
      </c>
    </row>
    <row r="131" spans="1:20" x14ac:dyDescent="0.2">
      <c r="A131" t="s">
        <v>2703</v>
      </c>
      <c r="B131" t="s">
        <v>2702</v>
      </c>
      <c r="C131" t="s">
        <v>6</v>
      </c>
      <c r="D131" t="s">
        <v>7</v>
      </c>
      <c r="E131" t="s">
        <v>8</v>
      </c>
      <c r="F131" t="s">
        <v>9</v>
      </c>
      <c r="G131" t="s">
        <v>2768</v>
      </c>
      <c r="H131" t="s">
        <v>2769</v>
      </c>
      <c r="I131" s="2">
        <v>45359</v>
      </c>
      <c r="J131" s="2">
        <v>45359</v>
      </c>
      <c r="K131" s="3">
        <v>-67</v>
      </c>
      <c r="L131" s="3" t="str">
        <f t="shared" ref="L131:L194" si="4">IF(K131&lt;=0,"NON SCADUTO",IF(K131&lt;61,"0-60 DAYS",IF(K131&lt;91," 61-90 DAYS",IF(K131&lt;121,"91-120 DAYS",IF(K131&lt;366," 121-365 DAYS",IF(K131&gt;366,"OLTRE 365 DAYS",0))))))</f>
        <v>NON SCADUTO</v>
      </c>
      <c r="M131" s="2">
        <v>45449</v>
      </c>
      <c r="N131" t="s">
        <v>12</v>
      </c>
      <c r="O131" t="s">
        <v>1</v>
      </c>
      <c r="P131" s="4">
        <v>-23660.53</v>
      </c>
      <c r="Q131" s="12">
        <f t="shared" ref="Q131:Q194" si="5">+P131/4.9699</f>
        <v>-4760.7658101772668</v>
      </c>
      <c r="R131" s="4">
        <v>-4760</v>
      </c>
      <c r="S131" t="s">
        <v>2</v>
      </c>
      <c r="T131" t="s">
        <v>939</v>
      </c>
    </row>
    <row r="132" spans="1:20" x14ac:dyDescent="0.2">
      <c r="A132" t="s">
        <v>2703</v>
      </c>
      <c r="B132" t="s">
        <v>2702</v>
      </c>
      <c r="C132" t="s">
        <v>6</v>
      </c>
      <c r="D132" t="s">
        <v>7</v>
      </c>
      <c r="E132" t="s">
        <v>8</v>
      </c>
      <c r="F132" t="s">
        <v>9</v>
      </c>
      <c r="G132" t="s">
        <v>2770</v>
      </c>
      <c r="H132" t="s">
        <v>2771</v>
      </c>
      <c r="I132" s="2">
        <v>45359</v>
      </c>
      <c r="J132" s="2">
        <v>45359</v>
      </c>
      <c r="K132" s="3">
        <v>-67</v>
      </c>
      <c r="L132" s="3" t="str">
        <f t="shared" si="4"/>
        <v>NON SCADUTO</v>
      </c>
      <c r="M132" s="2">
        <v>45449</v>
      </c>
      <c r="N132" t="s">
        <v>12</v>
      </c>
      <c r="O132" t="s">
        <v>1</v>
      </c>
      <c r="P132" s="4">
        <v>-82811.86</v>
      </c>
      <c r="Q132" s="12">
        <f t="shared" si="5"/>
        <v>-16662.681341676896</v>
      </c>
      <c r="R132" s="4">
        <v>-16660</v>
      </c>
      <c r="S132" t="s">
        <v>2</v>
      </c>
      <c r="T132" t="s">
        <v>939</v>
      </c>
    </row>
    <row r="133" spans="1:20" x14ac:dyDescent="0.2">
      <c r="A133" t="s">
        <v>2703</v>
      </c>
      <c r="B133" t="s">
        <v>2702</v>
      </c>
      <c r="C133" t="s">
        <v>6</v>
      </c>
      <c r="D133" t="s">
        <v>7</v>
      </c>
      <c r="E133" t="s">
        <v>8</v>
      </c>
      <c r="F133" t="s">
        <v>9</v>
      </c>
      <c r="G133" t="s">
        <v>2772</v>
      </c>
      <c r="H133" t="s">
        <v>2773</v>
      </c>
      <c r="I133" s="2">
        <v>45359</v>
      </c>
      <c r="J133" s="2">
        <v>45359</v>
      </c>
      <c r="K133" s="3">
        <v>-67</v>
      </c>
      <c r="L133" s="3" t="str">
        <f t="shared" si="4"/>
        <v>NON SCADUTO</v>
      </c>
      <c r="M133" s="2">
        <v>45449</v>
      </c>
      <c r="N133" t="s">
        <v>12</v>
      </c>
      <c r="O133" t="s">
        <v>1</v>
      </c>
      <c r="P133" s="4">
        <v>-20921.68</v>
      </c>
      <c r="Q133" s="12">
        <f t="shared" si="5"/>
        <v>-4209.6782631441274</v>
      </c>
      <c r="R133" s="4">
        <v>-4209</v>
      </c>
      <c r="S133" t="s">
        <v>2</v>
      </c>
      <c r="T133" t="s">
        <v>939</v>
      </c>
    </row>
    <row r="134" spans="1:20" x14ac:dyDescent="0.2">
      <c r="A134" t="s">
        <v>2703</v>
      </c>
      <c r="B134" t="s">
        <v>2702</v>
      </c>
      <c r="C134" t="s">
        <v>6</v>
      </c>
      <c r="D134" t="s">
        <v>7</v>
      </c>
      <c r="E134" t="s">
        <v>8</v>
      </c>
      <c r="F134" t="s">
        <v>9</v>
      </c>
      <c r="G134" t="s">
        <v>2774</v>
      </c>
      <c r="H134" t="s">
        <v>2775</v>
      </c>
      <c r="I134" s="2">
        <v>45359</v>
      </c>
      <c r="J134" s="2">
        <v>45359</v>
      </c>
      <c r="K134" s="3">
        <v>-67</v>
      </c>
      <c r="L134" s="3" t="str">
        <f t="shared" si="4"/>
        <v>NON SCADUTO</v>
      </c>
      <c r="M134" s="2">
        <v>45449</v>
      </c>
      <c r="N134" t="s">
        <v>12</v>
      </c>
      <c r="O134" t="s">
        <v>1</v>
      </c>
      <c r="P134" s="4">
        <v>-10289.35</v>
      </c>
      <c r="Q134" s="12">
        <f t="shared" si="5"/>
        <v>-2070.333407110807</v>
      </c>
      <c r="R134" s="4">
        <v>-2070</v>
      </c>
      <c r="S134" t="s">
        <v>2</v>
      </c>
      <c r="T134" t="s">
        <v>939</v>
      </c>
    </row>
    <row r="135" spans="1:20" x14ac:dyDescent="0.2">
      <c r="A135" t="s">
        <v>2703</v>
      </c>
      <c r="B135" t="s">
        <v>2702</v>
      </c>
      <c r="C135" t="s">
        <v>6</v>
      </c>
      <c r="D135" t="s">
        <v>7</v>
      </c>
      <c r="E135" t="s">
        <v>8</v>
      </c>
      <c r="F135" t="s">
        <v>9</v>
      </c>
      <c r="G135" t="s">
        <v>2776</v>
      </c>
      <c r="H135" t="s">
        <v>2777</v>
      </c>
      <c r="I135" s="2">
        <v>45359</v>
      </c>
      <c r="J135" s="2">
        <v>45359</v>
      </c>
      <c r="K135" s="3">
        <v>-67</v>
      </c>
      <c r="L135" s="3" t="str">
        <f t="shared" si="4"/>
        <v>NON SCADUTO</v>
      </c>
      <c r="M135" s="2">
        <v>45449</v>
      </c>
      <c r="N135" t="s">
        <v>12</v>
      </c>
      <c r="O135" t="s">
        <v>1</v>
      </c>
      <c r="P135" s="4">
        <v>-2057.87</v>
      </c>
      <c r="Q135" s="12">
        <f t="shared" si="5"/>
        <v>-414.06668142216137</v>
      </c>
      <c r="R135" s="4">
        <v>-414</v>
      </c>
      <c r="S135" t="s">
        <v>2</v>
      </c>
      <c r="T135" t="s">
        <v>939</v>
      </c>
    </row>
    <row r="136" spans="1:20" x14ac:dyDescent="0.2">
      <c r="A136" t="s">
        <v>2703</v>
      </c>
      <c r="B136" t="s">
        <v>2702</v>
      </c>
      <c r="C136" t="s">
        <v>6</v>
      </c>
      <c r="D136" t="s">
        <v>7</v>
      </c>
      <c r="E136" t="s">
        <v>8</v>
      </c>
      <c r="F136" t="s">
        <v>9</v>
      </c>
      <c r="G136" t="s">
        <v>2778</v>
      </c>
      <c r="H136" t="s">
        <v>2779</v>
      </c>
      <c r="I136" s="2">
        <v>45359</v>
      </c>
      <c r="J136" s="2">
        <v>45359</v>
      </c>
      <c r="K136" s="3">
        <v>-67</v>
      </c>
      <c r="L136" s="3" t="str">
        <f t="shared" si="4"/>
        <v>NON SCADUTO</v>
      </c>
      <c r="M136" s="2">
        <v>45449</v>
      </c>
      <c r="N136" t="s">
        <v>12</v>
      </c>
      <c r="O136" t="s">
        <v>1</v>
      </c>
      <c r="P136" s="4">
        <v>-15866.47</v>
      </c>
      <c r="Q136" s="12">
        <f t="shared" si="5"/>
        <v>-3192.5129278255095</v>
      </c>
      <c r="R136" s="4">
        <v>-3192</v>
      </c>
      <c r="S136" t="s">
        <v>2</v>
      </c>
      <c r="T136" t="s">
        <v>939</v>
      </c>
    </row>
    <row r="137" spans="1:20" x14ac:dyDescent="0.2">
      <c r="A137" t="s">
        <v>2703</v>
      </c>
      <c r="B137" t="s">
        <v>2702</v>
      </c>
      <c r="C137" t="s">
        <v>6</v>
      </c>
      <c r="D137" t="s">
        <v>7</v>
      </c>
      <c r="E137" t="s">
        <v>8</v>
      </c>
      <c r="F137" t="s">
        <v>9</v>
      </c>
      <c r="G137" t="s">
        <v>2780</v>
      </c>
      <c r="H137" t="s">
        <v>2781</v>
      </c>
      <c r="I137" s="2">
        <v>45359</v>
      </c>
      <c r="J137" s="2">
        <v>45359</v>
      </c>
      <c r="K137" s="3">
        <v>-67</v>
      </c>
      <c r="L137" s="3" t="str">
        <f t="shared" si="4"/>
        <v>NON SCADUTO</v>
      </c>
      <c r="M137" s="2">
        <v>45449</v>
      </c>
      <c r="N137" t="s">
        <v>12</v>
      </c>
      <c r="O137" t="s">
        <v>1</v>
      </c>
      <c r="P137" s="4">
        <v>-1948.27</v>
      </c>
      <c r="Q137" s="12">
        <f t="shared" si="5"/>
        <v>-392.01392382140483</v>
      </c>
      <c r="R137" s="4">
        <v>-391.95</v>
      </c>
      <c r="S137" t="s">
        <v>2</v>
      </c>
      <c r="T137" t="s">
        <v>939</v>
      </c>
    </row>
    <row r="138" spans="1:20" x14ac:dyDescent="0.2">
      <c r="A138" t="s">
        <v>2703</v>
      </c>
      <c r="B138" t="s">
        <v>2702</v>
      </c>
      <c r="C138" t="s">
        <v>6</v>
      </c>
      <c r="D138" t="s">
        <v>7</v>
      </c>
      <c r="E138" t="s">
        <v>8</v>
      </c>
      <c r="F138" t="s">
        <v>9</v>
      </c>
      <c r="G138" t="s">
        <v>2782</v>
      </c>
      <c r="H138" t="s">
        <v>2783</v>
      </c>
      <c r="I138" s="2">
        <v>45359</v>
      </c>
      <c r="J138" s="2">
        <v>45359</v>
      </c>
      <c r="K138" s="3">
        <v>-67</v>
      </c>
      <c r="L138" s="3" t="str">
        <f t="shared" si="4"/>
        <v>NON SCADUTO</v>
      </c>
      <c r="M138" s="2">
        <v>45449</v>
      </c>
      <c r="N138" t="s">
        <v>12</v>
      </c>
      <c r="O138" t="s">
        <v>1</v>
      </c>
      <c r="P138" s="4">
        <v>-11703.02</v>
      </c>
      <c r="Q138" s="12">
        <f t="shared" si="5"/>
        <v>-2354.7797742409307</v>
      </c>
      <c r="R138" s="4">
        <v>-2354.4</v>
      </c>
      <c r="S138" t="s">
        <v>2</v>
      </c>
      <c r="T138" t="s">
        <v>939</v>
      </c>
    </row>
    <row r="139" spans="1:20" x14ac:dyDescent="0.2">
      <c r="A139" t="s">
        <v>2703</v>
      </c>
      <c r="B139" t="s">
        <v>2702</v>
      </c>
      <c r="C139" t="s">
        <v>6</v>
      </c>
      <c r="D139" t="s">
        <v>7</v>
      </c>
      <c r="E139" t="s">
        <v>8</v>
      </c>
      <c r="F139" t="s">
        <v>9</v>
      </c>
      <c r="G139" t="s">
        <v>2784</v>
      </c>
      <c r="H139" t="s">
        <v>2785</v>
      </c>
      <c r="I139" s="2">
        <v>45359</v>
      </c>
      <c r="J139" s="2">
        <v>45359</v>
      </c>
      <c r="K139" s="3">
        <v>-67</v>
      </c>
      <c r="L139" s="3" t="str">
        <f t="shared" si="4"/>
        <v>NON SCADUTO</v>
      </c>
      <c r="M139" s="2">
        <v>45449</v>
      </c>
      <c r="N139" t="s">
        <v>12</v>
      </c>
      <c r="O139" t="s">
        <v>1</v>
      </c>
      <c r="P139" s="4">
        <v>-556.72</v>
      </c>
      <c r="Q139" s="12">
        <f t="shared" si="5"/>
        <v>-112.01835046982838</v>
      </c>
      <c r="R139" s="4">
        <v>-112</v>
      </c>
      <c r="S139" t="s">
        <v>2</v>
      </c>
      <c r="T139" t="s">
        <v>939</v>
      </c>
    </row>
    <row r="140" spans="1:20" x14ac:dyDescent="0.2">
      <c r="A140" t="s">
        <v>2703</v>
      </c>
      <c r="B140" t="s">
        <v>2702</v>
      </c>
      <c r="C140" t="s">
        <v>6</v>
      </c>
      <c r="D140" t="s">
        <v>7</v>
      </c>
      <c r="E140" t="s">
        <v>8</v>
      </c>
      <c r="F140" t="s">
        <v>9</v>
      </c>
      <c r="G140" t="s">
        <v>2786</v>
      </c>
      <c r="H140" t="s">
        <v>2787</v>
      </c>
      <c r="I140" s="2">
        <v>45359</v>
      </c>
      <c r="J140" s="2">
        <v>45359</v>
      </c>
      <c r="K140" s="3">
        <v>-67</v>
      </c>
      <c r="L140" s="3" t="str">
        <f t="shared" si="4"/>
        <v>NON SCADUTO</v>
      </c>
      <c r="M140" s="2">
        <v>45449</v>
      </c>
      <c r="N140" t="s">
        <v>12</v>
      </c>
      <c r="O140" t="s">
        <v>1</v>
      </c>
      <c r="P140" s="4">
        <v>-671.04</v>
      </c>
      <c r="Q140" s="12">
        <f t="shared" si="5"/>
        <v>-135.0208253687197</v>
      </c>
      <c r="R140" s="4">
        <v>-135</v>
      </c>
      <c r="S140" t="s">
        <v>2</v>
      </c>
      <c r="T140" t="s">
        <v>939</v>
      </c>
    </row>
    <row r="141" spans="1:20" x14ac:dyDescent="0.2">
      <c r="A141" t="s">
        <v>2703</v>
      </c>
      <c r="B141" t="s">
        <v>2702</v>
      </c>
      <c r="C141" t="s">
        <v>6</v>
      </c>
      <c r="D141" t="s">
        <v>7</v>
      </c>
      <c r="E141" t="s">
        <v>8</v>
      </c>
      <c r="F141" t="s">
        <v>9</v>
      </c>
      <c r="G141" t="s">
        <v>2788</v>
      </c>
      <c r="H141" t="s">
        <v>2789</v>
      </c>
      <c r="I141" s="2">
        <v>45359</v>
      </c>
      <c r="J141" s="2">
        <v>45359</v>
      </c>
      <c r="K141" s="3">
        <v>-67</v>
      </c>
      <c r="L141" s="3" t="str">
        <f t="shared" si="4"/>
        <v>NON SCADUTO</v>
      </c>
      <c r="M141" s="2">
        <v>45449</v>
      </c>
      <c r="N141" t="s">
        <v>12</v>
      </c>
      <c r="O141" t="s">
        <v>1</v>
      </c>
      <c r="P141" s="4">
        <v>-13186.27</v>
      </c>
      <c r="Q141" s="12">
        <f t="shared" si="5"/>
        <v>-2653.2264230668625</v>
      </c>
      <c r="R141" s="4">
        <v>-2652.8</v>
      </c>
      <c r="S141" t="s">
        <v>2</v>
      </c>
      <c r="T141" t="s">
        <v>939</v>
      </c>
    </row>
    <row r="142" spans="1:20" x14ac:dyDescent="0.2">
      <c r="A142" t="s">
        <v>2703</v>
      </c>
      <c r="B142" t="s">
        <v>2702</v>
      </c>
      <c r="C142" t="s">
        <v>6</v>
      </c>
      <c r="D142" t="s">
        <v>7</v>
      </c>
      <c r="E142" t="s">
        <v>8</v>
      </c>
      <c r="F142" t="s">
        <v>9</v>
      </c>
      <c r="G142" t="s">
        <v>2790</v>
      </c>
      <c r="H142" t="s">
        <v>2791</v>
      </c>
      <c r="I142" s="2">
        <v>45359</v>
      </c>
      <c r="J142" s="2">
        <v>45359</v>
      </c>
      <c r="K142" s="3">
        <v>-67</v>
      </c>
      <c r="L142" s="3" t="str">
        <f t="shared" si="4"/>
        <v>NON SCADUTO</v>
      </c>
      <c r="M142" s="2">
        <v>45449</v>
      </c>
      <c r="N142" t="s">
        <v>12</v>
      </c>
      <c r="O142" t="s">
        <v>1</v>
      </c>
      <c r="P142" s="4">
        <v>-70728.09</v>
      </c>
      <c r="Q142" s="12">
        <f t="shared" si="5"/>
        <v>-14231.290368015452</v>
      </c>
      <c r="R142" s="4">
        <v>-14229</v>
      </c>
      <c r="S142" t="s">
        <v>2</v>
      </c>
      <c r="T142" t="s">
        <v>939</v>
      </c>
    </row>
    <row r="143" spans="1:20" x14ac:dyDescent="0.2">
      <c r="A143" t="s">
        <v>2703</v>
      </c>
      <c r="B143" t="s">
        <v>2702</v>
      </c>
      <c r="C143" t="s">
        <v>6</v>
      </c>
      <c r="D143" t="s">
        <v>7</v>
      </c>
      <c r="E143" t="s">
        <v>8</v>
      </c>
      <c r="F143" t="s">
        <v>9</v>
      </c>
      <c r="G143" t="s">
        <v>2792</v>
      </c>
      <c r="H143" t="s">
        <v>2793</v>
      </c>
      <c r="I143" s="2">
        <v>45359</v>
      </c>
      <c r="J143" s="2">
        <v>45359</v>
      </c>
      <c r="K143" s="3">
        <v>-67</v>
      </c>
      <c r="L143" s="3" t="str">
        <f t="shared" si="4"/>
        <v>NON SCADUTO</v>
      </c>
      <c r="M143" s="2">
        <v>45449</v>
      </c>
      <c r="N143" t="s">
        <v>12</v>
      </c>
      <c r="O143" t="s">
        <v>1</v>
      </c>
      <c r="P143" s="4">
        <v>-18313.25</v>
      </c>
      <c r="Q143" s="12">
        <f t="shared" si="5"/>
        <v>-3684.8326928107203</v>
      </c>
      <c r="R143" s="4">
        <v>-3684.24</v>
      </c>
      <c r="S143" t="s">
        <v>2</v>
      </c>
      <c r="T143" t="s">
        <v>939</v>
      </c>
    </row>
    <row r="144" spans="1:20" x14ac:dyDescent="0.2">
      <c r="A144" t="s">
        <v>2703</v>
      </c>
      <c r="B144" t="s">
        <v>2702</v>
      </c>
      <c r="C144" t="s">
        <v>6</v>
      </c>
      <c r="D144" t="s">
        <v>7</v>
      </c>
      <c r="E144" t="s">
        <v>8</v>
      </c>
      <c r="F144" t="s">
        <v>9</v>
      </c>
      <c r="G144" t="s">
        <v>2794</v>
      </c>
      <c r="H144" t="s">
        <v>2795</v>
      </c>
      <c r="I144" s="2">
        <v>45359</v>
      </c>
      <c r="J144" s="2">
        <v>45359</v>
      </c>
      <c r="K144" s="3">
        <v>-67</v>
      </c>
      <c r="L144" s="3" t="str">
        <f t="shared" si="4"/>
        <v>NON SCADUTO</v>
      </c>
      <c r="M144" s="2">
        <v>45449</v>
      </c>
      <c r="N144" t="s">
        <v>12</v>
      </c>
      <c r="O144" t="s">
        <v>1</v>
      </c>
      <c r="P144" s="4">
        <v>-5231.41</v>
      </c>
      <c r="Q144" s="12">
        <f t="shared" si="5"/>
        <v>-1052.6187649650899</v>
      </c>
      <c r="R144" s="4">
        <v>-1052.45</v>
      </c>
      <c r="S144" t="s">
        <v>2</v>
      </c>
      <c r="T144" t="s">
        <v>939</v>
      </c>
    </row>
    <row r="145" spans="1:20" x14ac:dyDescent="0.2">
      <c r="A145" t="s">
        <v>2703</v>
      </c>
      <c r="B145" t="s">
        <v>2702</v>
      </c>
      <c r="C145" t="s">
        <v>6</v>
      </c>
      <c r="D145" t="s">
        <v>7</v>
      </c>
      <c r="E145" t="s">
        <v>8</v>
      </c>
      <c r="F145" t="s">
        <v>9</v>
      </c>
      <c r="G145" t="s">
        <v>2796</v>
      </c>
      <c r="H145" t="s">
        <v>2797</v>
      </c>
      <c r="I145" s="2">
        <v>45359</v>
      </c>
      <c r="J145" s="2">
        <v>45359</v>
      </c>
      <c r="K145" s="3">
        <v>-67</v>
      </c>
      <c r="L145" s="3" t="str">
        <f t="shared" si="4"/>
        <v>NON SCADUTO</v>
      </c>
      <c r="M145" s="2">
        <v>45449</v>
      </c>
      <c r="N145" t="s">
        <v>12</v>
      </c>
      <c r="O145" t="s">
        <v>1</v>
      </c>
      <c r="P145" s="4">
        <v>-169</v>
      </c>
      <c r="Q145" s="12">
        <f t="shared" si="5"/>
        <v>-34.004708344232277</v>
      </c>
      <c r="R145" s="4">
        <v>-34</v>
      </c>
      <c r="S145" t="s">
        <v>2</v>
      </c>
      <c r="T145" t="s">
        <v>939</v>
      </c>
    </row>
    <row r="146" spans="1:20" x14ac:dyDescent="0.2">
      <c r="A146" t="s">
        <v>2703</v>
      </c>
      <c r="B146" t="s">
        <v>2702</v>
      </c>
      <c r="C146" t="s">
        <v>6</v>
      </c>
      <c r="D146" t="s">
        <v>7</v>
      </c>
      <c r="E146" t="s">
        <v>8</v>
      </c>
      <c r="F146" t="s">
        <v>9</v>
      </c>
      <c r="G146" t="s">
        <v>2798</v>
      </c>
      <c r="H146" t="s">
        <v>2799</v>
      </c>
      <c r="I146" s="2">
        <v>45356</v>
      </c>
      <c r="J146" s="2">
        <v>45356</v>
      </c>
      <c r="K146" s="3">
        <v>-64</v>
      </c>
      <c r="L146" s="3" t="str">
        <f t="shared" si="4"/>
        <v>NON SCADUTO</v>
      </c>
      <c r="M146" s="2">
        <v>45446</v>
      </c>
      <c r="N146" t="s">
        <v>12</v>
      </c>
      <c r="O146" t="s">
        <v>1</v>
      </c>
      <c r="P146" s="4">
        <v>-12449.95</v>
      </c>
      <c r="Q146" s="12">
        <f t="shared" si="5"/>
        <v>-2505.0705245578383</v>
      </c>
      <c r="R146" s="4">
        <v>-2505.12</v>
      </c>
      <c r="S146" t="s">
        <v>2</v>
      </c>
      <c r="T146" t="s">
        <v>939</v>
      </c>
    </row>
    <row r="147" spans="1:20" x14ac:dyDescent="0.2">
      <c r="A147" t="s">
        <v>2703</v>
      </c>
      <c r="B147" t="s">
        <v>2702</v>
      </c>
      <c r="C147" t="s">
        <v>6</v>
      </c>
      <c r="D147" t="s">
        <v>7</v>
      </c>
      <c r="E147" t="s">
        <v>8</v>
      </c>
      <c r="F147" t="s">
        <v>9</v>
      </c>
      <c r="G147" t="s">
        <v>2800</v>
      </c>
      <c r="H147" t="s">
        <v>2801</v>
      </c>
      <c r="I147" s="2">
        <v>45356</v>
      </c>
      <c r="J147" s="2">
        <v>45356</v>
      </c>
      <c r="K147" s="3">
        <v>-64</v>
      </c>
      <c r="L147" s="3" t="str">
        <f t="shared" si="4"/>
        <v>NON SCADUTO</v>
      </c>
      <c r="M147" s="2">
        <v>45446</v>
      </c>
      <c r="N147" t="s">
        <v>12</v>
      </c>
      <c r="O147" t="s">
        <v>1</v>
      </c>
      <c r="P147" s="4">
        <v>-96346.28</v>
      </c>
      <c r="Q147" s="12">
        <f t="shared" si="5"/>
        <v>-19385.959476045795</v>
      </c>
      <c r="R147" s="4">
        <v>-19386.349999999999</v>
      </c>
      <c r="S147" t="s">
        <v>2</v>
      </c>
      <c r="T147" t="s">
        <v>939</v>
      </c>
    </row>
    <row r="148" spans="1:20" x14ac:dyDescent="0.2">
      <c r="A148" t="s">
        <v>2703</v>
      </c>
      <c r="B148" t="s">
        <v>2702</v>
      </c>
      <c r="C148" t="s">
        <v>6</v>
      </c>
      <c r="D148" t="s">
        <v>7</v>
      </c>
      <c r="E148" t="s">
        <v>8</v>
      </c>
      <c r="F148" t="s">
        <v>9</v>
      </c>
      <c r="G148" t="s">
        <v>2802</v>
      </c>
      <c r="H148" t="s">
        <v>2803</v>
      </c>
      <c r="I148" s="2">
        <v>45356</v>
      </c>
      <c r="J148" s="2">
        <v>45356</v>
      </c>
      <c r="K148" s="3">
        <v>-64</v>
      </c>
      <c r="L148" s="3" t="str">
        <f t="shared" si="4"/>
        <v>NON SCADUTO</v>
      </c>
      <c r="M148" s="2">
        <v>45446</v>
      </c>
      <c r="N148" t="s">
        <v>12</v>
      </c>
      <c r="O148" t="s">
        <v>1</v>
      </c>
      <c r="P148" s="4">
        <v>-3130.97</v>
      </c>
      <c r="Q148" s="12">
        <f t="shared" si="5"/>
        <v>-629.98651884343747</v>
      </c>
      <c r="R148" s="4">
        <v>-630</v>
      </c>
      <c r="S148" t="s">
        <v>2</v>
      </c>
      <c r="T148" t="s">
        <v>939</v>
      </c>
    </row>
    <row r="149" spans="1:20" x14ac:dyDescent="0.2">
      <c r="A149" t="s">
        <v>2703</v>
      </c>
      <c r="B149" t="s">
        <v>2702</v>
      </c>
      <c r="C149" t="s">
        <v>6</v>
      </c>
      <c r="D149" t="s">
        <v>7</v>
      </c>
      <c r="E149" t="s">
        <v>8</v>
      </c>
      <c r="F149" t="s">
        <v>9</v>
      </c>
      <c r="G149" t="s">
        <v>2804</v>
      </c>
      <c r="H149" t="s">
        <v>2805</v>
      </c>
      <c r="I149" s="2">
        <v>45356</v>
      </c>
      <c r="J149" s="2">
        <v>45356</v>
      </c>
      <c r="K149" s="3">
        <v>-64</v>
      </c>
      <c r="L149" s="3" t="str">
        <f t="shared" si="4"/>
        <v>NON SCADUTO</v>
      </c>
      <c r="M149" s="2">
        <v>45446</v>
      </c>
      <c r="N149" t="s">
        <v>12</v>
      </c>
      <c r="O149" t="s">
        <v>1</v>
      </c>
      <c r="P149" s="4">
        <v>-32905.64</v>
      </c>
      <c r="Q149" s="12">
        <f t="shared" si="5"/>
        <v>-6620.9863377532747</v>
      </c>
      <c r="R149" s="4">
        <v>-6621.12</v>
      </c>
      <c r="S149" t="s">
        <v>2</v>
      </c>
      <c r="T149" t="s">
        <v>939</v>
      </c>
    </row>
    <row r="150" spans="1:20" x14ac:dyDescent="0.2">
      <c r="A150" t="s">
        <v>2703</v>
      </c>
      <c r="B150" t="s">
        <v>2702</v>
      </c>
      <c r="C150" t="s">
        <v>6</v>
      </c>
      <c r="D150" t="s">
        <v>7</v>
      </c>
      <c r="E150" t="s">
        <v>8</v>
      </c>
      <c r="F150" t="s">
        <v>9</v>
      </c>
      <c r="G150" t="s">
        <v>2806</v>
      </c>
      <c r="H150" t="s">
        <v>2807</v>
      </c>
      <c r="I150" s="2">
        <v>45356</v>
      </c>
      <c r="J150" s="2">
        <v>45356</v>
      </c>
      <c r="K150" s="3">
        <v>-64</v>
      </c>
      <c r="L150" s="3" t="str">
        <f t="shared" si="4"/>
        <v>NON SCADUTO</v>
      </c>
      <c r="M150" s="2">
        <v>45446</v>
      </c>
      <c r="N150" t="s">
        <v>12</v>
      </c>
      <c r="O150" t="s">
        <v>1</v>
      </c>
      <c r="P150" s="4">
        <v>-32905.64</v>
      </c>
      <c r="Q150" s="12">
        <f t="shared" si="5"/>
        <v>-6620.9863377532747</v>
      </c>
      <c r="R150" s="4">
        <v>-6621.12</v>
      </c>
      <c r="S150" t="s">
        <v>2</v>
      </c>
      <c r="T150" t="s">
        <v>939</v>
      </c>
    </row>
    <row r="151" spans="1:20" x14ac:dyDescent="0.2">
      <c r="A151" t="s">
        <v>2703</v>
      </c>
      <c r="B151" t="s">
        <v>2702</v>
      </c>
      <c r="C151" t="s">
        <v>6</v>
      </c>
      <c r="D151" t="s">
        <v>7</v>
      </c>
      <c r="E151" t="s">
        <v>8</v>
      </c>
      <c r="F151" t="s">
        <v>21</v>
      </c>
      <c r="G151" t="s">
        <v>2808</v>
      </c>
      <c r="H151" t="s">
        <v>2809</v>
      </c>
      <c r="I151" s="2">
        <v>45303</v>
      </c>
      <c r="J151" s="2">
        <v>45303</v>
      </c>
      <c r="K151" s="3">
        <v>-11</v>
      </c>
      <c r="L151" s="3" t="str">
        <f t="shared" si="4"/>
        <v>NON SCADUTO</v>
      </c>
      <c r="M151" s="2">
        <v>45393</v>
      </c>
      <c r="N151" t="s">
        <v>12</v>
      </c>
      <c r="O151" t="s">
        <v>1</v>
      </c>
      <c r="P151" s="4">
        <v>-984.52</v>
      </c>
      <c r="Q151" s="12">
        <f t="shared" si="5"/>
        <v>-198.09654117789091</v>
      </c>
      <c r="R151" s="4">
        <v>-198</v>
      </c>
      <c r="S151" t="s">
        <v>2</v>
      </c>
      <c r="T151" t="s">
        <v>939</v>
      </c>
    </row>
    <row r="152" spans="1:20" x14ac:dyDescent="0.2">
      <c r="A152" t="s">
        <v>2703</v>
      </c>
      <c r="B152" t="s">
        <v>2702</v>
      </c>
      <c r="C152" t="s">
        <v>6</v>
      </c>
      <c r="D152" t="s">
        <v>7</v>
      </c>
      <c r="E152" t="s">
        <v>8</v>
      </c>
      <c r="F152" t="s">
        <v>21</v>
      </c>
      <c r="G152" t="s">
        <v>2810</v>
      </c>
      <c r="H152" t="s">
        <v>2811</v>
      </c>
      <c r="I152" s="2">
        <v>45303</v>
      </c>
      <c r="J152" s="2">
        <v>45303</v>
      </c>
      <c r="K152" s="3">
        <v>-11</v>
      </c>
      <c r="L152" s="3" t="str">
        <f t="shared" si="4"/>
        <v>NON SCADUTO</v>
      </c>
      <c r="M152" s="2">
        <v>45393</v>
      </c>
      <c r="N152" t="s">
        <v>12</v>
      </c>
      <c r="O152" t="s">
        <v>1</v>
      </c>
      <c r="P152" s="4">
        <v>-16408.59</v>
      </c>
      <c r="Q152" s="12">
        <f t="shared" si="5"/>
        <v>-3301.5935934324634</v>
      </c>
      <c r="R152" s="4">
        <v>-3300</v>
      </c>
      <c r="S152" t="s">
        <v>2</v>
      </c>
      <c r="T152" t="s">
        <v>939</v>
      </c>
    </row>
    <row r="153" spans="1:20" x14ac:dyDescent="0.2">
      <c r="A153" t="s">
        <v>2703</v>
      </c>
      <c r="B153" t="s">
        <v>2702</v>
      </c>
      <c r="C153" t="s">
        <v>6</v>
      </c>
      <c r="D153" t="s">
        <v>7</v>
      </c>
      <c r="E153" t="s">
        <v>8</v>
      </c>
      <c r="F153" t="s">
        <v>21</v>
      </c>
      <c r="G153" t="s">
        <v>2812</v>
      </c>
      <c r="H153" t="s">
        <v>2813</v>
      </c>
      <c r="I153" s="2">
        <v>45303</v>
      </c>
      <c r="J153" s="2">
        <v>45303</v>
      </c>
      <c r="K153" s="3">
        <v>-11</v>
      </c>
      <c r="L153" s="3" t="str">
        <f t="shared" si="4"/>
        <v>NON SCADUTO</v>
      </c>
      <c r="M153" s="2">
        <v>45393</v>
      </c>
      <c r="N153" t="s">
        <v>12</v>
      </c>
      <c r="O153" t="s">
        <v>1</v>
      </c>
      <c r="P153" s="4">
        <v>-220.52</v>
      </c>
      <c r="Q153" s="12">
        <f t="shared" si="5"/>
        <v>-44.371114106923685</v>
      </c>
      <c r="R153" s="4">
        <v>-44.35</v>
      </c>
      <c r="S153" t="s">
        <v>2</v>
      </c>
      <c r="T153" t="s">
        <v>939</v>
      </c>
    </row>
    <row r="154" spans="1:20" x14ac:dyDescent="0.2">
      <c r="A154" t="s">
        <v>2703</v>
      </c>
      <c r="B154" t="s">
        <v>2702</v>
      </c>
      <c r="C154" t="s">
        <v>6</v>
      </c>
      <c r="D154" t="s">
        <v>7</v>
      </c>
      <c r="E154" t="s">
        <v>8</v>
      </c>
      <c r="F154" t="s">
        <v>21</v>
      </c>
      <c r="G154" t="s">
        <v>2814</v>
      </c>
      <c r="H154" t="s">
        <v>2815</v>
      </c>
      <c r="I154" s="2">
        <v>45303</v>
      </c>
      <c r="J154" s="2">
        <v>45303</v>
      </c>
      <c r="K154" s="3">
        <v>-11</v>
      </c>
      <c r="L154" s="3" t="str">
        <f t="shared" si="4"/>
        <v>NON SCADUTO</v>
      </c>
      <c r="M154" s="2">
        <v>45393</v>
      </c>
      <c r="N154" t="s">
        <v>12</v>
      </c>
      <c r="O154" t="s">
        <v>1</v>
      </c>
      <c r="P154" s="4">
        <v>-348.06</v>
      </c>
      <c r="Q154" s="12">
        <f t="shared" si="5"/>
        <v>-70.033602285760281</v>
      </c>
      <c r="R154" s="4">
        <v>-70</v>
      </c>
      <c r="S154" t="s">
        <v>2</v>
      </c>
      <c r="T154" t="s">
        <v>939</v>
      </c>
    </row>
    <row r="155" spans="1:20" x14ac:dyDescent="0.2">
      <c r="A155" t="s">
        <v>2703</v>
      </c>
      <c r="B155" t="s">
        <v>2702</v>
      </c>
      <c r="C155" t="s">
        <v>6</v>
      </c>
      <c r="D155" t="s">
        <v>7</v>
      </c>
      <c r="E155" t="s">
        <v>8</v>
      </c>
      <c r="F155" t="s">
        <v>21</v>
      </c>
      <c r="G155" t="s">
        <v>2816</v>
      </c>
      <c r="H155" t="s">
        <v>2817</v>
      </c>
      <c r="I155" s="2">
        <v>45303</v>
      </c>
      <c r="J155" s="2">
        <v>45303</v>
      </c>
      <c r="K155" s="3">
        <v>-11</v>
      </c>
      <c r="L155" s="3" t="str">
        <f t="shared" si="4"/>
        <v>NON SCADUTO</v>
      </c>
      <c r="M155" s="2">
        <v>45393</v>
      </c>
      <c r="N155" t="s">
        <v>12</v>
      </c>
      <c r="O155" t="s">
        <v>1</v>
      </c>
      <c r="P155" s="4">
        <v>-6044.92</v>
      </c>
      <c r="Q155" s="12">
        <f t="shared" si="5"/>
        <v>-1216.3061631018734</v>
      </c>
      <c r="R155" s="4">
        <v>-1215.72</v>
      </c>
      <c r="S155" t="s">
        <v>2</v>
      </c>
      <c r="T155" t="s">
        <v>939</v>
      </c>
    </row>
    <row r="156" spans="1:20" x14ac:dyDescent="0.2">
      <c r="A156" t="s">
        <v>2703</v>
      </c>
      <c r="B156" t="s">
        <v>2702</v>
      </c>
      <c r="C156" t="s">
        <v>6</v>
      </c>
      <c r="D156" t="s">
        <v>7</v>
      </c>
      <c r="E156" t="s">
        <v>8</v>
      </c>
      <c r="F156" t="s">
        <v>21</v>
      </c>
      <c r="G156" t="s">
        <v>2818</v>
      </c>
      <c r="H156" t="s">
        <v>2819</v>
      </c>
      <c r="I156" s="2">
        <v>45304</v>
      </c>
      <c r="J156" s="2">
        <v>45316</v>
      </c>
      <c r="K156" s="3">
        <v>-12</v>
      </c>
      <c r="L156" s="3" t="str">
        <f t="shared" si="4"/>
        <v>NON SCADUTO</v>
      </c>
      <c r="M156" s="2">
        <v>45394</v>
      </c>
      <c r="N156" t="s">
        <v>12</v>
      </c>
      <c r="O156" t="s">
        <v>1</v>
      </c>
      <c r="P156" s="4">
        <v>-706.18</v>
      </c>
      <c r="Q156" s="12">
        <f t="shared" si="5"/>
        <v>-142.09139016881628</v>
      </c>
      <c r="R156" s="4">
        <v>-142</v>
      </c>
      <c r="S156" t="s">
        <v>2</v>
      </c>
      <c r="T156" t="s">
        <v>939</v>
      </c>
    </row>
    <row r="157" spans="1:20" x14ac:dyDescent="0.2">
      <c r="A157" t="s">
        <v>2703</v>
      </c>
      <c r="B157" t="s">
        <v>2702</v>
      </c>
      <c r="C157" t="s">
        <v>6</v>
      </c>
      <c r="D157" t="s">
        <v>7</v>
      </c>
      <c r="E157" t="s">
        <v>8</v>
      </c>
      <c r="F157" t="s">
        <v>21</v>
      </c>
      <c r="G157" t="s">
        <v>2820</v>
      </c>
      <c r="H157" t="s">
        <v>2821</v>
      </c>
      <c r="I157" s="2">
        <v>45303</v>
      </c>
      <c r="J157" s="2">
        <v>45303</v>
      </c>
      <c r="K157" s="3">
        <v>-11</v>
      </c>
      <c r="L157" s="3" t="str">
        <f t="shared" si="4"/>
        <v>NON SCADUTO</v>
      </c>
      <c r="M157" s="2">
        <v>45393</v>
      </c>
      <c r="N157" t="s">
        <v>12</v>
      </c>
      <c r="O157" t="s">
        <v>1</v>
      </c>
      <c r="P157" s="4">
        <v>-30224.62</v>
      </c>
      <c r="Q157" s="12">
        <f t="shared" si="5"/>
        <v>-6081.5348397352054</v>
      </c>
      <c r="R157" s="4">
        <v>-6078.6</v>
      </c>
      <c r="S157" t="s">
        <v>2</v>
      </c>
      <c r="T157" t="s">
        <v>939</v>
      </c>
    </row>
    <row r="158" spans="1:20" x14ac:dyDescent="0.2">
      <c r="A158" t="s">
        <v>2703</v>
      </c>
      <c r="B158" t="s">
        <v>2702</v>
      </c>
      <c r="C158" t="s">
        <v>6</v>
      </c>
      <c r="D158" t="s">
        <v>7</v>
      </c>
      <c r="E158" t="s">
        <v>8</v>
      </c>
      <c r="F158" t="s">
        <v>21</v>
      </c>
      <c r="G158" t="s">
        <v>2822</v>
      </c>
      <c r="H158" t="s">
        <v>2823</v>
      </c>
      <c r="I158" s="2">
        <v>45303</v>
      </c>
      <c r="J158" s="2">
        <v>45303</v>
      </c>
      <c r="K158" s="3">
        <v>-11</v>
      </c>
      <c r="L158" s="3" t="str">
        <f t="shared" si="4"/>
        <v>NON SCADUTO</v>
      </c>
      <c r="M158" s="2">
        <v>45393</v>
      </c>
      <c r="N158" t="s">
        <v>12</v>
      </c>
      <c r="O158" t="s">
        <v>1</v>
      </c>
      <c r="P158" s="4">
        <v>-40803.24</v>
      </c>
      <c r="Q158" s="12">
        <f t="shared" si="5"/>
        <v>-8210.0726372764038</v>
      </c>
      <c r="R158" s="4">
        <v>-8206.11</v>
      </c>
      <c r="S158" t="s">
        <v>2</v>
      </c>
      <c r="T158" t="s">
        <v>939</v>
      </c>
    </row>
    <row r="159" spans="1:20" x14ac:dyDescent="0.2">
      <c r="A159" t="s">
        <v>2703</v>
      </c>
      <c r="B159" t="s">
        <v>2702</v>
      </c>
      <c r="C159" t="s">
        <v>6</v>
      </c>
      <c r="D159" t="s">
        <v>7</v>
      </c>
      <c r="E159" t="s">
        <v>8</v>
      </c>
      <c r="F159" t="s">
        <v>21</v>
      </c>
      <c r="G159" t="s">
        <v>2824</v>
      </c>
      <c r="H159" t="s">
        <v>2825</v>
      </c>
      <c r="I159" s="2">
        <v>45300</v>
      </c>
      <c r="J159" s="2">
        <v>45300</v>
      </c>
      <c r="K159" s="3">
        <v>-8</v>
      </c>
      <c r="L159" s="3" t="str">
        <f t="shared" si="4"/>
        <v>NON SCADUTO</v>
      </c>
      <c r="M159" s="2">
        <v>45390</v>
      </c>
      <c r="N159" t="s">
        <v>12</v>
      </c>
      <c r="O159" t="s">
        <v>1</v>
      </c>
      <c r="P159" s="4">
        <v>-10389.24</v>
      </c>
      <c r="Q159" s="12">
        <f t="shared" si="5"/>
        <v>-2090.4324030664602</v>
      </c>
      <c r="R159" s="4">
        <v>-2089.5500000000002</v>
      </c>
      <c r="S159" t="s">
        <v>2</v>
      </c>
      <c r="T159" t="s">
        <v>939</v>
      </c>
    </row>
    <row r="160" spans="1:20" x14ac:dyDescent="0.2">
      <c r="A160" t="s">
        <v>2703</v>
      </c>
      <c r="B160" t="s">
        <v>2702</v>
      </c>
      <c r="C160" t="s">
        <v>6</v>
      </c>
      <c r="D160" t="s">
        <v>7</v>
      </c>
      <c r="E160" t="s">
        <v>8</v>
      </c>
      <c r="F160" t="s">
        <v>21</v>
      </c>
      <c r="G160" t="s">
        <v>2826</v>
      </c>
      <c r="H160" t="s">
        <v>2827</v>
      </c>
      <c r="I160" s="2">
        <v>45309</v>
      </c>
      <c r="J160" s="2">
        <v>45309</v>
      </c>
      <c r="K160" s="3">
        <v>-17</v>
      </c>
      <c r="L160" s="3" t="str">
        <f t="shared" si="4"/>
        <v>NON SCADUTO</v>
      </c>
      <c r="M160" s="2">
        <v>45399</v>
      </c>
      <c r="N160" t="s">
        <v>12</v>
      </c>
      <c r="O160" t="s">
        <v>1</v>
      </c>
      <c r="P160" s="4">
        <v>-24.13</v>
      </c>
      <c r="Q160" s="12">
        <f t="shared" si="5"/>
        <v>-4.8552284754220407</v>
      </c>
      <c r="R160" s="4">
        <v>-4.8499999999999996</v>
      </c>
      <c r="S160" t="s">
        <v>2</v>
      </c>
      <c r="T160" t="s">
        <v>939</v>
      </c>
    </row>
    <row r="161" spans="1:20" x14ac:dyDescent="0.2">
      <c r="A161" t="s">
        <v>2703</v>
      </c>
      <c r="B161" t="s">
        <v>2702</v>
      </c>
      <c r="C161" t="s">
        <v>6</v>
      </c>
      <c r="D161" t="s">
        <v>7</v>
      </c>
      <c r="E161" t="s">
        <v>8</v>
      </c>
      <c r="F161" t="s">
        <v>21</v>
      </c>
      <c r="G161" t="s">
        <v>2828</v>
      </c>
      <c r="H161" t="s">
        <v>2829</v>
      </c>
      <c r="I161" s="2">
        <v>45309</v>
      </c>
      <c r="J161" s="2">
        <v>45309</v>
      </c>
      <c r="K161" s="3">
        <v>-17</v>
      </c>
      <c r="L161" s="3" t="str">
        <f t="shared" si="4"/>
        <v>NON SCADUTO</v>
      </c>
      <c r="M161" s="2">
        <v>45399</v>
      </c>
      <c r="N161" t="s">
        <v>12</v>
      </c>
      <c r="O161" t="s">
        <v>1</v>
      </c>
      <c r="P161" s="4">
        <v>-844.54</v>
      </c>
      <c r="Q161" s="12">
        <f t="shared" si="5"/>
        <v>-169.93098452685163</v>
      </c>
      <c r="R161" s="4">
        <v>-169.75</v>
      </c>
      <c r="S161" t="s">
        <v>2</v>
      </c>
      <c r="T161" t="s">
        <v>939</v>
      </c>
    </row>
    <row r="162" spans="1:20" x14ac:dyDescent="0.2">
      <c r="A162" t="s">
        <v>2703</v>
      </c>
      <c r="B162" t="s">
        <v>2702</v>
      </c>
      <c r="C162" t="s">
        <v>6</v>
      </c>
      <c r="D162" t="s">
        <v>7</v>
      </c>
      <c r="E162" t="s">
        <v>8</v>
      </c>
      <c r="F162" t="s">
        <v>21</v>
      </c>
      <c r="G162" t="s">
        <v>2830</v>
      </c>
      <c r="H162" t="s">
        <v>2831</v>
      </c>
      <c r="I162" s="2">
        <v>45309</v>
      </c>
      <c r="J162" s="2">
        <v>45309</v>
      </c>
      <c r="K162" s="3">
        <v>-17</v>
      </c>
      <c r="L162" s="3" t="str">
        <f t="shared" si="4"/>
        <v>NON SCADUTO</v>
      </c>
      <c r="M162" s="2">
        <v>45399</v>
      </c>
      <c r="N162" t="s">
        <v>12</v>
      </c>
      <c r="O162" t="s">
        <v>1</v>
      </c>
      <c r="P162" s="4">
        <v>-10719.57</v>
      </c>
      <c r="Q162" s="12">
        <f t="shared" si="5"/>
        <v>-2156.8985291454555</v>
      </c>
      <c r="R162" s="4">
        <v>-2154.6</v>
      </c>
      <c r="S162" t="s">
        <v>2</v>
      </c>
      <c r="T162" t="s">
        <v>939</v>
      </c>
    </row>
    <row r="163" spans="1:20" x14ac:dyDescent="0.2">
      <c r="A163" t="s">
        <v>2703</v>
      </c>
      <c r="B163" t="s">
        <v>2702</v>
      </c>
      <c r="C163" t="s">
        <v>6</v>
      </c>
      <c r="D163" t="s">
        <v>7</v>
      </c>
      <c r="E163" t="s">
        <v>8</v>
      </c>
      <c r="F163" t="s">
        <v>21</v>
      </c>
      <c r="G163" t="s">
        <v>2832</v>
      </c>
      <c r="H163" t="s">
        <v>2833</v>
      </c>
      <c r="I163" s="2">
        <v>45309</v>
      </c>
      <c r="J163" s="2">
        <v>45309</v>
      </c>
      <c r="K163" s="3">
        <v>-17</v>
      </c>
      <c r="L163" s="3" t="str">
        <f t="shared" si="4"/>
        <v>NON SCADUTO</v>
      </c>
      <c r="M163" s="2">
        <v>45399</v>
      </c>
      <c r="N163" t="s">
        <v>12</v>
      </c>
      <c r="O163" t="s">
        <v>1</v>
      </c>
      <c r="P163" s="4">
        <v>-10462.1</v>
      </c>
      <c r="Q163" s="12">
        <f t="shared" si="5"/>
        <v>-2105.0926577999558</v>
      </c>
      <c r="R163" s="4">
        <v>-2102.85</v>
      </c>
      <c r="S163" t="s">
        <v>2</v>
      </c>
      <c r="T163" t="s">
        <v>939</v>
      </c>
    </row>
    <row r="164" spans="1:20" x14ac:dyDescent="0.2">
      <c r="A164" t="s">
        <v>2703</v>
      </c>
      <c r="B164" t="s">
        <v>2702</v>
      </c>
      <c r="C164" t="s">
        <v>6</v>
      </c>
      <c r="D164" t="s">
        <v>7</v>
      </c>
      <c r="E164" t="s">
        <v>8</v>
      </c>
      <c r="F164" t="s">
        <v>21</v>
      </c>
      <c r="G164" t="s">
        <v>2834</v>
      </c>
      <c r="H164" t="s">
        <v>2835</v>
      </c>
      <c r="I164" s="2">
        <v>45309</v>
      </c>
      <c r="J164" s="2">
        <v>45309</v>
      </c>
      <c r="K164" s="3">
        <v>-17</v>
      </c>
      <c r="L164" s="3" t="str">
        <f t="shared" si="4"/>
        <v>NON SCADUTO</v>
      </c>
      <c r="M164" s="2">
        <v>45399</v>
      </c>
      <c r="N164" t="s">
        <v>12</v>
      </c>
      <c r="O164" t="s">
        <v>1</v>
      </c>
      <c r="P164" s="4">
        <v>-1013.45</v>
      </c>
      <c r="Q164" s="12">
        <f t="shared" si="5"/>
        <v>-203.91758385480594</v>
      </c>
      <c r="R164" s="4">
        <v>-203.7</v>
      </c>
      <c r="S164" t="s">
        <v>2</v>
      </c>
      <c r="T164" t="s">
        <v>939</v>
      </c>
    </row>
    <row r="165" spans="1:20" x14ac:dyDescent="0.2">
      <c r="A165" t="s">
        <v>2703</v>
      </c>
      <c r="B165" t="s">
        <v>2702</v>
      </c>
      <c r="C165" t="s">
        <v>6</v>
      </c>
      <c r="D165" t="s">
        <v>7</v>
      </c>
      <c r="E165" t="s">
        <v>8</v>
      </c>
      <c r="F165" t="s">
        <v>21</v>
      </c>
      <c r="G165" t="s">
        <v>2836</v>
      </c>
      <c r="H165" t="s">
        <v>2837</v>
      </c>
      <c r="I165" s="2">
        <v>45296</v>
      </c>
      <c r="J165" s="2">
        <v>45296</v>
      </c>
      <c r="K165" s="3">
        <v>-4</v>
      </c>
      <c r="L165" s="3" t="str">
        <f t="shared" si="4"/>
        <v>NON SCADUTO</v>
      </c>
      <c r="M165" s="2">
        <v>45386</v>
      </c>
      <c r="N165" t="s">
        <v>12</v>
      </c>
      <c r="O165" t="s">
        <v>1</v>
      </c>
      <c r="P165" s="4">
        <v>-19844.009999999998</v>
      </c>
      <c r="Q165" s="12">
        <f t="shared" si="5"/>
        <v>-3992.8388901185131</v>
      </c>
      <c r="R165" s="4">
        <v>-3990.35</v>
      </c>
      <c r="S165" t="s">
        <v>2</v>
      </c>
      <c r="T165" t="s">
        <v>939</v>
      </c>
    </row>
    <row r="166" spans="1:20" x14ac:dyDescent="0.2">
      <c r="A166" t="s">
        <v>2703</v>
      </c>
      <c r="B166" t="s">
        <v>2702</v>
      </c>
      <c r="C166" t="s">
        <v>6</v>
      </c>
      <c r="D166" t="s">
        <v>7</v>
      </c>
      <c r="E166" t="s">
        <v>8</v>
      </c>
      <c r="F166" t="s">
        <v>21</v>
      </c>
      <c r="G166" t="s">
        <v>2838</v>
      </c>
      <c r="H166" t="s">
        <v>2839</v>
      </c>
      <c r="I166" s="2">
        <v>45302</v>
      </c>
      <c r="J166" s="2">
        <v>45302</v>
      </c>
      <c r="K166" s="3">
        <v>-10</v>
      </c>
      <c r="L166" s="3" t="str">
        <f t="shared" si="4"/>
        <v>NON SCADUTO</v>
      </c>
      <c r="M166" s="2">
        <v>45392</v>
      </c>
      <c r="N166" t="s">
        <v>12</v>
      </c>
      <c r="O166" t="s">
        <v>1</v>
      </c>
      <c r="P166" s="4">
        <v>-16511.349999999999</v>
      </c>
      <c r="Q166" s="12">
        <f t="shared" si="5"/>
        <v>-3322.2700657960922</v>
      </c>
      <c r="R166" s="4">
        <v>-3320.6</v>
      </c>
      <c r="S166" t="s">
        <v>2</v>
      </c>
      <c r="T166" t="s">
        <v>939</v>
      </c>
    </row>
    <row r="167" spans="1:20" x14ac:dyDescent="0.2">
      <c r="A167" t="s">
        <v>2703</v>
      </c>
      <c r="B167" t="s">
        <v>2702</v>
      </c>
      <c r="C167" t="s">
        <v>6</v>
      </c>
      <c r="D167" t="s">
        <v>7</v>
      </c>
      <c r="E167" t="s">
        <v>8</v>
      </c>
      <c r="F167" t="s">
        <v>21</v>
      </c>
      <c r="G167" t="s">
        <v>2840</v>
      </c>
      <c r="H167" t="s">
        <v>2841</v>
      </c>
      <c r="I167" s="2">
        <v>45301</v>
      </c>
      <c r="J167" s="2">
        <v>45301</v>
      </c>
      <c r="K167" s="3">
        <v>-9</v>
      </c>
      <c r="L167" s="3" t="str">
        <f t="shared" si="4"/>
        <v>NON SCADUTO</v>
      </c>
      <c r="M167" s="2">
        <v>45391</v>
      </c>
      <c r="N167" t="s">
        <v>12</v>
      </c>
      <c r="O167" t="s">
        <v>1</v>
      </c>
      <c r="P167" s="4">
        <v>-11756.36</v>
      </c>
      <c r="Q167" s="12">
        <f t="shared" si="5"/>
        <v>-2365.5123845550215</v>
      </c>
      <c r="R167" s="4">
        <v>-2364.75</v>
      </c>
      <c r="S167" t="s">
        <v>2</v>
      </c>
      <c r="T167" t="s">
        <v>939</v>
      </c>
    </row>
    <row r="168" spans="1:20" x14ac:dyDescent="0.2">
      <c r="A168" t="s">
        <v>2703</v>
      </c>
      <c r="B168" t="s">
        <v>2702</v>
      </c>
      <c r="C168" t="s">
        <v>6</v>
      </c>
      <c r="D168" t="s">
        <v>7</v>
      </c>
      <c r="E168" t="s">
        <v>8</v>
      </c>
      <c r="F168" t="s">
        <v>21</v>
      </c>
      <c r="G168" t="s">
        <v>2842</v>
      </c>
      <c r="H168" t="s">
        <v>2843</v>
      </c>
      <c r="I168" s="2">
        <v>45301</v>
      </c>
      <c r="J168" s="2">
        <v>45301</v>
      </c>
      <c r="K168" s="3">
        <v>-9</v>
      </c>
      <c r="L168" s="3" t="str">
        <f t="shared" si="4"/>
        <v>NON SCADUTO</v>
      </c>
      <c r="M168" s="2">
        <v>45391</v>
      </c>
      <c r="N168" t="s">
        <v>12</v>
      </c>
      <c r="O168" t="s">
        <v>1</v>
      </c>
      <c r="P168" s="4">
        <v>-93648.15</v>
      </c>
      <c r="Q168" s="12">
        <f t="shared" si="5"/>
        <v>-18843.065252821987</v>
      </c>
      <c r="R168" s="4">
        <v>-18837</v>
      </c>
      <c r="S168" t="s">
        <v>2</v>
      </c>
      <c r="T168" t="s">
        <v>939</v>
      </c>
    </row>
    <row r="169" spans="1:20" x14ac:dyDescent="0.2">
      <c r="A169" t="s">
        <v>2703</v>
      </c>
      <c r="B169" t="s">
        <v>2702</v>
      </c>
      <c r="C169" t="s">
        <v>6</v>
      </c>
      <c r="D169" t="s">
        <v>7</v>
      </c>
      <c r="E169" t="s">
        <v>8</v>
      </c>
      <c r="F169" t="s">
        <v>21</v>
      </c>
      <c r="G169" t="s">
        <v>2844</v>
      </c>
      <c r="H169" t="s">
        <v>2845</v>
      </c>
      <c r="I169" s="2">
        <v>45302</v>
      </c>
      <c r="J169" s="2">
        <v>45302</v>
      </c>
      <c r="K169" s="3">
        <v>-10</v>
      </c>
      <c r="L169" s="3" t="str">
        <f t="shared" si="4"/>
        <v>NON SCADUTO</v>
      </c>
      <c r="M169" s="2">
        <v>45392</v>
      </c>
      <c r="N169" t="s">
        <v>12</v>
      </c>
      <c r="O169" t="s">
        <v>1</v>
      </c>
      <c r="P169" s="4">
        <v>-580.62</v>
      </c>
      <c r="Q169" s="12">
        <f t="shared" si="5"/>
        <v>-116.82730034809553</v>
      </c>
      <c r="R169" s="4">
        <v>-116.77</v>
      </c>
      <c r="S169" t="s">
        <v>2</v>
      </c>
      <c r="T169" t="s">
        <v>939</v>
      </c>
    </row>
    <row r="170" spans="1:20" x14ac:dyDescent="0.2">
      <c r="A170" t="s">
        <v>2703</v>
      </c>
      <c r="B170" t="s">
        <v>2702</v>
      </c>
      <c r="C170" t="s">
        <v>6</v>
      </c>
      <c r="D170" t="s">
        <v>7</v>
      </c>
      <c r="E170" t="s">
        <v>8</v>
      </c>
      <c r="F170" t="s">
        <v>21</v>
      </c>
      <c r="G170" t="s">
        <v>2846</v>
      </c>
      <c r="H170" t="s">
        <v>2847</v>
      </c>
      <c r="I170" s="2">
        <v>45304</v>
      </c>
      <c r="J170" s="2">
        <v>45304</v>
      </c>
      <c r="K170" s="3">
        <v>-12</v>
      </c>
      <c r="L170" s="3" t="str">
        <f t="shared" si="4"/>
        <v>NON SCADUTO</v>
      </c>
      <c r="M170" s="2">
        <v>45394</v>
      </c>
      <c r="N170" t="s">
        <v>12</v>
      </c>
      <c r="O170" t="s">
        <v>1</v>
      </c>
      <c r="P170" s="4">
        <v>-24.87</v>
      </c>
      <c r="Q170" s="12">
        <f t="shared" si="5"/>
        <v>-5.0041248314855435</v>
      </c>
      <c r="R170" s="4">
        <v>-5</v>
      </c>
      <c r="S170" t="s">
        <v>2</v>
      </c>
      <c r="T170" t="s">
        <v>939</v>
      </c>
    </row>
    <row r="171" spans="1:20" x14ac:dyDescent="0.2">
      <c r="A171" t="s">
        <v>2703</v>
      </c>
      <c r="B171" t="s">
        <v>2702</v>
      </c>
      <c r="C171" t="s">
        <v>6</v>
      </c>
      <c r="D171" t="s">
        <v>7</v>
      </c>
      <c r="E171" t="s">
        <v>8</v>
      </c>
      <c r="F171" t="s">
        <v>21</v>
      </c>
      <c r="G171" t="s">
        <v>2848</v>
      </c>
      <c r="H171" t="s">
        <v>2849</v>
      </c>
      <c r="I171" s="2">
        <v>45304</v>
      </c>
      <c r="J171" s="2">
        <v>45304</v>
      </c>
      <c r="K171" s="3">
        <v>-12</v>
      </c>
      <c r="L171" s="3" t="str">
        <f t="shared" si="4"/>
        <v>NON SCADUTO</v>
      </c>
      <c r="M171" s="2">
        <v>45394</v>
      </c>
      <c r="N171" t="s">
        <v>12</v>
      </c>
      <c r="O171" t="s">
        <v>1</v>
      </c>
      <c r="P171" s="4">
        <v>-169.09</v>
      </c>
      <c r="Q171" s="12">
        <f t="shared" si="5"/>
        <v>-34.022817360510274</v>
      </c>
      <c r="R171" s="4">
        <v>-34</v>
      </c>
      <c r="S171" t="s">
        <v>2</v>
      </c>
      <c r="T171" t="s">
        <v>939</v>
      </c>
    </row>
    <row r="172" spans="1:20" x14ac:dyDescent="0.2">
      <c r="A172" t="s">
        <v>2703</v>
      </c>
      <c r="B172" t="s">
        <v>2702</v>
      </c>
      <c r="C172" t="s">
        <v>6</v>
      </c>
      <c r="D172" t="s">
        <v>7</v>
      </c>
      <c r="E172" t="s">
        <v>8</v>
      </c>
      <c r="F172" t="s">
        <v>21</v>
      </c>
      <c r="G172" t="s">
        <v>2850</v>
      </c>
      <c r="H172" t="s">
        <v>2851</v>
      </c>
      <c r="I172" s="2">
        <v>45304</v>
      </c>
      <c r="J172" s="2">
        <v>45304</v>
      </c>
      <c r="K172" s="3">
        <v>-12</v>
      </c>
      <c r="L172" s="3" t="str">
        <f t="shared" si="4"/>
        <v>NON SCADUTO</v>
      </c>
      <c r="M172" s="2">
        <v>45394</v>
      </c>
      <c r="N172" t="s">
        <v>12</v>
      </c>
      <c r="O172" t="s">
        <v>1</v>
      </c>
      <c r="P172" s="4">
        <v>-3258.38</v>
      </c>
      <c r="Q172" s="12">
        <f t="shared" si="5"/>
        <v>-655.62284955431699</v>
      </c>
      <c r="R172" s="4">
        <v>-655.20000000000005</v>
      </c>
      <c r="S172" t="s">
        <v>2</v>
      </c>
      <c r="T172" t="s">
        <v>939</v>
      </c>
    </row>
    <row r="173" spans="1:20" x14ac:dyDescent="0.2">
      <c r="A173" t="s">
        <v>2703</v>
      </c>
      <c r="B173" t="s">
        <v>2702</v>
      </c>
      <c r="C173" t="s">
        <v>6</v>
      </c>
      <c r="D173" t="s">
        <v>7</v>
      </c>
      <c r="E173" t="s">
        <v>8</v>
      </c>
      <c r="F173" t="s">
        <v>21</v>
      </c>
      <c r="G173" t="s">
        <v>2852</v>
      </c>
      <c r="H173" t="s">
        <v>2853</v>
      </c>
      <c r="I173" s="2">
        <v>45304</v>
      </c>
      <c r="J173" s="2">
        <v>45304</v>
      </c>
      <c r="K173" s="3">
        <v>-12</v>
      </c>
      <c r="L173" s="3" t="str">
        <f t="shared" si="4"/>
        <v>NON SCADUTO</v>
      </c>
      <c r="M173" s="2">
        <v>45394</v>
      </c>
      <c r="N173" t="s">
        <v>12</v>
      </c>
      <c r="O173" t="s">
        <v>1</v>
      </c>
      <c r="P173" s="4">
        <v>-6203.44</v>
      </c>
      <c r="Q173" s="12">
        <f t="shared" si="5"/>
        <v>-1248.2021771061791</v>
      </c>
      <c r="R173" s="4">
        <v>-1247.4000000000001</v>
      </c>
      <c r="S173" t="s">
        <v>2</v>
      </c>
      <c r="T173" t="s">
        <v>939</v>
      </c>
    </row>
    <row r="174" spans="1:20" x14ac:dyDescent="0.2">
      <c r="A174" t="s">
        <v>2703</v>
      </c>
      <c r="B174" t="s">
        <v>2702</v>
      </c>
      <c r="C174" t="s">
        <v>6</v>
      </c>
      <c r="D174" t="s">
        <v>7</v>
      </c>
      <c r="E174" t="s">
        <v>8</v>
      </c>
      <c r="F174" t="s">
        <v>21</v>
      </c>
      <c r="G174" t="s">
        <v>2854</v>
      </c>
      <c r="H174" t="s">
        <v>2855</v>
      </c>
      <c r="I174" s="2">
        <v>45304</v>
      </c>
      <c r="J174" s="2">
        <v>45304</v>
      </c>
      <c r="K174" s="3">
        <v>-12</v>
      </c>
      <c r="L174" s="3" t="str">
        <f t="shared" si="4"/>
        <v>NON SCADUTO</v>
      </c>
      <c r="M174" s="2">
        <v>45394</v>
      </c>
      <c r="N174" t="s">
        <v>12</v>
      </c>
      <c r="O174" t="s">
        <v>1</v>
      </c>
      <c r="P174" s="4">
        <v>-556.99</v>
      </c>
      <c r="Q174" s="12">
        <f t="shared" si="5"/>
        <v>-112.07267751866235</v>
      </c>
      <c r="R174" s="4">
        <v>-112</v>
      </c>
      <c r="S174" t="s">
        <v>2</v>
      </c>
      <c r="T174" t="s">
        <v>939</v>
      </c>
    </row>
    <row r="175" spans="1:20" x14ac:dyDescent="0.2">
      <c r="A175" t="s">
        <v>2703</v>
      </c>
      <c r="B175" t="s">
        <v>2702</v>
      </c>
      <c r="C175" t="s">
        <v>6</v>
      </c>
      <c r="D175" t="s">
        <v>7</v>
      </c>
      <c r="E175" t="s">
        <v>8</v>
      </c>
      <c r="F175" t="s">
        <v>21</v>
      </c>
      <c r="G175" t="s">
        <v>2856</v>
      </c>
      <c r="H175" t="s">
        <v>2857</v>
      </c>
      <c r="I175" s="2">
        <v>45304</v>
      </c>
      <c r="J175" s="2">
        <v>45304</v>
      </c>
      <c r="K175" s="3">
        <v>-12</v>
      </c>
      <c r="L175" s="3" t="str">
        <f t="shared" si="4"/>
        <v>NON SCADUTO</v>
      </c>
      <c r="M175" s="2">
        <v>45394</v>
      </c>
      <c r="N175" t="s">
        <v>12</v>
      </c>
      <c r="O175" t="s">
        <v>1</v>
      </c>
      <c r="P175" s="4">
        <v>-671.37</v>
      </c>
      <c r="Q175" s="12">
        <f t="shared" si="5"/>
        <v>-135.08722509507234</v>
      </c>
      <c r="R175" s="4">
        <v>-135</v>
      </c>
      <c r="S175" t="s">
        <v>2</v>
      </c>
      <c r="T175" t="s">
        <v>939</v>
      </c>
    </row>
    <row r="176" spans="1:20" x14ac:dyDescent="0.2">
      <c r="A176" t="s">
        <v>2703</v>
      </c>
      <c r="B176" t="s">
        <v>2702</v>
      </c>
      <c r="C176" t="s">
        <v>6</v>
      </c>
      <c r="D176" t="s">
        <v>7</v>
      </c>
      <c r="E176" t="s">
        <v>8</v>
      </c>
      <c r="F176" t="s">
        <v>21</v>
      </c>
      <c r="G176" t="s">
        <v>2858</v>
      </c>
      <c r="H176" t="s">
        <v>2859</v>
      </c>
      <c r="I176" s="2">
        <v>45304</v>
      </c>
      <c r="J176" s="2">
        <v>45304</v>
      </c>
      <c r="K176" s="3">
        <v>-12</v>
      </c>
      <c r="L176" s="3" t="str">
        <f t="shared" si="4"/>
        <v>NON SCADUTO</v>
      </c>
      <c r="M176" s="2">
        <v>45394</v>
      </c>
      <c r="N176" t="s">
        <v>12</v>
      </c>
      <c r="O176" t="s">
        <v>1</v>
      </c>
      <c r="P176" s="4">
        <v>-29084.43</v>
      </c>
      <c r="Q176" s="12">
        <f t="shared" si="5"/>
        <v>-5852.1157367351452</v>
      </c>
      <c r="R176" s="4">
        <v>-5848.35</v>
      </c>
      <c r="S176" t="s">
        <v>2</v>
      </c>
      <c r="T176" t="s">
        <v>939</v>
      </c>
    </row>
    <row r="177" spans="1:20" x14ac:dyDescent="0.2">
      <c r="A177" t="s">
        <v>2703</v>
      </c>
      <c r="B177" t="s">
        <v>2702</v>
      </c>
      <c r="C177" t="s">
        <v>6</v>
      </c>
      <c r="D177" t="s">
        <v>7</v>
      </c>
      <c r="E177" t="s">
        <v>8</v>
      </c>
      <c r="F177" t="s">
        <v>21</v>
      </c>
      <c r="G177" t="s">
        <v>2860</v>
      </c>
      <c r="H177" t="s">
        <v>2861</v>
      </c>
      <c r="I177" s="2">
        <v>45304</v>
      </c>
      <c r="J177" s="2">
        <v>45304</v>
      </c>
      <c r="K177" s="3">
        <v>-12</v>
      </c>
      <c r="L177" s="3" t="str">
        <f t="shared" si="4"/>
        <v>NON SCADUTO</v>
      </c>
      <c r="M177" s="2">
        <v>45394</v>
      </c>
      <c r="N177" t="s">
        <v>12</v>
      </c>
      <c r="O177" t="s">
        <v>1</v>
      </c>
      <c r="P177" s="4">
        <v>-198.43</v>
      </c>
      <c r="Q177" s="12">
        <f t="shared" si="5"/>
        <v>-39.926356667136162</v>
      </c>
      <c r="R177" s="4">
        <v>-39.9</v>
      </c>
      <c r="S177" t="s">
        <v>2</v>
      </c>
      <c r="T177" t="s">
        <v>939</v>
      </c>
    </row>
    <row r="178" spans="1:20" x14ac:dyDescent="0.2">
      <c r="A178" t="s">
        <v>2703</v>
      </c>
      <c r="B178" t="s">
        <v>2702</v>
      </c>
      <c r="C178" t="s">
        <v>6</v>
      </c>
      <c r="D178" t="s">
        <v>7</v>
      </c>
      <c r="E178" t="s">
        <v>8</v>
      </c>
      <c r="F178" t="s">
        <v>21</v>
      </c>
      <c r="G178" t="s">
        <v>2862</v>
      </c>
      <c r="H178" t="s">
        <v>2863</v>
      </c>
      <c r="I178" s="2">
        <v>45304</v>
      </c>
      <c r="J178" s="2">
        <v>45304</v>
      </c>
      <c r="K178" s="3">
        <v>-12</v>
      </c>
      <c r="L178" s="3" t="str">
        <f t="shared" si="4"/>
        <v>NON SCADUTO</v>
      </c>
      <c r="M178" s="2">
        <v>45394</v>
      </c>
      <c r="N178" t="s">
        <v>12</v>
      </c>
      <c r="O178" t="s">
        <v>1</v>
      </c>
      <c r="P178" s="4">
        <v>-12245.41</v>
      </c>
      <c r="Q178" s="12">
        <f t="shared" si="5"/>
        <v>-2463.9147668967184</v>
      </c>
      <c r="R178" s="4">
        <v>-2462.33</v>
      </c>
      <c r="S178" t="s">
        <v>2</v>
      </c>
      <c r="T178" t="s">
        <v>939</v>
      </c>
    </row>
    <row r="179" spans="1:20" x14ac:dyDescent="0.2">
      <c r="A179" t="s">
        <v>2703</v>
      </c>
      <c r="B179" t="s">
        <v>2702</v>
      </c>
      <c r="C179" t="s">
        <v>6</v>
      </c>
      <c r="D179" t="s">
        <v>7</v>
      </c>
      <c r="E179" t="s">
        <v>8</v>
      </c>
      <c r="F179" t="s">
        <v>21</v>
      </c>
      <c r="G179" t="s">
        <v>2864</v>
      </c>
      <c r="H179" t="s">
        <v>2865</v>
      </c>
      <c r="I179" s="2">
        <v>45307</v>
      </c>
      <c r="J179" s="2">
        <v>45307</v>
      </c>
      <c r="K179" s="3">
        <v>-15</v>
      </c>
      <c r="L179" s="3" t="str">
        <f t="shared" si="4"/>
        <v>NON SCADUTO</v>
      </c>
      <c r="M179" s="2">
        <v>45397</v>
      </c>
      <c r="N179" t="s">
        <v>12</v>
      </c>
      <c r="O179" t="s">
        <v>1</v>
      </c>
      <c r="P179" s="4">
        <v>-89.52</v>
      </c>
      <c r="Q179" s="12">
        <f t="shared" si="5"/>
        <v>-18.012434857844223</v>
      </c>
      <c r="R179" s="4">
        <v>-18</v>
      </c>
      <c r="S179" t="s">
        <v>2</v>
      </c>
      <c r="T179" t="s">
        <v>939</v>
      </c>
    </row>
    <row r="180" spans="1:20" x14ac:dyDescent="0.2">
      <c r="A180" t="s">
        <v>2703</v>
      </c>
      <c r="B180" t="s">
        <v>2702</v>
      </c>
      <c r="C180" t="s">
        <v>6</v>
      </c>
      <c r="D180" t="s">
        <v>7</v>
      </c>
      <c r="E180" t="s">
        <v>8</v>
      </c>
      <c r="F180" t="s">
        <v>21</v>
      </c>
      <c r="G180" t="s">
        <v>2866</v>
      </c>
      <c r="H180" t="s">
        <v>2867</v>
      </c>
      <c r="I180" s="2">
        <v>45308</v>
      </c>
      <c r="J180" s="2">
        <v>45308</v>
      </c>
      <c r="K180" s="3">
        <v>-16</v>
      </c>
      <c r="L180" s="3" t="str">
        <f t="shared" si="4"/>
        <v>NON SCADUTO</v>
      </c>
      <c r="M180" s="2">
        <v>45398</v>
      </c>
      <c r="N180" t="s">
        <v>12</v>
      </c>
      <c r="O180" t="s">
        <v>1</v>
      </c>
      <c r="P180" s="4">
        <v>-101.26</v>
      </c>
      <c r="Q180" s="12">
        <f t="shared" si="5"/>
        <v>-20.374655425662489</v>
      </c>
      <c r="R180" s="4">
        <v>-20.350000000000001</v>
      </c>
      <c r="S180" t="s">
        <v>2</v>
      </c>
      <c r="T180" t="s">
        <v>939</v>
      </c>
    </row>
    <row r="181" spans="1:20" x14ac:dyDescent="0.2">
      <c r="A181" t="s">
        <v>2703</v>
      </c>
      <c r="B181" t="s">
        <v>2702</v>
      </c>
      <c r="C181" t="s">
        <v>6</v>
      </c>
      <c r="D181" t="s">
        <v>7</v>
      </c>
      <c r="E181" t="s">
        <v>8</v>
      </c>
      <c r="F181" t="s">
        <v>21</v>
      </c>
      <c r="G181" t="s">
        <v>2868</v>
      </c>
      <c r="H181" t="s">
        <v>2869</v>
      </c>
      <c r="I181" s="2">
        <v>45307</v>
      </c>
      <c r="J181" s="2">
        <v>45307</v>
      </c>
      <c r="K181" s="3">
        <v>-15</v>
      </c>
      <c r="L181" s="3" t="str">
        <f t="shared" si="4"/>
        <v>NON SCADUTO</v>
      </c>
      <c r="M181" s="2">
        <v>45397</v>
      </c>
      <c r="N181" t="s">
        <v>12</v>
      </c>
      <c r="O181" t="s">
        <v>1</v>
      </c>
      <c r="P181" s="4">
        <v>-110246.86</v>
      </c>
      <c r="Q181" s="12">
        <f t="shared" si="5"/>
        <v>-22182.913137085252</v>
      </c>
      <c r="R181" s="4">
        <v>-22166.41</v>
      </c>
      <c r="S181" t="s">
        <v>2</v>
      </c>
      <c r="T181" t="s">
        <v>939</v>
      </c>
    </row>
    <row r="182" spans="1:20" x14ac:dyDescent="0.2">
      <c r="A182" t="s">
        <v>2703</v>
      </c>
      <c r="B182" t="s">
        <v>2702</v>
      </c>
      <c r="C182" t="s">
        <v>6</v>
      </c>
      <c r="D182" t="s">
        <v>7</v>
      </c>
      <c r="E182" t="s">
        <v>8</v>
      </c>
      <c r="F182" t="s">
        <v>18</v>
      </c>
      <c r="G182" t="s">
        <v>2870</v>
      </c>
      <c r="H182" t="s">
        <v>2871</v>
      </c>
      <c r="I182" s="2">
        <v>45329</v>
      </c>
      <c r="J182" s="2">
        <v>45329</v>
      </c>
      <c r="K182" s="3">
        <v>-37</v>
      </c>
      <c r="L182" s="3" t="str">
        <f t="shared" si="4"/>
        <v>NON SCADUTO</v>
      </c>
      <c r="M182" s="2">
        <v>45419</v>
      </c>
      <c r="N182" t="s">
        <v>12</v>
      </c>
      <c r="O182" t="s">
        <v>1</v>
      </c>
      <c r="P182" s="4">
        <v>-2464.86</v>
      </c>
      <c r="Q182" s="12">
        <f t="shared" si="5"/>
        <v>-495.95766514416789</v>
      </c>
      <c r="R182" s="4">
        <v>-495.35</v>
      </c>
      <c r="S182" t="s">
        <v>2</v>
      </c>
      <c r="T182" t="s">
        <v>939</v>
      </c>
    </row>
    <row r="183" spans="1:20" x14ac:dyDescent="0.2">
      <c r="A183" t="s">
        <v>2703</v>
      </c>
      <c r="B183" t="s">
        <v>2702</v>
      </c>
      <c r="C183" t="s">
        <v>6</v>
      </c>
      <c r="D183" t="s">
        <v>7</v>
      </c>
      <c r="E183" t="s">
        <v>8</v>
      </c>
      <c r="F183" t="s">
        <v>18</v>
      </c>
      <c r="G183" t="s">
        <v>2872</v>
      </c>
      <c r="H183" t="s">
        <v>2873</v>
      </c>
      <c r="I183" s="2">
        <v>45324</v>
      </c>
      <c r="J183" s="2">
        <v>45324</v>
      </c>
      <c r="K183" s="3">
        <v>-32</v>
      </c>
      <c r="L183" s="3" t="str">
        <f t="shared" si="4"/>
        <v>NON SCADUTO</v>
      </c>
      <c r="M183" s="2">
        <v>45414</v>
      </c>
      <c r="N183" t="s">
        <v>12</v>
      </c>
      <c r="O183" t="s">
        <v>1</v>
      </c>
      <c r="P183" s="4">
        <v>-68231.59</v>
      </c>
      <c r="Q183" s="12">
        <f t="shared" si="5"/>
        <v>-13728.966377593109</v>
      </c>
      <c r="R183" s="4">
        <v>-13715.72</v>
      </c>
      <c r="S183" t="s">
        <v>2</v>
      </c>
      <c r="T183" t="s">
        <v>939</v>
      </c>
    </row>
    <row r="184" spans="1:20" x14ac:dyDescent="0.2">
      <c r="A184" t="s">
        <v>2703</v>
      </c>
      <c r="B184" t="s">
        <v>2702</v>
      </c>
      <c r="C184" t="s">
        <v>6</v>
      </c>
      <c r="D184" t="s">
        <v>7</v>
      </c>
      <c r="E184" t="s">
        <v>8</v>
      </c>
      <c r="F184" t="s">
        <v>18</v>
      </c>
      <c r="G184" t="s">
        <v>2874</v>
      </c>
      <c r="H184" t="s">
        <v>2875</v>
      </c>
      <c r="I184" s="2">
        <v>45324</v>
      </c>
      <c r="J184" s="2">
        <v>45324</v>
      </c>
      <c r="K184" s="3">
        <v>-32</v>
      </c>
      <c r="L184" s="3" t="str">
        <f t="shared" si="4"/>
        <v>NON SCADUTO</v>
      </c>
      <c r="M184" s="2">
        <v>45414</v>
      </c>
      <c r="N184" t="s">
        <v>12</v>
      </c>
      <c r="O184" t="s">
        <v>1</v>
      </c>
      <c r="P184" s="4">
        <v>-585.03</v>
      </c>
      <c r="Q184" s="12">
        <f t="shared" si="5"/>
        <v>-117.71464214571721</v>
      </c>
      <c r="R184" s="4">
        <v>-117.6</v>
      </c>
      <c r="S184" t="s">
        <v>2</v>
      </c>
      <c r="T184" t="s">
        <v>939</v>
      </c>
    </row>
    <row r="185" spans="1:20" x14ac:dyDescent="0.2">
      <c r="A185" t="s">
        <v>2703</v>
      </c>
      <c r="B185" t="s">
        <v>2702</v>
      </c>
      <c r="C185" t="s">
        <v>6</v>
      </c>
      <c r="D185" t="s">
        <v>7</v>
      </c>
      <c r="E185" t="s">
        <v>8</v>
      </c>
      <c r="F185" t="s">
        <v>18</v>
      </c>
      <c r="G185" t="s">
        <v>2876</v>
      </c>
      <c r="H185" t="s">
        <v>2877</v>
      </c>
      <c r="I185" s="2">
        <v>45324</v>
      </c>
      <c r="J185" s="2">
        <v>45324</v>
      </c>
      <c r="K185" s="3">
        <v>-32</v>
      </c>
      <c r="L185" s="3" t="str">
        <f t="shared" si="4"/>
        <v>NON SCADUTO</v>
      </c>
      <c r="M185" s="2">
        <v>45414</v>
      </c>
      <c r="N185" t="s">
        <v>12</v>
      </c>
      <c r="O185" t="s">
        <v>1</v>
      </c>
      <c r="P185" s="4">
        <v>-1554.59</v>
      </c>
      <c r="Q185" s="12">
        <f t="shared" si="5"/>
        <v>-312.80106239562161</v>
      </c>
      <c r="R185" s="4">
        <v>-312.5</v>
      </c>
      <c r="S185" t="s">
        <v>2</v>
      </c>
      <c r="T185" t="s">
        <v>939</v>
      </c>
    </row>
    <row r="186" spans="1:20" x14ac:dyDescent="0.2">
      <c r="A186" t="s">
        <v>2703</v>
      </c>
      <c r="B186" t="s">
        <v>2702</v>
      </c>
      <c r="C186" t="s">
        <v>6</v>
      </c>
      <c r="D186" t="s">
        <v>7</v>
      </c>
      <c r="E186" t="s">
        <v>8</v>
      </c>
      <c r="F186" t="s">
        <v>18</v>
      </c>
      <c r="G186" t="s">
        <v>2878</v>
      </c>
      <c r="H186" t="s">
        <v>2879</v>
      </c>
      <c r="I186" s="2">
        <v>45324</v>
      </c>
      <c r="J186" s="2">
        <v>45324</v>
      </c>
      <c r="K186" s="3">
        <v>-32</v>
      </c>
      <c r="L186" s="3" t="str">
        <f t="shared" si="4"/>
        <v>NON SCADUTO</v>
      </c>
      <c r="M186" s="2">
        <v>45414</v>
      </c>
      <c r="N186" t="s">
        <v>12</v>
      </c>
      <c r="O186" t="s">
        <v>1</v>
      </c>
      <c r="P186" s="4">
        <v>-16975.419999999998</v>
      </c>
      <c r="Q186" s="12">
        <f t="shared" si="5"/>
        <v>-3415.6461900641862</v>
      </c>
      <c r="R186" s="4">
        <v>-3412.35</v>
      </c>
      <c r="S186" t="s">
        <v>2</v>
      </c>
      <c r="T186" t="s">
        <v>939</v>
      </c>
    </row>
    <row r="187" spans="1:20" x14ac:dyDescent="0.2">
      <c r="A187" t="s">
        <v>2703</v>
      </c>
      <c r="B187" t="s">
        <v>2702</v>
      </c>
      <c r="C187" t="s">
        <v>6</v>
      </c>
      <c r="D187" t="s">
        <v>7</v>
      </c>
      <c r="E187" t="s">
        <v>8</v>
      </c>
      <c r="F187" t="s">
        <v>18</v>
      </c>
      <c r="G187" t="s">
        <v>2880</v>
      </c>
      <c r="H187" t="s">
        <v>2881</v>
      </c>
      <c r="I187" s="2">
        <v>45324</v>
      </c>
      <c r="J187" s="2">
        <v>45324</v>
      </c>
      <c r="K187" s="3">
        <v>-32</v>
      </c>
      <c r="L187" s="3" t="str">
        <f t="shared" si="4"/>
        <v>NON SCADUTO</v>
      </c>
      <c r="M187" s="2">
        <v>45414</v>
      </c>
      <c r="N187" t="s">
        <v>12</v>
      </c>
      <c r="O187" t="s">
        <v>1</v>
      </c>
      <c r="P187" s="4">
        <v>-35638.75</v>
      </c>
      <c r="Q187" s="12">
        <f t="shared" si="5"/>
        <v>-7170.9189319704619</v>
      </c>
      <c r="R187" s="4">
        <v>-7164</v>
      </c>
      <c r="S187" t="s">
        <v>2</v>
      </c>
      <c r="T187" t="s">
        <v>939</v>
      </c>
    </row>
    <row r="188" spans="1:20" x14ac:dyDescent="0.2">
      <c r="A188" t="s">
        <v>2703</v>
      </c>
      <c r="B188" t="s">
        <v>2702</v>
      </c>
      <c r="C188" t="s">
        <v>6</v>
      </c>
      <c r="D188" t="s">
        <v>7</v>
      </c>
      <c r="E188" t="s">
        <v>8</v>
      </c>
      <c r="F188" t="s">
        <v>18</v>
      </c>
      <c r="G188" t="s">
        <v>2882</v>
      </c>
      <c r="H188" t="s">
        <v>2883</v>
      </c>
      <c r="I188" s="2">
        <v>45331</v>
      </c>
      <c r="J188" s="2">
        <v>45331</v>
      </c>
      <c r="K188" s="3">
        <v>-39</v>
      </c>
      <c r="L188" s="3" t="str">
        <f t="shared" si="4"/>
        <v>NON SCADUTO</v>
      </c>
      <c r="M188" s="2">
        <v>45421</v>
      </c>
      <c r="N188" t="s">
        <v>12</v>
      </c>
      <c r="O188" t="s">
        <v>1</v>
      </c>
      <c r="P188" s="4">
        <v>-1898.99</v>
      </c>
      <c r="Q188" s="12">
        <f t="shared" si="5"/>
        <v>-382.09823135274354</v>
      </c>
      <c r="R188" s="4">
        <v>-381.6</v>
      </c>
      <c r="S188" t="s">
        <v>2</v>
      </c>
      <c r="T188" t="s">
        <v>939</v>
      </c>
    </row>
    <row r="189" spans="1:20" x14ac:dyDescent="0.2">
      <c r="A189" t="s">
        <v>2703</v>
      </c>
      <c r="B189" t="s">
        <v>2702</v>
      </c>
      <c r="C189" t="s">
        <v>6</v>
      </c>
      <c r="D189" t="s">
        <v>7</v>
      </c>
      <c r="E189" t="s">
        <v>8</v>
      </c>
      <c r="F189" t="s">
        <v>18</v>
      </c>
      <c r="G189" t="s">
        <v>2884</v>
      </c>
      <c r="H189" t="s">
        <v>2885</v>
      </c>
      <c r="I189" s="2">
        <v>45331</v>
      </c>
      <c r="J189" s="2">
        <v>45331</v>
      </c>
      <c r="K189" s="3">
        <v>-39</v>
      </c>
      <c r="L189" s="3" t="str">
        <f t="shared" si="4"/>
        <v>NON SCADUTO</v>
      </c>
      <c r="M189" s="2">
        <v>45421</v>
      </c>
      <c r="N189" t="s">
        <v>12</v>
      </c>
      <c r="O189" t="s">
        <v>1</v>
      </c>
      <c r="P189" s="4">
        <v>-89.58</v>
      </c>
      <c r="Q189" s="12">
        <f t="shared" si="5"/>
        <v>-18.024507535362883</v>
      </c>
      <c r="R189" s="4">
        <v>-18</v>
      </c>
      <c r="S189" t="s">
        <v>2</v>
      </c>
      <c r="T189" t="s">
        <v>939</v>
      </c>
    </row>
    <row r="190" spans="1:20" x14ac:dyDescent="0.2">
      <c r="A190" t="s">
        <v>2703</v>
      </c>
      <c r="B190" t="s">
        <v>2702</v>
      </c>
      <c r="C190" t="s">
        <v>6</v>
      </c>
      <c r="D190" t="s">
        <v>7</v>
      </c>
      <c r="E190" t="s">
        <v>8</v>
      </c>
      <c r="F190" t="s">
        <v>18</v>
      </c>
      <c r="G190" t="s">
        <v>2886</v>
      </c>
      <c r="H190" t="s">
        <v>2887</v>
      </c>
      <c r="I190" s="2">
        <v>45331</v>
      </c>
      <c r="J190" s="2">
        <v>45331</v>
      </c>
      <c r="K190" s="3">
        <v>-39</v>
      </c>
      <c r="L190" s="3" t="str">
        <f t="shared" si="4"/>
        <v>NON SCADUTO</v>
      </c>
      <c r="M190" s="2">
        <v>45421</v>
      </c>
      <c r="N190" t="s">
        <v>12</v>
      </c>
      <c r="O190" t="s">
        <v>1</v>
      </c>
      <c r="P190" s="4">
        <v>-20945.669999999998</v>
      </c>
      <c r="Q190" s="12">
        <f t="shared" si="5"/>
        <v>-4214.5053220386726</v>
      </c>
      <c r="R190" s="4">
        <v>-4209</v>
      </c>
      <c r="S190" t="s">
        <v>2</v>
      </c>
      <c r="T190" t="s">
        <v>939</v>
      </c>
    </row>
    <row r="191" spans="1:20" x14ac:dyDescent="0.2">
      <c r="A191" t="s">
        <v>2703</v>
      </c>
      <c r="B191" t="s">
        <v>2702</v>
      </c>
      <c r="C191" t="s">
        <v>6</v>
      </c>
      <c r="D191" t="s">
        <v>7</v>
      </c>
      <c r="E191" t="s">
        <v>8</v>
      </c>
      <c r="F191" t="s">
        <v>18</v>
      </c>
      <c r="G191" t="s">
        <v>2888</v>
      </c>
      <c r="H191" t="s">
        <v>2889</v>
      </c>
      <c r="I191" s="2">
        <v>45331</v>
      </c>
      <c r="J191" s="2">
        <v>45331</v>
      </c>
      <c r="K191" s="3">
        <v>-39</v>
      </c>
      <c r="L191" s="3" t="str">
        <f t="shared" si="4"/>
        <v>NON SCADUTO</v>
      </c>
      <c r="M191" s="2">
        <v>45421</v>
      </c>
      <c r="N191" t="s">
        <v>12</v>
      </c>
      <c r="O191" t="s">
        <v>1</v>
      </c>
      <c r="P191" s="4">
        <v>-706.65</v>
      </c>
      <c r="Q191" s="12">
        <f t="shared" si="5"/>
        <v>-142.18595947604578</v>
      </c>
      <c r="R191" s="4">
        <v>-142</v>
      </c>
      <c r="S191" t="s">
        <v>2</v>
      </c>
      <c r="T191" t="s">
        <v>939</v>
      </c>
    </row>
    <row r="192" spans="1:20" x14ac:dyDescent="0.2">
      <c r="A192" t="s">
        <v>2703</v>
      </c>
      <c r="B192" t="s">
        <v>2702</v>
      </c>
      <c r="C192" t="s">
        <v>6</v>
      </c>
      <c r="D192" t="s">
        <v>7</v>
      </c>
      <c r="E192" t="s">
        <v>8</v>
      </c>
      <c r="F192" t="s">
        <v>18</v>
      </c>
      <c r="G192" t="s">
        <v>2890</v>
      </c>
      <c r="H192" t="s">
        <v>2891</v>
      </c>
      <c r="I192" s="2">
        <v>45331</v>
      </c>
      <c r="J192" s="2">
        <v>45331</v>
      </c>
      <c r="K192" s="3">
        <v>-39</v>
      </c>
      <c r="L192" s="3" t="str">
        <f t="shared" si="4"/>
        <v>NON SCADUTO</v>
      </c>
      <c r="M192" s="2">
        <v>45421</v>
      </c>
      <c r="N192" t="s">
        <v>12</v>
      </c>
      <c r="O192" t="s">
        <v>1</v>
      </c>
      <c r="P192" s="4">
        <v>-169.2</v>
      </c>
      <c r="Q192" s="12">
        <f t="shared" si="5"/>
        <v>-34.044950602627814</v>
      </c>
      <c r="R192" s="4">
        <v>-34</v>
      </c>
      <c r="S192" t="s">
        <v>2</v>
      </c>
      <c r="T192" t="s">
        <v>939</v>
      </c>
    </row>
    <row r="193" spans="1:20" x14ac:dyDescent="0.2">
      <c r="A193" t="s">
        <v>2703</v>
      </c>
      <c r="B193" t="s">
        <v>2702</v>
      </c>
      <c r="C193" t="s">
        <v>6</v>
      </c>
      <c r="D193" t="s">
        <v>7</v>
      </c>
      <c r="E193" t="s">
        <v>8</v>
      </c>
      <c r="F193" t="s">
        <v>18</v>
      </c>
      <c r="G193" t="s">
        <v>2892</v>
      </c>
      <c r="H193" t="s">
        <v>2893</v>
      </c>
      <c r="I193" s="2">
        <v>45331</v>
      </c>
      <c r="J193" s="2">
        <v>45331</v>
      </c>
      <c r="K193" s="3">
        <v>-39</v>
      </c>
      <c r="L193" s="3" t="str">
        <f t="shared" si="4"/>
        <v>NON SCADUTO</v>
      </c>
      <c r="M193" s="2">
        <v>45421</v>
      </c>
      <c r="N193" t="s">
        <v>12</v>
      </c>
      <c r="O193" t="s">
        <v>1</v>
      </c>
      <c r="P193" s="4">
        <v>-348.35</v>
      </c>
      <c r="Q193" s="12">
        <f t="shared" si="5"/>
        <v>-70.091953560433822</v>
      </c>
      <c r="R193" s="4">
        <v>-70</v>
      </c>
      <c r="S193" t="s">
        <v>2</v>
      </c>
      <c r="T193" t="s">
        <v>939</v>
      </c>
    </row>
    <row r="194" spans="1:20" x14ac:dyDescent="0.2">
      <c r="A194" t="s">
        <v>2703</v>
      </c>
      <c r="B194" t="s">
        <v>2702</v>
      </c>
      <c r="C194" t="s">
        <v>6</v>
      </c>
      <c r="D194" t="s">
        <v>7</v>
      </c>
      <c r="E194" t="s">
        <v>8</v>
      </c>
      <c r="F194" t="s">
        <v>18</v>
      </c>
      <c r="G194" t="s">
        <v>2894</v>
      </c>
      <c r="H194" t="s">
        <v>2895</v>
      </c>
      <c r="I194" s="2">
        <v>45331</v>
      </c>
      <c r="J194" s="2">
        <v>45331</v>
      </c>
      <c r="K194" s="3">
        <v>-39</v>
      </c>
      <c r="L194" s="3" t="str">
        <f t="shared" si="4"/>
        <v>NON SCADUTO</v>
      </c>
      <c r="M194" s="2">
        <v>45421</v>
      </c>
      <c r="N194" t="s">
        <v>12</v>
      </c>
      <c r="O194" t="s">
        <v>1</v>
      </c>
      <c r="P194" s="4">
        <v>-547.4</v>
      </c>
      <c r="Q194" s="12">
        <f t="shared" si="5"/>
        <v>-110.14306122859614</v>
      </c>
      <c r="R194" s="4">
        <v>-110</v>
      </c>
      <c r="S194" t="s">
        <v>2</v>
      </c>
      <c r="T194" t="s">
        <v>939</v>
      </c>
    </row>
    <row r="195" spans="1:20" x14ac:dyDescent="0.2">
      <c r="A195" t="s">
        <v>2703</v>
      </c>
      <c r="B195" t="s">
        <v>2702</v>
      </c>
      <c r="C195" t="s">
        <v>6</v>
      </c>
      <c r="D195" t="s">
        <v>7</v>
      </c>
      <c r="E195" t="s">
        <v>8</v>
      </c>
      <c r="F195" t="s">
        <v>18</v>
      </c>
      <c r="G195" t="s">
        <v>2896</v>
      </c>
      <c r="H195" t="s">
        <v>2897</v>
      </c>
      <c r="I195" s="2">
        <v>45331</v>
      </c>
      <c r="J195" s="2">
        <v>45331</v>
      </c>
      <c r="K195" s="3">
        <v>-39</v>
      </c>
      <c r="L195" s="3" t="str">
        <f t="shared" ref="L195:L258" si="6">IF(K195&lt;=0,"NON SCADUTO",IF(K195&lt;61,"0-60 DAYS",IF(K195&lt;91," 61-90 DAYS",IF(K195&lt;121,"91-120 DAYS",IF(K195&lt;366," 121-365 DAYS",IF(K195&gt;366,"OLTRE 365 DAYS",0))))))</f>
        <v>NON SCADUTO</v>
      </c>
      <c r="M195" s="2">
        <v>45421</v>
      </c>
      <c r="N195" t="s">
        <v>12</v>
      </c>
      <c r="O195" t="s">
        <v>1</v>
      </c>
      <c r="P195" s="4">
        <v>-13201.39</v>
      </c>
      <c r="Q195" s="12">
        <f t="shared" ref="Q195:Q258" si="7">+P195/4.9699</f>
        <v>-2656.2687378015653</v>
      </c>
      <c r="R195" s="4">
        <v>-2652.8</v>
      </c>
      <c r="S195" t="s">
        <v>2</v>
      </c>
      <c r="T195" t="s">
        <v>939</v>
      </c>
    </row>
    <row r="196" spans="1:20" x14ac:dyDescent="0.2">
      <c r="A196" t="s">
        <v>2703</v>
      </c>
      <c r="B196" t="s">
        <v>2702</v>
      </c>
      <c r="C196" t="s">
        <v>6</v>
      </c>
      <c r="D196" t="s">
        <v>7</v>
      </c>
      <c r="E196" t="s">
        <v>8</v>
      </c>
      <c r="F196" t="s">
        <v>18</v>
      </c>
      <c r="G196" t="s">
        <v>2898</v>
      </c>
      <c r="H196" t="s">
        <v>2899</v>
      </c>
      <c r="I196" s="2">
        <v>45331</v>
      </c>
      <c r="J196" s="2">
        <v>45331</v>
      </c>
      <c r="K196" s="3">
        <v>-39</v>
      </c>
      <c r="L196" s="3" t="str">
        <f t="shared" si="6"/>
        <v>NON SCADUTO</v>
      </c>
      <c r="M196" s="2">
        <v>45421</v>
      </c>
      <c r="N196" t="s">
        <v>12</v>
      </c>
      <c r="O196" t="s">
        <v>1</v>
      </c>
      <c r="P196" s="4">
        <v>-15884.67</v>
      </c>
      <c r="Q196" s="12">
        <f t="shared" si="7"/>
        <v>-3196.174973339504</v>
      </c>
      <c r="R196" s="4">
        <v>-3192</v>
      </c>
      <c r="S196" t="s">
        <v>2</v>
      </c>
      <c r="T196" t="s">
        <v>939</v>
      </c>
    </row>
    <row r="197" spans="1:20" x14ac:dyDescent="0.2">
      <c r="A197" t="s">
        <v>2703</v>
      </c>
      <c r="B197" t="s">
        <v>2702</v>
      </c>
      <c r="C197" t="s">
        <v>6</v>
      </c>
      <c r="D197" t="s">
        <v>7</v>
      </c>
      <c r="E197" t="s">
        <v>8</v>
      </c>
      <c r="F197" t="s">
        <v>18</v>
      </c>
      <c r="G197" t="s">
        <v>2900</v>
      </c>
      <c r="H197" t="s">
        <v>2901</v>
      </c>
      <c r="I197" s="2">
        <v>45331</v>
      </c>
      <c r="J197" s="2">
        <v>45331</v>
      </c>
      <c r="K197" s="3">
        <v>-39</v>
      </c>
      <c r="L197" s="3" t="str">
        <f t="shared" si="6"/>
        <v>NON SCADUTO</v>
      </c>
      <c r="M197" s="2">
        <v>45421</v>
      </c>
      <c r="N197" t="s">
        <v>12</v>
      </c>
      <c r="O197" t="s">
        <v>1</v>
      </c>
      <c r="P197" s="4">
        <v>-12463.15</v>
      </c>
      <c r="Q197" s="12">
        <f t="shared" si="7"/>
        <v>-2507.726513611944</v>
      </c>
      <c r="R197" s="4">
        <v>-2504.4499999999998</v>
      </c>
      <c r="S197" t="s">
        <v>2</v>
      </c>
      <c r="T197" t="s">
        <v>939</v>
      </c>
    </row>
    <row r="198" spans="1:20" x14ac:dyDescent="0.2">
      <c r="A198" t="s">
        <v>2703</v>
      </c>
      <c r="B198" t="s">
        <v>2702</v>
      </c>
      <c r="C198" t="s">
        <v>6</v>
      </c>
      <c r="D198" t="s">
        <v>7</v>
      </c>
      <c r="E198" t="s">
        <v>8</v>
      </c>
      <c r="F198" t="s">
        <v>18</v>
      </c>
      <c r="G198" t="s">
        <v>2902</v>
      </c>
      <c r="H198" t="s">
        <v>2903</v>
      </c>
      <c r="I198" s="2">
        <v>45331</v>
      </c>
      <c r="J198" s="2">
        <v>45331</v>
      </c>
      <c r="K198" s="3">
        <v>-39</v>
      </c>
      <c r="L198" s="3" t="str">
        <f t="shared" si="6"/>
        <v>NON SCADUTO</v>
      </c>
      <c r="M198" s="2">
        <v>45421</v>
      </c>
      <c r="N198" t="s">
        <v>12</v>
      </c>
      <c r="O198" t="s">
        <v>1</v>
      </c>
      <c r="P198" s="4">
        <v>-778.31</v>
      </c>
      <c r="Q198" s="12">
        <f t="shared" si="7"/>
        <v>-156.60476065916819</v>
      </c>
      <c r="R198" s="4">
        <v>-156.4</v>
      </c>
      <c r="S198" t="s">
        <v>2</v>
      </c>
      <c r="T198" t="s">
        <v>939</v>
      </c>
    </row>
    <row r="199" spans="1:20" x14ac:dyDescent="0.2">
      <c r="A199" t="s">
        <v>2703</v>
      </c>
      <c r="B199" t="s">
        <v>2702</v>
      </c>
      <c r="C199" t="s">
        <v>6</v>
      </c>
      <c r="D199" t="s">
        <v>7</v>
      </c>
      <c r="E199" t="s">
        <v>8</v>
      </c>
      <c r="F199" t="s">
        <v>18</v>
      </c>
      <c r="G199" t="s">
        <v>2904</v>
      </c>
      <c r="H199" t="s">
        <v>2905</v>
      </c>
      <c r="I199" s="2">
        <v>45331</v>
      </c>
      <c r="J199" s="2">
        <v>45331</v>
      </c>
      <c r="K199" s="3">
        <v>-39</v>
      </c>
      <c r="L199" s="3" t="str">
        <f t="shared" si="6"/>
        <v>NON SCADUTO</v>
      </c>
      <c r="M199" s="2">
        <v>45421</v>
      </c>
      <c r="N199" t="s">
        <v>12</v>
      </c>
      <c r="O199" t="s">
        <v>1</v>
      </c>
      <c r="P199" s="4">
        <v>-139385.73000000001</v>
      </c>
      <c r="Q199" s="12">
        <f t="shared" si="7"/>
        <v>-28045.982816555668</v>
      </c>
      <c r="R199" s="4">
        <v>-28009.35</v>
      </c>
      <c r="S199" t="s">
        <v>2</v>
      </c>
      <c r="T199" t="s">
        <v>939</v>
      </c>
    </row>
    <row r="200" spans="1:20" x14ac:dyDescent="0.2">
      <c r="A200" t="s">
        <v>2703</v>
      </c>
      <c r="B200" t="s">
        <v>2702</v>
      </c>
      <c r="C200" t="s">
        <v>6</v>
      </c>
      <c r="D200" t="s">
        <v>7</v>
      </c>
      <c r="E200" t="s">
        <v>8</v>
      </c>
      <c r="F200" t="s">
        <v>18</v>
      </c>
      <c r="G200" t="s">
        <v>2906</v>
      </c>
      <c r="H200" t="s">
        <v>2907</v>
      </c>
      <c r="I200" s="2">
        <v>45331</v>
      </c>
      <c r="J200" s="2">
        <v>45331</v>
      </c>
      <c r="K200" s="3">
        <v>-39</v>
      </c>
      <c r="L200" s="3" t="str">
        <f t="shared" si="6"/>
        <v>NON SCADUTO</v>
      </c>
      <c r="M200" s="2">
        <v>45421</v>
      </c>
      <c r="N200" t="s">
        <v>12</v>
      </c>
      <c r="O200" t="s">
        <v>1</v>
      </c>
      <c r="P200" s="4">
        <v>-11716.43</v>
      </c>
      <c r="Q200" s="12">
        <f t="shared" si="7"/>
        <v>-2357.4780176663517</v>
      </c>
      <c r="R200" s="4">
        <v>-2354.4</v>
      </c>
      <c r="S200" t="s">
        <v>2</v>
      </c>
      <c r="T200" t="s">
        <v>939</v>
      </c>
    </row>
    <row r="201" spans="1:20" x14ac:dyDescent="0.2">
      <c r="A201" t="s">
        <v>2703</v>
      </c>
      <c r="B201" t="s">
        <v>2702</v>
      </c>
      <c r="C201" t="s">
        <v>6</v>
      </c>
      <c r="D201" t="s">
        <v>7</v>
      </c>
      <c r="E201" t="s">
        <v>8</v>
      </c>
      <c r="F201" t="s">
        <v>18</v>
      </c>
      <c r="G201" t="s">
        <v>2908</v>
      </c>
      <c r="H201" t="s">
        <v>2909</v>
      </c>
      <c r="I201" s="2">
        <v>45331</v>
      </c>
      <c r="J201" s="2">
        <v>45331</v>
      </c>
      <c r="K201" s="3">
        <v>-39</v>
      </c>
      <c r="L201" s="3" t="str">
        <f t="shared" si="6"/>
        <v>NON SCADUTO</v>
      </c>
      <c r="M201" s="2">
        <v>45421</v>
      </c>
      <c r="N201" t="s">
        <v>12</v>
      </c>
      <c r="O201" t="s">
        <v>1</v>
      </c>
      <c r="P201" s="4">
        <v>-112173.93</v>
      </c>
      <c r="Q201" s="12">
        <f t="shared" si="7"/>
        <v>-22570.661381516729</v>
      </c>
      <c r="R201" s="4">
        <v>-22541.18</v>
      </c>
      <c r="S201" t="s">
        <v>2</v>
      </c>
      <c r="T201" t="s">
        <v>939</v>
      </c>
    </row>
    <row r="202" spans="1:20" x14ac:dyDescent="0.2">
      <c r="A202" t="s">
        <v>2703</v>
      </c>
      <c r="B202" t="s">
        <v>2702</v>
      </c>
      <c r="C202" t="s">
        <v>6</v>
      </c>
      <c r="D202" t="s">
        <v>7</v>
      </c>
      <c r="E202" t="s">
        <v>8</v>
      </c>
      <c r="F202" t="s">
        <v>18</v>
      </c>
      <c r="G202" t="s">
        <v>2910</v>
      </c>
      <c r="H202" t="s">
        <v>2911</v>
      </c>
      <c r="I202" s="2">
        <v>45331</v>
      </c>
      <c r="J202" s="2">
        <v>45331</v>
      </c>
      <c r="K202" s="3">
        <v>-39</v>
      </c>
      <c r="L202" s="3" t="str">
        <f t="shared" si="6"/>
        <v>NON SCADUTO</v>
      </c>
      <c r="M202" s="2">
        <v>45421</v>
      </c>
      <c r="N202" t="s">
        <v>12</v>
      </c>
      <c r="O202" t="s">
        <v>1</v>
      </c>
      <c r="P202" s="4">
        <v>-60812.6</v>
      </c>
      <c r="Q202" s="12">
        <f t="shared" si="7"/>
        <v>-12236.18181452343</v>
      </c>
      <c r="R202" s="4">
        <v>-12220.2</v>
      </c>
      <c r="S202" t="s">
        <v>2</v>
      </c>
      <c r="T202" t="s">
        <v>939</v>
      </c>
    </row>
    <row r="203" spans="1:20" x14ac:dyDescent="0.2">
      <c r="A203" t="s">
        <v>2703</v>
      </c>
      <c r="B203" t="s">
        <v>2702</v>
      </c>
      <c r="C203" t="s">
        <v>6</v>
      </c>
      <c r="D203" t="s">
        <v>7</v>
      </c>
      <c r="E203" t="s">
        <v>8</v>
      </c>
      <c r="F203" t="s">
        <v>18</v>
      </c>
      <c r="G203" t="s">
        <v>2912</v>
      </c>
      <c r="H203" t="s">
        <v>2913</v>
      </c>
      <c r="I203" s="2">
        <v>45331</v>
      </c>
      <c r="J203" s="2">
        <v>45331</v>
      </c>
      <c r="K203" s="3">
        <v>-39</v>
      </c>
      <c r="L203" s="3" t="str">
        <f t="shared" si="6"/>
        <v>NON SCADUTO</v>
      </c>
      <c r="M203" s="2">
        <v>45421</v>
      </c>
      <c r="N203" t="s">
        <v>12</v>
      </c>
      <c r="O203" t="s">
        <v>1</v>
      </c>
      <c r="P203" s="4">
        <v>-71225.72</v>
      </c>
      <c r="Q203" s="12">
        <f t="shared" si="7"/>
        <v>-14331.419143242319</v>
      </c>
      <c r="R203" s="4">
        <v>-14312.7</v>
      </c>
      <c r="S203" t="s">
        <v>2</v>
      </c>
      <c r="T203" t="s">
        <v>939</v>
      </c>
    </row>
    <row r="204" spans="1:20" x14ac:dyDescent="0.2">
      <c r="A204" t="s">
        <v>2703</v>
      </c>
      <c r="B204" t="s">
        <v>2702</v>
      </c>
      <c r="C204" t="s">
        <v>6</v>
      </c>
      <c r="D204" t="s">
        <v>7</v>
      </c>
      <c r="E204" t="s">
        <v>8</v>
      </c>
      <c r="F204" t="s">
        <v>18</v>
      </c>
      <c r="G204" t="s">
        <v>2914</v>
      </c>
      <c r="H204" t="s">
        <v>2915</v>
      </c>
      <c r="I204" s="2">
        <v>45331</v>
      </c>
      <c r="J204" s="2">
        <v>45331</v>
      </c>
      <c r="K204" s="3">
        <v>-39</v>
      </c>
      <c r="L204" s="3" t="str">
        <f t="shared" si="6"/>
        <v>NON SCADUTO</v>
      </c>
      <c r="M204" s="2">
        <v>45421</v>
      </c>
      <c r="N204" t="s">
        <v>12</v>
      </c>
      <c r="O204" t="s">
        <v>1</v>
      </c>
      <c r="P204" s="4">
        <v>-168739.77</v>
      </c>
      <c r="Q204" s="12">
        <f t="shared" si="7"/>
        <v>-33952.347129720918</v>
      </c>
      <c r="R204" s="4">
        <v>-33908</v>
      </c>
      <c r="S204" t="s">
        <v>2</v>
      </c>
      <c r="T204" t="s">
        <v>939</v>
      </c>
    </row>
    <row r="205" spans="1:20" x14ac:dyDescent="0.2">
      <c r="A205" t="s">
        <v>2703</v>
      </c>
      <c r="B205" t="s">
        <v>2702</v>
      </c>
      <c r="C205" t="s">
        <v>6</v>
      </c>
      <c r="D205" t="s">
        <v>7</v>
      </c>
      <c r="E205" t="s">
        <v>8</v>
      </c>
      <c r="F205" t="s">
        <v>18</v>
      </c>
      <c r="G205" t="s">
        <v>2916</v>
      </c>
      <c r="H205" t="s">
        <v>2917</v>
      </c>
      <c r="I205" s="2">
        <v>45331</v>
      </c>
      <c r="J205" s="2">
        <v>45331</v>
      </c>
      <c r="K205" s="3">
        <v>-39</v>
      </c>
      <c r="L205" s="3" t="str">
        <f t="shared" si="6"/>
        <v>NON SCADUTO</v>
      </c>
      <c r="M205" s="2">
        <v>45421</v>
      </c>
      <c r="N205" t="s">
        <v>12</v>
      </c>
      <c r="O205" t="s">
        <v>1</v>
      </c>
      <c r="P205" s="4">
        <v>-6207.56</v>
      </c>
      <c r="Q205" s="12">
        <f t="shared" si="7"/>
        <v>-1249.0311676291274</v>
      </c>
      <c r="R205" s="4">
        <v>-1247.4000000000001</v>
      </c>
      <c r="S205" t="s">
        <v>2</v>
      </c>
      <c r="T205" t="s">
        <v>939</v>
      </c>
    </row>
    <row r="206" spans="1:20" x14ac:dyDescent="0.2">
      <c r="A206" t="s">
        <v>2703</v>
      </c>
      <c r="B206" t="s">
        <v>2702</v>
      </c>
      <c r="C206" t="s">
        <v>6</v>
      </c>
      <c r="D206" t="s">
        <v>7</v>
      </c>
      <c r="E206" t="s">
        <v>8</v>
      </c>
      <c r="F206" t="s">
        <v>18</v>
      </c>
      <c r="G206" t="s">
        <v>2918</v>
      </c>
      <c r="H206" t="s">
        <v>2919</v>
      </c>
      <c r="I206" s="2">
        <v>45331</v>
      </c>
      <c r="J206" s="2">
        <v>45331</v>
      </c>
      <c r="K206" s="3">
        <v>-39</v>
      </c>
      <c r="L206" s="3" t="str">
        <f t="shared" si="6"/>
        <v>NON SCADUTO</v>
      </c>
      <c r="M206" s="2">
        <v>45421</v>
      </c>
      <c r="N206" t="s">
        <v>12</v>
      </c>
      <c r="O206" t="s">
        <v>1</v>
      </c>
      <c r="P206" s="4">
        <v>-796.22</v>
      </c>
      <c r="Q206" s="12">
        <f t="shared" si="7"/>
        <v>-160.2084548984889</v>
      </c>
      <c r="R206" s="4">
        <v>-160</v>
      </c>
      <c r="S206" t="s">
        <v>2</v>
      </c>
      <c r="T206" t="s">
        <v>939</v>
      </c>
    </row>
    <row r="207" spans="1:20" x14ac:dyDescent="0.2">
      <c r="A207" t="s">
        <v>2703</v>
      </c>
      <c r="B207" t="s">
        <v>2702</v>
      </c>
      <c r="C207" t="s">
        <v>6</v>
      </c>
      <c r="D207" t="s">
        <v>7</v>
      </c>
      <c r="E207" t="s">
        <v>8</v>
      </c>
      <c r="F207" t="s">
        <v>18</v>
      </c>
      <c r="G207" t="s">
        <v>2920</v>
      </c>
      <c r="H207" t="s">
        <v>2921</v>
      </c>
      <c r="I207" s="2">
        <v>45331</v>
      </c>
      <c r="J207" s="2">
        <v>45331</v>
      </c>
      <c r="K207" s="3">
        <v>-39</v>
      </c>
      <c r="L207" s="3" t="str">
        <f t="shared" si="6"/>
        <v>NON SCADUTO</v>
      </c>
      <c r="M207" s="2">
        <v>45421</v>
      </c>
      <c r="N207" t="s">
        <v>12</v>
      </c>
      <c r="O207" t="s">
        <v>1</v>
      </c>
      <c r="P207" s="4">
        <v>-557.36</v>
      </c>
      <c r="Q207" s="12">
        <f t="shared" si="7"/>
        <v>-112.1471256966941</v>
      </c>
      <c r="R207" s="4">
        <v>-112</v>
      </c>
      <c r="S207" t="s">
        <v>2</v>
      </c>
      <c r="T207" t="s">
        <v>939</v>
      </c>
    </row>
    <row r="208" spans="1:20" x14ac:dyDescent="0.2">
      <c r="A208" t="s">
        <v>2703</v>
      </c>
      <c r="B208" t="s">
        <v>2702</v>
      </c>
      <c r="C208" t="s">
        <v>6</v>
      </c>
      <c r="D208" t="s">
        <v>7</v>
      </c>
      <c r="E208" t="s">
        <v>8</v>
      </c>
      <c r="F208" t="s">
        <v>18</v>
      </c>
      <c r="G208" t="s">
        <v>2922</v>
      </c>
      <c r="H208" t="s">
        <v>2923</v>
      </c>
      <c r="I208" s="2">
        <v>45331</v>
      </c>
      <c r="J208" s="2">
        <v>45331</v>
      </c>
      <c r="K208" s="3">
        <v>-39</v>
      </c>
      <c r="L208" s="3" t="str">
        <f t="shared" si="6"/>
        <v>NON SCADUTO</v>
      </c>
      <c r="M208" s="2">
        <v>45421</v>
      </c>
      <c r="N208" t="s">
        <v>12</v>
      </c>
      <c r="O208" t="s">
        <v>1</v>
      </c>
      <c r="P208" s="4">
        <v>-671.81</v>
      </c>
      <c r="Q208" s="12">
        <f t="shared" si="7"/>
        <v>-135.1757580635425</v>
      </c>
      <c r="R208" s="4">
        <v>-135</v>
      </c>
      <c r="S208" t="s">
        <v>2</v>
      </c>
      <c r="T208" t="s">
        <v>939</v>
      </c>
    </row>
    <row r="209" spans="1:20" x14ac:dyDescent="0.2">
      <c r="A209" t="s">
        <v>2703</v>
      </c>
      <c r="B209" t="s">
        <v>2702</v>
      </c>
      <c r="C209" t="s">
        <v>6</v>
      </c>
      <c r="D209" t="s">
        <v>7</v>
      </c>
      <c r="E209" t="s">
        <v>8</v>
      </c>
      <c r="F209" t="s">
        <v>18</v>
      </c>
      <c r="G209" t="s">
        <v>2924</v>
      </c>
      <c r="H209" t="s">
        <v>2925</v>
      </c>
      <c r="I209" s="2">
        <v>45331</v>
      </c>
      <c r="J209" s="2">
        <v>45331</v>
      </c>
      <c r="K209" s="3">
        <v>-39</v>
      </c>
      <c r="L209" s="3" t="str">
        <f t="shared" si="6"/>
        <v>NON SCADUTO</v>
      </c>
      <c r="M209" s="2">
        <v>45421</v>
      </c>
      <c r="N209" t="s">
        <v>12</v>
      </c>
      <c r="O209" t="s">
        <v>1</v>
      </c>
      <c r="P209" s="4">
        <v>-33274.5</v>
      </c>
      <c r="Q209" s="12">
        <f t="shared" si="7"/>
        <v>-6695.2051349121712</v>
      </c>
      <c r="R209" s="4">
        <v>-6686.46</v>
      </c>
      <c r="S209" t="s">
        <v>2</v>
      </c>
      <c r="T209" t="s">
        <v>939</v>
      </c>
    </row>
    <row r="210" spans="1:20" x14ac:dyDescent="0.2">
      <c r="A210" t="s">
        <v>2703</v>
      </c>
      <c r="B210" t="s">
        <v>2702</v>
      </c>
      <c r="C210" t="s">
        <v>6</v>
      </c>
      <c r="D210" t="s">
        <v>7</v>
      </c>
      <c r="E210" t="s">
        <v>8</v>
      </c>
      <c r="F210" t="s">
        <v>18</v>
      </c>
      <c r="G210" t="s">
        <v>2926</v>
      </c>
      <c r="H210" t="s">
        <v>2927</v>
      </c>
      <c r="I210" s="2">
        <v>45331</v>
      </c>
      <c r="J210" s="2">
        <v>45331</v>
      </c>
      <c r="K210" s="3">
        <v>-39</v>
      </c>
      <c r="L210" s="3" t="str">
        <f t="shared" si="6"/>
        <v>NON SCADUTO</v>
      </c>
      <c r="M210" s="2">
        <v>45421</v>
      </c>
      <c r="N210" t="s">
        <v>12</v>
      </c>
      <c r="O210" t="s">
        <v>1</v>
      </c>
      <c r="P210" s="4">
        <v>-6049.91</v>
      </c>
      <c r="Q210" s="12">
        <f t="shared" si="7"/>
        <v>-1217.310207448842</v>
      </c>
      <c r="R210" s="4">
        <v>-1215.72</v>
      </c>
      <c r="S210" t="s">
        <v>2</v>
      </c>
      <c r="T210" t="s">
        <v>939</v>
      </c>
    </row>
    <row r="211" spans="1:20" x14ac:dyDescent="0.2">
      <c r="A211" t="s">
        <v>2703</v>
      </c>
      <c r="B211" t="s">
        <v>2702</v>
      </c>
      <c r="C211" t="s">
        <v>6</v>
      </c>
      <c r="D211" t="s">
        <v>7</v>
      </c>
      <c r="E211" t="s">
        <v>8</v>
      </c>
      <c r="F211" t="s">
        <v>18</v>
      </c>
      <c r="G211" t="s">
        <v>2928</v>
      </c>
      <c r="H211" t="s">
        <v>2929</v>
      </c>
      <c r="I211" s="2">
        <v>45331</v>
      </c>
      <c r="J211" s="2">
        <v>45331</v>
      </c>
      <c r="K211" s="3">
        <v>-39</v>
      </c>
      <c r="L211" s="3" t="str">
        <f t="shared" si="6"/>
        <v>NON SCADUTO</v>
      </c>
      <c r="M211" s="2">
        <v>45421</v>
      </c>
      <c r="N211" t="s">
        <v>12</v>
      </c>
      <c r="O211" t="s">
        <v>1</v>
      </c>
      <c r="P211" s="4">
        <v>-6521.07</v>
      </c>
      <c r="Q211" s="12">
        <f t="shared" si="7"/>
        <v>-1312.1129197770579</v>
      </c>
      <c r="R211" s="4">
        <v>-1310.4000000000001</v>
      </c>
      <c r="S211" t="s">
        <v>2</v>
      </c>
      <c r="T211" t="s">
        <v>939</v>
      </c>
    </row>
    <row r="212" spans="1:20" x14ac:dyDescent="0.2">
      <c r="A212" t="s">
        <v>2703</v>
      </c>
      <c r="B212" t="s">
        <v>2702</v>
      </c>
      <c r="C212" t="s">
        <v>6</v>
      </c>
      <c r="D212" t="s">
        <v>7</v>
      </c>
      <c r="E212" t="s">
        <v>8</v>
      </c>
      <c r="F212" t="s">
        <v>18</v>
      </c>
      <c r="G212" t="s">
        <v>2930</v>
      </c>
      <c r="H212" t="s">
        <v>2931</v>
      </c>
      <c r="I212" s="2">
        <v>45331</v>
      </c>
      <c r="J212" s="2">
        <v>45331</v>
      </c>
      <c r="K212" s="3">
        <v>-39</v>
      </c>
      <c r="L212" s="3" t="str">
        <f t="shared" si="6"/>
        <v>NON SCADUTO</v>
      </c>
      <c r="M212" s="2">
        <v>45421</v>
      </c>
      <c r="N212" t="s">
        <v>12</v>
      </c>
      <c r="O212" t="s">
        <v>1</v>
      </c>
      <c r="P212" s="4">
        <v>-79068.03</v>
      </c>
      <c r="Q212" s="12">
        <f t="shared" si="7"/>
        <v>-15909.380470432001</v>
      </c>
      <c r="R212" s="4">
        <v>-15888.6</v>
      </c>
      <c r="S212" t="s">
        <v>2</v>
      </c>
      <c r="T212" t="s">
        <v>939</v>
      </c>
    </row>
    <row r="213" spans="1:20" x14ac:dyDescent="0.2">
      <c r="A213" t="s">
        <v>2703</v>
      </c>
      <c r="B213" t="s">
        <v>2702</v>
      </c>
      <c r="C213" t="s">
        <v>6</v>
      </c>
      <c r="D213" t="s">
        <v>7</v>
      </c>
      <c r="E213" t="s">
        <v>8</v>
      </c>
      <c r="F213" t="s">
        <v>18</v>
      </c>
      <c r="G213" t="s">
        <v>2932</v>
      </c>
      <c r="H213" t="s">
        <v>2933</v>
      </c>
      <c r="I213" s="2">
        <v>45331</v>
      </c>
      <c r="J213" s="2">
        <v>45331</v>
      </c>
      <c r="K213" s="3">
        <v>-39</v>
      </c>
      <c r="L213" s="3" t="str">
        <f t="shared" si="6"/>
        <v>NON SCADUTO</v>
      </c>
      <c r="M213" s="2">
        <v>45421</v>
      </c>
      <c r="N213" t="s">
        <v>12</v>
      </c>
      <c r="O213" t="s">
        <v>1</v>
      </c>
      <c r="P213" s="4">
        <v>-17407.45</v>
      </c>
      <c r="Q213" s="12">
        <f t="shared" si="7"/>
        <v>-3502.5755045373148</v>
      </c>
      <c r="R213" s="4">
        <v>-3498</v>
      </c>
      <c r="S213" t="s">
        <v>2</v>
      </c>
      <c r="T213" t="s">
        <v>939</v>
      </c>
    </row>
    <row r="214" spans="1:20" x14ac:dyDescent="0.2">
      <c r="A214" t="s">
        <v>2703</v>
      </c>
      <c r="B214" t="s">
        <v>2702</v>
      </c>
      <c r="C214" t="s">
        <v>6</v>
      </c>
      <c r="D214" t="s">
        <v>7</v>
      </c>
      <c r="E214" t="s">
        <v>8</v>
      </c>
      <c r="F214" t="s">
        <v>18</v>
      </c>
      <c r="G214" t="s">
        <v>2934</v>
      </c>
      <c r="H214" t="s">
        <v>2935</v>
      </c>
      <c r="I214" s="2">
        <v>45331</v>
      </c>
      <c r="J214" s="2">
        <v>45331</v>
      </c>
      <c r="K214" s="3">
        <v>-39</v>
      </c>
      <c r="L214" s="3" t="str">
        <f t="shared" si="6"/>
        <v>NON SCADUTO</v>
      </c>
      <c r="M214" s="2">
        <v>45421</v>
      </c>
      <c r="N214" t="s">
        <v>12</v>
      </c>
      <c r="O214" t="s">
        <v>1</v>
      </c>
      <c r="P214" s="4">
        <v>-34786.980000000003</v>
      </c>
      <c r="Q214" s="12">
        <f t="shared" si="7"/>
        <v>-6999.5331898026125</v>
      </c>
      <c r="R214" s="4">
        <v>-6990.39</v>
      </c>
      <c r="S214" t="s">
        <v>2</v>
      </c>
      <c r="T214" t="s">
        <v>939</v>
      </c>
    </row>
    <row r="215" spans="1:20" x14ac:dyDescent="0.2">
      <c r="A215" t="s">
        <v>2703</v>
      </c>
      <c r="B215" t="s">
        <v>2702</v>
      </c>
      <c r="C215" t="s">
        <v>6</v>
      </c>
      <c r="D215" t="s">
        <v>7</v>
      </c>
      <c r="E215" t="s">
        <v>8</v>
      </c>
      <c r="F215" t="s">
        <v>18</v>
      </c>
      <c r="G215" t="s">
        <v>2936</v>
      </c>
      <c r="H215" t="s">
        <v>2937</v>
      </c>
      <c r="I215" s="2">
        <v>45331</v>
      </c>
      <c r="J215" s="2">
        <v>45331</v>
      </c>
      <c r="K215" s="3">
        <v>-39</v>
      </c>
      <c r="L215" s="3" t="str">
        <f t="shared" si="6"/>
        <v>NON SCADUTO</v>
      </c>
      <c r="M215" s="2">
        <v>45421</v>
      </c>
      <c r="N215" t="s">
        <v>12</v>
      </c>
      <c r="O215" t="s">
        <v>1</v>
      </c>
      <c r="P215" s="4">
        <v>-1512.48</v>
      </c>
      <c r="Q215" s="12">
        <f t="shared" si="7"/>
        <v>-304.32805489044046</v>
      </c>
      <c r="R215" s="4">
        <v>-303.93</v>
      </c>
      <c r="S215" t="s">
        <v>2</v>
      </c>
      <c r="T215" t="s">
        <v>939</v>
      </c>
    </row>
    <row r="216" spans="1:20" x14ac:dyDescent="0.2">
      <c r="A216" t="s">
        <v>2703</v>
      </c>
      <c r="B216" t="s">
        <v>2702</v>
      </c>
      <c r="C216" t="s">
        <v>6</v>
      </c>
      <c r="D216" t="s">
        <v>7</v>
      </c>
      <c r="E216" t="s">
        <v>8</v>
      </c>
      <c r="F216" t="s">
        <v>18</v>
      </c>
      <c r="G216" t="s">
        <v>2938</v>
      </c>
      <c r="H216" t="s">
        <v>2939</v>
      </c>
      <c r="I216" s="2">
        <v>45331</v>
      </c>
      <c r="J216" s="2">
        <v>45331</v>
      </c>
      <c r="K216" s="3">
        <v>-39</v>
      </c>
      <c r="L216" s="3" t="str">
        <f t="shared" si="6"/>
        <v>NON SCADUTO</v>
      </c>
      <c r="M216" s="2">
        <v>45421</v>
      </c>
      <c r="N216" t="s">
        <v>12</v>
      </c>
      <c r="O216" t="s">
        <v>1</v>
      </c>
      <c r="P216" s="4">
        <v>-129884.04</v>
      </c>
      <c r="Q216" s="12">
        <f t="shared" si="7"/>
        <v>-26134.135495684015</v>
      </c>
      <c r="R216" s="4">
        <v>-26100</v>
      </c>
      <c r="S216" t="s">
        <v>2</v>
      </c>
      <c r="T216" t="s">
        <v>939</v>
      </c>
    </row>
    <row r="217" spans="1:20" x14ac:dyDescent="0.2">
      <c r="A217" t="s">
        <v>2703</v>
      </c>
      <c r="B217" t="s">
        <v>2702</v>
      </c>
      <c r="C217" t="s">
        <v>6</v>
      </c>
      <c r="D217" t="s">
        <v>7</v>
      </c>
      <c r="E217" t="s">
        <v>8</v>
      </c>
      <c r="F217" t="s">
        <v>772</v>
      </c>
      <c r="G217" t="s">
        <v>2940</v>
      </c>
      <c r="H217" t="s">
        <v>2941</v>
      </c>
      <c r="I217" s="2">
        <v>45287</v>
      </c>
      <c r="J217" s="2">
        <v>45287</v>
      </c>
      <c r="K217" s="3">
        <v>5</v>
      </c>
      <c r="L217" s="3" t="str">
        <f t="shared" si="6"/>
        <v>0-60 DAYS</v>
      </c>
      <c r="M217" s="2">
        <v>45377</v>
      </c>
      <c r="N217" t="s">
        <v>12</v>
      </c>
      <c r="O217" t="s">
        <v>1</v>
      </c>
      <c r="P217" s="4">
        <v>-40920.85</v>
      </c>
      <c r="Q217" s="12">
        <f t="shared" si="7"/>
        <v>-8233.7370973259021</v>
      </c>
      <c r="R217" s="4">
        <v>-8234.4</v>
      </c>
      <c r="S217" t="s">
        <v>2</v>
      </c>
      <c r="T217" t="s">
        <v>939</v>
      </c>
    </row>
    <row r="218" spans="1:20" x14ac:dyDescent="0.2">
      <c r="A218" t="s">
        <v>2703</v>
      </c>
      <c r="B218" t="s">
        <v>2702</v>
      </c>
      <c r="C218" t="s">
        <v>6</v>
      </c>
      <c r="D218" t="s">
        <v>7</v>
      </c>
      <c r="E218" t="s">
        <v>8</v>
      </c>
      <c r="F218" t="s">
        <v>772</v>
      </c>
      <c r="G218" t="s">
        <v>2942</v>
      </c>
      <c r="H218" t="s">
        <v>2943</v>
      </c>
      <c r="I218" s="2">
        <v>45288</v>
      </c>
      <c r="J218" s="2">
        <v>45288</v>
      </c>
      <c r="K218" s="3">
        <v>4</v>
      </c>
      <c r="L218" s="3" t="str">
        <f t="shared" si="6"/>
        <v>0-60 DAYS</v>
      </c>
      <c r="M218" s="2">
        <v>45378</v>
      </c>
      <c r="N218" t="s">
        <v>12</v>
      </c>
      <c r="O218" t="s">
        <v>1</v>
      </c>
      <c r="P218" s="4">
        <v>-204758.66</v>
      </c>
      <c r="Q218" s="12">
        <f t="shared" si="7"/>
        <v>-41199.75452222379</v>
      </c>
      <c r="R218" s="4">
        <v>-41182.35</v>
      </c>
      <c r="S218" t="s">
        <v>2</v>
      </c>
      <c r="T218" t="s">
        <v>939</v>
      </c>
    </row>
    <row r="219" spans="1:20" x14ac:dyDescent="0.2">
      <c r="A219" t="s">
        <v>2703</v>
      </c>
      <c r="B219" t="s">
        <v>2702</v>
      </c>
      <c r="C219" t="s">
        <v>6</v>
      </c>
      <c r="D219" t="s">
        <v>7</v>
      </c>
      <c r="E219" t="s">
        <v>8</v>
      </c>
      <c r="F219" t="s">
        <v>772</v>
      </c>
      <c r="G219" t="s">
        <v>2944</v>
      </c>
      <c r="H219" t="s">
        <v>2945</v>
      </c>
      <c r="I219" s="2">
        <v>45287</v>
      </c>
      <c r="J219" s="2">
        <v>45287</v>
      </c>
      <c r="K219" s="3">
        <v>5</v>
      </c>
      <c r="L219" s="3" t="str">
        <f t="shared" si="6"/>
        <v>0-60 DAYS</v>
      </c>
      <c r="M219" s="2">
        <v>45377</v>
      </c>
      <c r="N219" t="s">
        <v>12</v>
      </c>
      <c r="O219" t="s">
        <v>1</v>
      </c>
      <c r="P219" s="4">
        <v>-10654.61</v>
      </c>
      <c r="Q219" s="12">
        <f t="shared" si="7"/>
        <v>-2143.8278436185842</v>
      </c>
      <c r="R219" s="4">
        <v>-2144</v>
      </c>
      <c r="S219" t="s">
        <v>2</v>
      </c>
      <c r="T219" t="s">
        <v>939</v>
      </c>
    </row>
    <row r="220" spans="1:20" x14ac:dyDescent="0.2">
      <c r="A220" t="s">
        <v>2703</v>
      </c>
      <c r="B220" t="s">
        <v>2702</v>
      </c>
      <c r="C220" t="s">
        <v>6</v>
      </c>
      <c r="D220" t="s">
        <v>7</v>
      </c>
      <c r="E220" t="s">
        <v>8</v>
      </c>
      <c r="F220" t="s">
        <v>772</v>
      </c>
      <c r="G220" t="s">
        <v>2946</v>
      </c>
      <c r="H220" t="s">
        <v>2947</v>
      </c>
      <c r="I220" s="2">
        <v>45287</v>
      </c>
      <c r="J220" s="2">
        <v>45287</v>
      </c>
      <c r="K220" s="3">
        <v>5</v>
      </c>
      <c r="L220" s="3" t="str">
        <f t="shared" si="6"/>
        <v>0-60 DAYS</v>
      </c>
      <c r="M220" s="2">
        <v>45377</v>
      </c>
      <c r="N220" t="s">
        <v>12</v>
      </c>
      <c r="O220" t="s">
        <v>1</v>
      </c>
      <c r="P220" s="4">
        <v>-16906.240000000002</v>
      </c>
      <c r="Q220" s="12">
        <f t="shared" si="7"/>
        <v>-3401.7263928851689</v>
      </c>
      <c r="R220" s="4">
        <v>-3402</v>
      </c>
      <c r="S220" t="s">
        <v>2</v>
      </c>
      <c r="T220" t="s">
        <v>939</v>
      </c>
    </row>
    <row r="221" spans="1:20" x14ac:dyDescent="0.2">
      <c r="A221" t="s">
        <v>2703</v>
      </c>
      <c r="B221" t="s">
        <v>2702</v>
      </c>
      <c r="C221" t="s">
        <v>6</v>
      </c>
      <c r="D221" t="s">
        <v>7</v>
      </c>
      <c r="E221" t="s">
        <v>8</v>
      </c>
      <c r="F221" t="s">
        <v>772</v>
      </c>
      <c r="G221" t="s">
        <v>2948</v>
      </c>
      <c r="H221" t="s">
        <v>2949</v>
      </c>
      <c r="I221" s="2">
        <v>45287</v>
      </c>
      <c r="J221" s="2">
        <v>45287</v>
      </c>
      <c r="K221" s="3">
        <v>5</v>
      </c>
      <c r="L221" s="3" t="str">
        <f t="shared" si="6"/>
        <v>0-60 DAYS</v>
      </c>
      <c r="M221" s="2">
        <v>45377</v>
      </c>
      <c r="N221" t="s">
        <v>12</v>
      </c>
      <c r="O221" t="s">
        <v>1</v>
      </c>
      <c r="P221" s="4">
        <v>-3230.18</v>
      </c>
      <c r="Q221" s="12">
        <f t="shared" si="7"/>
        <v>-649.94869112054562</v>
      </c>
      <c r="R221" s="4">
        <v>-650</v>
      </c>
      <c r="S221" t="s">
        <v>2</v>
      </c>
      <c r="T221" t="s">
        <v>939</v>
      </c>
    </row>
    <row r="222" spans="1:20" x14ac:dyDescent="0.2">
      <c r="A222" t="s">
        <v>2703</v>
      </c>
      <c r="B222" t="s">
        <v>2702</v>
      </c>
      <c r="C222" t="s">
        <v>6</v>
      </c>
      <c r="D222" t="s">
        <v>7</v>
      </c>
      <c r="E222" t="s">
        <v>8</v>
      </c>
      <c r="F222" t="s">
        <v>772</v>
      </c>
      <c r="G222" t="s">
        <v>2950</v>
      </c>
      <c r="H222" t="s">
        <v>2951</v>
      </c>
      <c r="I222" s="2">
        <v>45287</v>
      </c>
      <c r="J222" s="2">
        <v>45287</v>
      </c>
      <c r="K222" s="3">
        <v>5</v>
      </c>
      <c r="L222" s="3" t="str">
        <f t="shared" si="6"/>
        <v>0-60 DAYS</v>
      </c>
      <c r="M222" s="2">
        <v>45377</v>
      </c>
      <c r="N222" t="s">
        <v>12</v>
      </c>
      <c r="O222" t="s">
        <v>1</v>
      </c>
      <c r="P222" s="4">
        <v>-140.88</v>
      </c>
      <c r="Q222" s="12">
        <f t="shared" si="7"/>
        <v>-28.346646813819191</v>
      </c>
      <c r="R222" s="4">
        <v>-28.35</v>
      </c>
      <c r="S222" t="s">
        <v>2</v>
      </c>
      <c r="T222" t="s">
        <v>939</v>
      </c>
    </row>
    <row r="223" spans="1:20" x14ac:dyDescent="0.2">
      <c r="A223" t="s">
        <v>2703</v>
      </c>
      <c r="B223" t="s">
        <v>2702</v>
      </c>
      <c r="C223" t="s">
        <v>6</v>
      </c>
      <c r="D223" t="s">
        <v>7</v>
      </c>
      <c r="E223" t="s">
        <v>8</v>
      </c>
      <c r="F223" t="s">
        <v>772</v>
      </c>
      <c r="G223" t="s">
        <v>2952</v>
      </c>
      <c r="H223" t="s">
        <v>2953</v>
      </c>
      <c r="I223" s="2">
        <v>45287</v>
      </c>
      <c r="J223" s="2">
        <v>45287</v>
      </c>
      <c r="K223" s="3">
        <v>5</v>
      </c>
      <c r="L223" s="3" t="str">
        <f t="shared" si="6"/>
        <v>0-60 DAYS</v>
      </c>
      <c r="M223" s="2">
        <v>45377</v>
      </c>
      <c r="N223" t="s">
        <v>12</v>
      </c>
      <c r="O223" t="s">
        <v>1</v>
      </c>
      <c r="P223" s="4">
        <v>-15822.89</v>
      </c>
      <c r="Q223" s="12">
        <f t="shared" si="7"/>
        <v>-3183.744139721121</v>
      </c>
      <c r="R223" s="4">
        <v>-3184</v>
      </c>
      <c r="S223" t="s">
        <v>2</v>
      </c>
      <c r="T223" t="s">
        <v>939</v>
      </c>
    </row>
    <row r="224" spans="1:20" x14ac:dyDescent="0.2">
      <c r="A224" t="s">
        <v>2703</v>
      </c>
      <c r="B224" t="s">
        <v>2702</v>
      </c>
      <c r="C224" t="s">
        <v>6</v>
      </c>
      <c r="D224" t="s">
        <v>7</v>
      </c>
      <c r="E224" t="s">
        <v>8</v>
      </c>
      <c r="F224" t="s">
        <v>772</v>
      </c>
      <c r="G224" t="s">
        <v>2954</v>
      </c>
      <c r="H224" t="s">
        <v>2955</v>
      </c>
      <c r="I224" s="2">
        <v>45287</v>
      </c>
      <c r="J224" s="2">
        <v>45287</v>
      </c>
      <c r="K224" s="3">
        <v>5</v>
      </c>
      <c r="L224" s="3" t="str">
        <f t="shared" si="6"/>
        <v>0-60 DAYS</v>
      </c>
      <c r="M224" s="2">
        <v>45377</v>
      </c>
      <c r="N224" t="s">
        <v>12</v>
      </c>
      <c r="O224" t="s">
        <v>1</v>
      </c>
      <c r="P224" s="4">
        <v>-13373.57</v>
      </c>
      <c r="Q224" s="12">
        <f t="shared" si="7"/>
        <v>-2690.9132980542868</v>
      </c>
      <c r="R224" s="4">
        <v>-2691.13</v>
      </c>
      <c r="S224" t="s">
        <v>2</v>
      </c>
      <c r="T224" t="s">
        <v>939</v>
      </c>
    </row>
    <row r="225" spans="1:20" x14ac:dyDescent="0.2">
      <c r="A225" t="s">
        <v>2703</v>
      </c>
      <c r="B225" t="s">
        <v>2702</v>
      </c>
      <c r="C225" t="s">
        <v>6</v>
      </c>
      <c r="D225" t="s">
        <v>7</v>
      </c>
      <c r="E225" t="s">
        <v>8</v>
      </c>
      <c r="F225" t="s">
        <v>772</v>
      </c>
      <c r="G225" t="s">
        <v>2956</v>
      </c>
      <c r="H225" t="s">
        <v>2957</v>
      </c>
      <c r="I225" s="2">
        <v>45273</v>
      </c>
      <c r="J225" s="2">
        <v>45273</v>
      </c>
      <c r="K225" s="3">
        <v>19</v>
      </c>
      <c r="L225" s="3" t="str">
        <f t="shared" si="6"/>
        <v>0-60 DAYS</v>
      </c>
      <c r="M225" s="2">
        <v>45363</v>
      </c>
      <c r="N225" t="s">
        <v>12</v>
      </c>
      <c r="O225" t="s">
        <v>1</v>
      </c>
      <c r="P225" s="4">
        <v>-225247.48</v>
      </c>
      <c r="Q225" s="12">
        <f t="shared" si="7"/>
        <v>-45322.33646552245</v>
      </c>
      <c r="R225" s="4">
        <v>-45299.55</v>
      </c>
      <c r="S225" t="s">
        <v>2</v>
      </c>
      <c r="T225" t="s">
        <v>939</v>
      </c>
    </row>
    <row r="226" spans="1:20" x14ac:dyDescent="0.2">
      <c r="A226" t="s">
        <v>2703</v>
      </c>
      <c r="B226" t="s">
        <v>2702</v>
      </c>
      <c r="C226" t="s">
        <v>6</v>
      </c>
      <c r="D226" t="s">
        <v>7</v>
      </c>
      <c r="E226" t="s">
        <v>8</v>
      </c>
      <c r="F226" t="s">
        <v>772</v>
      </c>
      <c r="G226" t="s">
        <v>2958</v>
      </c>
      <c r="H226" t="s">
        <v>2943</v>
      </c>
      <c r="I226" s="2">
        <v>45288</v>
      </c>
      <c r="J226" s="2">
        <v>45288</v>
      </c>
      <c r="K226" s="3">
        <v>4</v>
      </c>
      <c r="L226" s="3" t="str">
        <f t="shared" si="6"/>
        <v>0-60 DAYS</v>
      </c>
      <c r="M226" s="2">
        <v>45378</v>
      </c>
      <c r="N226" t="s">
        <v>12</v>
      </c>
      <c r="O226" t="s">
        <v>1</v>
      </c>
      <c r="P226" s="4">
        <v>-204758.66</v>
      </c>
      <c r="Q226" s="12">
        <f t="shared" si="7"/>
        <v>-41199.75452222379</v>
      </c>
      <c r="R226" s="4">
        <v>-41182.35</v>
      </c>
      <c r="S226" t="s">
        <v>2</v>
      </c>
      <c r="T226" t="s">
        <v>939</v>
      </c>
    </row>
    <row r="227" spans="1:20" x14ac:dyDescent="0.2">
      <c r="A227" t="s">
        <v>2703</v>
      </c>
      <c r="B227" t="s">
        <v>2702</v>
      </c>
      <c r="C227" t="s">
        <v>6</v>
      </c>
      <c r="D227" t="s">
        <v>7</v>
      </c>
      <c r="E227" t="s">
        <v>8</v>
      </c>
      <c r="F227" t="s">
        <v>9</v>
      </c>
      <c r="G227" t="s">
        <v>2959</v>
      </c>
      <c r="H227" t="s">
        <v>2960</v>
      </c>
      <c r="I227" s="2">
        <v>45355</v>
      </c>
      <c r="J227" s="2">
        <v>45355</v>
      </c>
      <c r="K227" s="3">
        <v>-63</v>
      </c>
      <c r="L227" s="3" t="str">
        <f t="shared" si="6"/>
        <v>NON SCADUTO</v>
      </c>
      <c r="M227" s="2">
        <v>45445</v>
      </c>
      <c r="N227" t="s">
        <v>12</v>
      </c>
      <c r="O227" t="s">
        <v>1</v>
      </c>
      <c r="P227" s="4">
        <v>-843.64</v>
      </c>
      <c r="Q227" s="12">
        <f t="shared" si="7"/>
        <v>-169.74989436407171</v>
      </c>
      <c r="R227" s="4">
        <v>-169.75</v>
      </c>
      <c r="S227" t="s">
        <v>2</v>
      </c>
      <c r="T227" t="s">
        <v>939</v>
      </c>
    </row>
    <row r="228" spans="1:20" x14ac:dyDescent="0.2">
      <c r="A228" t="s">
        <v>2703</v>
      </c>
      <c r="B228" t="s">
        <v>2702</v>
      </c>
      <c r="C228" t="s">
        <v>6</v>
      </c>
      <c r="D228" t="s">
        <v>7</v>
      </c>
      <c r="E228" t="s">
        <v>8</v>
      </c>
      <c r="F228" t="s">
        <v>9</v>
      </c>
      <c r="G228" t="s">
        <v>2961</v>
      </c>
      <c r="H228" t="s">
        <v>2962</v>
      </c>
      <c r="I228" s="2">
        <v>45355</v>
      </c>
      <c r="J228" s="2">
        <v>45355</v>
      </c>
      <c r="K228" s="3">
        <v>-63</v>
      </c>
      <c r="L228" s="3" t="str">
        <f t="shared" si="6"/>
        <v>NON SCADUTO</v>
      </c>
      <c r="M228" s="2">
        <v>45445</v>
      </c>
      <c r="N228" t="s">
        <v>12</v>
      </c>
      <c r="O228" t="s">
        <v>1</v>
      </c>
      <c r="P228" s="4">
        <v>-891.85</v>
      </c>
      <c r="Q228" s="12">
        <f t="shared" si="7"/>
        <v>-179.45029075031692</v>
      </c>
      <c r="R228" s="4">
        <v>-179.45</v>
      </c>
      <c r="S228" t="s">
        <v>2</v>
      </c>
      <c r="T228" t="s">
        <v>939</v>
      </c>
    </row>
    <row r="229" spans="1:20" x14ac:dyDescent="0.2">
      <c r="A229" t="s">
        <v>2703</v>
      </c>
      <c r="B229" t="s">
        <v>2702</v>
      </c>
      <c r="C229" t="s">
        <v>6</v>
      </c>
      <c r="D229" t="s">
        <v>7</v>
      </c>
      <c r="E229" t="s">
        <v>8</v>
      </c>
      <c r="F229" t="s">
        <v>9</v>
      </c>
      <c r="G229" t="s">
        <v>2963</v>
      </c>
      <c r="H229" t="s">
        <v>2964</v>
      </c>
      <c r="I229" s="2">
        <v>45355</v>
      </c>
      <c r="J229" s="2">
        <v>45355</v>
      </c>
      <c r="K229" s="3">
        <v>-63</v>
      </c>
      <c r="L229" s="3" t="str">
        <f t="shared" si="6"/>
        <v>NON SCADUTO</v>
      </c>
      <c r="M229" s="2">
        <v>45445</v>
      </c>
      <c r="N229" t="s">
        <v>12</v>
      </c>
      <c r="O229" t="s">
        <v>1</v>
      </c>
      <c r="P229" s="4">
        <v>-32906.31</v>
      </c>
      <c r="Q229" s="12">
        <f t="shared" si="7"/>
        <v>-6621.1211493188994</v>
      </c>
      <c r="R229" s="4">
        <v>-6621.12</v>
      </c>
      <c r="S229" t="s">
        <v>2</v>
      </c>
      <c r="T229" t="s">
        <v>939</v>
      </c>
    </row>
    <row r="230" spans="1:20" x14ac:dyDescent="0.2">
      <c r="A230" t="s">
        <v>2703</v>
      </c>
      <c r="B230" t="s">
        <v>2702</v>
      </c>
      <c r="C230" t="s">
        <v>6</v>
      </c>
      <c r="D230" t="s">
        <v>7</v>
      </c>
      <c r="E230" t="s">
        <v>8</v>
      </c>
      <c r="F230" t="s">
        <v>9</v>
      </c>
      <c r="G230" t="s">
        <v>2965</v>
      </c>
      <c r="H230" t="s">
        <v>2966</v>
      </c>
      <c r="I230" s="2">
        <v>45355</v>
      </c>
      <c r="J230" s="2">
        <v>45355</v>
      </c>
      <c r="K230" s="3">
        <v>-63</v>
      </c>
      <c r="L230" s="3" t="str">
        <f t="shared" si="6"/>
        <v>NON SCADUTO</v>
      </c>
      <c r="M230" s="2">
        <v>45445</v>
      </c>
      <c r="N230" t="s">
        <v>12</v>
      </c>
      <c r="O230" t="s">
        <v>1</v>
      </c>
      <c r="P230" s="4">
        <v>-51667.08</v>
      </c>
      <c r="Q230" s="12">
        <f t="shared" si="7"/>
        <v>-10395.999919515483</v>
      </c>
      <c r="R230" s="4">
        <v>-10396</v>
      </c>
      <c r="S230" t="s">
        <v>2</v>
      </c>
      <c r="T230" t="s">
        <v>939</v>
      </c>
    </row>
    <row r="231" spans="1:20" x14ac:dyDescent="0.2">
      <c r="A231" t="s">
        <v>2703</v>
      </c>
      <c r="B231" t="s">
        <v>2702</v>
      </c>
      <c r="C231" t="s">
        <v>6</v>
      </c>
      <c r="D231" t="s">
        <v>7</v>
      </c>
      <c r="E231" t="s">
        <v>8</v>
      </c>
      <c r="F231" t="s">
        <v>9</v>
      </c>
      <c r="G231" t="s">
        <v>2967</v>
      </c>
      <c r="H231" t="s">
        <v>2968</v>
      </c>
      <c r="I231" s="2">
        <v>45355</v>
      </c>
      <c r="J231" s="2">
        <v>45355</v>
      </c>
      <c r="K231" s="3">
        <v>-63</v>
      </c>
      <c r="L231" s="3" t="str">
        <f t="shared" si="6"/>
        <v>NON SCADUTO</v>
      </c>
      <c r="M231" s="2">
        <v>45445</v>
      </c>
      <c r="N231" t="s">
        <v>12</v>
      </c>
      <c r="O231" t="s">
        <v>1</v>
      </c>
      <c r="P231" s="4">
        <v>-433.87</v>
      </c>
      <c r="Q231" s="12">
        <f t="shared" si="7"/>
        <v>-87.299543250367208</v>
      </c>
      <c r="R231" s="4">
        <v>-87.3</v>
      </c>
      <c r="S231" t="s">
        <v>2</v>
      </c>
      <c r="T231" t="s">
        <v>939</v>
      </c>
    </row>
    <row r="232" spans="1:20" x14ac:dyDescent="0.2">
      <c r="A232" t="s">
        <v>2703</v>
      </c>
      <c r="B232" t="s">
        <v>2702</v>
      </c>
      <c r="C232" t="s">
        <v>6</v>
      </c>
      <c r="D232" t="s">
        <v>7</v>
      </c>
      <c r="E232" t="s">
        <v>8</v>
      </c>
      <c r="F232" t="s">
        <v>9</v>
      </c>
      <c r="G232" t="s">
        <v>2969</v>
      </c>
      <c r="H232" t="s">
        <v>2970</v>
      </c>
      <c r="I232" s="2">
        <v>45355</v>
      </c>
      <c r="J232" s="2">
        <v>45355</v>
      </c>
      <c r="K232" s="3">
        <v>-63</v>
      </c>
      <c r="L232" s="3" t="str">
        <f t="shared" si="6"/>
        <v>NON SCADUTO</v>
      </c>
      <c r="M232" s="2">
        <v>45445</v>
      </c>
      <c r="N232" t="s">
        <v>12</v>
      </c>
      <c r="O232" t="s">
        <v>1</v>
      </c>
      <c r="P232" s="4">
        <v>-699.02</v>
      </c>
      <c r="Q232" s="12">
        <f t="shared" si="7"/>
        <v>-140.65071731825589</v>
      </c>
      <c r="R232" s="4">
        <v>-140.65</v>
      </c>
      <c r="S232" t="s">
        <v>2</v>
      </c>
      <c r="T232" t="s">
        <v>939</v>
      </c>
    </row>
    <row r="233" spans="1:20" x14ac:dyDescent="0.2">
      <c r="A233" t="s">
        <v>2703</v>
      </c>
      <c r="B233" t="s">
        <v>2702</v>
      </c>
      <c r="C233" t="s">
        <v>6</v>
      </c>
      <c r="D233" t="s">
        <v>7</v>
      </c>
      <c r="E233" t="s">
        <v>8</v>
      </c>
      <c r="F233" t="s">
        <v>9</v>
      </c>
      <c r="G233" t="s">
        <v>2971</v>
      </c>
      <c r="H233" t="s">
        <v>2972</v>
      </c>
      <c r="I233" s="2">
        <v>45355</v>
      </c>
      <c r="J233" s="2">
        <v>45355</v>
      </c>
      <c r="K233" s="3">
        <v>-63</v>
      </c>
      <c r="L233" s="3" t="str">
        <f t="shared" si="6"/>
        <v>NON SCADUTO</v>
      </c>
      <c r="M233" s="2">
        <v>45445</v>
      </c>
      <c r="N233" t="s">
        <v>12</v>
      </c>
      <c r="O233" t="s">
        <v>1</v>
      </c>
      <c r="P233" s="4">
        <v>-316.58</v>
      </c>
      <c r="Q233" s="12">
        <f t="shared" si="7"/>
        <v>-63.699470814302096</v>
      </c>
      <c r="R233" s="4">
        <v>-63.7</v>
      </c>
      <c r="S233" t="s">
        <v>2</v>
      </c>
      <c r="T233" t="s">
        <v>939</v>
      </c>
    </row>
    <row r="234" spans="1:20" x14ac:dyDescent="0.2">
      <c r="A234" t="s">
        <v>2703</v>
      </c>
      <c r="B234" t="s">
        <v>2702</v>
      </c>
      <c r="C234" t="s">
        <v>6</v>
      </c>
      <c r="D234" t="s">
        <v>7</v>
      </c>
      <c r="E234" t="s">
        <v>8</v>
      </c>
      <c r="F234" t="s">
        <v>9</v>
      </c>
      <c r="G234" t="s">
        <v>2973</v>
      </c>
      <c r="H234" t="s">
        <v>2974</v>
      </c>
      <c r="I234" s="2">
        <v>45358</v>
      </c>
      <c r="J234" s="2">
        <v>45358</v>
      </c>
      <c r="K234" s="3">
        <v>-66</v>
      </c>
      <c r="L234" s="3" t="str">
        <f t="shared" si="6"/>
        <v>NON SCADUTO</v>
      </c>
      <c r="M234" s="2">
        <v>45448</v>
      </c>
      <c r="N234" t="s">
        <v>12</v>
      </c>
      <c r="O234" t="s">
        <v>1</v>
      </c>
      <c r="P234" s="4">
        <v>-24739.68</v>
      </c>
      <c r="Q234" s="12">
        <f t="shared" si="7"/>
        <v>-4977.902975915008</v>
      </c>
      <c r="R234" s="4">
        <v>-4976</v>
      </c>
      <c r="S234" t="s">
        <v>2</v>
      </c>
      <c r="T234" t="s">
        <v>939</v>
      </c>
    </row>
    <row r="235" spans="1:20" x14ac:dyDescent="0.2">
      <c r="A235" t="s">
        <v>2703</v>
      </c>
      <c r="B235" t="s">
        <v>2702</v>
      </c>
      <c r="C235" t="s">
        <v>6</v>
      </c>
      <c r="D235" t="s">
        <v>7</v>
      </c>
      <c r="E235" t="s">
        <v>8</v>
      </c>
      <c r="F235" t="s">
        <v>9</v>
      </c>
      <c r="G235" t="s">
        <v>2975</v>
      </c>
      <c r="H235" t="s">
        <v>2976</v>
      </c>
      <c r="I235" s="2">
        <v>45358</v>
      </c>
      <c r="J235" s="2">
        <v>45358</v>
      </c>
      <c r="K235" s="3">
        <v>-66</v>
      </c>
      <c r="L235" s="3" t="str">
        <f t="shared" si="6"/>
        <v>NON SCADUTO</v>
      </c>
      <c r="M235" s="2">
        <v>45448</v>
      </c>
      <c r="N235" t="s">
        <v>12</v>
      </c>
      <c r="O235" t="s">
        <v>1</v>
      </c>
      <c r="P235" s="4">
        <v>-72301.66</v>
      </c>
      <c r="Q235" s="12">
        <f t="shared" si="7"/>
        <v>-14547.910420732813</v>
      </c>
      <c r="R235" s="4">
        <v>-14542.35</v>
      </c>
      <c r="S235" t="s">
        <v>2</v>
      </c>
      <c r="T235" t="s">
        <v>939</v>
      </c>
    </row>
    <row r="236" spans="1:20" x14ac:dyDescent="0.2">
      <c r="A236" t="s">
        <v>2703</v>
      </c>
      <c r="B236" t="s">
        <v>2702</v>
      </c>
      <c r="C236" t="s">
        <v>6</v>
      </c>
      <c r="D236" t="s">
        <v>7</v>
      </c>
      <c r="E236" t="s">
        <v>8</v>
      </c>
      <c r="F236" t="s">
        <v>9</v>
      </c>
      <c r="G236" t="s">
        <v>2977</v>
      </c>
      <c r="H236" t="s">
        <v>2978</v>
      </c>
      <c r="I236" s="2">
        <v>45355</v>
      </c>
      <c r="J236" s="2">
        <v>45355</v>
      </c>
      <c r="K236" s="3">
        <v>-63</v>
      </c>
      <c r="L236" s="3" t="str">
        <f t="shared" si="6"/>
        <v>NON SCADUTO</v>
      </c>
      <c r="M236" s="2">
        <v>45445</v>
      </c>
      <c r="N236" t="s">
        <v>12</v>
      </c>
      <c r="O236" t="s">
        <v>1</v>
      </c>
      <c r="P236" s="4">
        <v>-171.46</v>
      </c>
      <c r="Q236" s="12">
        <f t="shared" si="7"/>
        <v>-34.499688122497439</v>
      </c>
      <c r="R236" s="4">
        <v>-34.5</v>
      </c>
      <c r="S236" t="s">
        <v>2</v>
      </c>
      <c r="T236" t="s">
        <v>939</v>
      </c>
    </row>
    <row r="237" spans="1:20" x14ac:dyDescent="0.2">
      <c r="A237" t="s">
        <v>2703</v>
      </c>
      <c r="B237" t="s">
        <v>2702</v>
      </c>
      <c r="C237" t="s">
        <v>6</v>
      </c>
      <c r="D237" t="s">
        <v>7</v>
      </c>
      <c r="E237" t="s">
        <v>8</v>
      </c>
      <c r="F237" t="s">
        <v>9</v>
      </c>
      <c r="G237" t="s">
        <v>2979</v>
      </c>
      <c r="H237" t="s">
        <v>2980</v>
      </c>
      <c r="I237" s="2">
        <v>45355</v>
      </c>
      <c r="J237" s="2">
        <v>45355</v>
      </c>
      <c r="K237" s="3">
        <v>-63</v>
      </c>
      <c r="L237" s="3" t="str">
        <f t="shared" si="6"/>
        <v>NON SCADUTO</v>
      </c>
      <c r="M237" s="2">
        <v>45445</v>
      </c>
      <c r="N237" t="s">
        <v>12</v>
      </c>
      <c r="O237" t="s">
        <v>1</v>
      </c>
      <c r="P237" s="4">
        <v>-171.46</v>
      </c>
      <c r="Q237" s="12">
        <f t="shared" si="7"/>
        <v>-34.499688122497439</v>
      </c>
      <c r="R237" s="4">
        <v>-34.5</v>
      </c>
      <c r="S237" t="s">
        <v>2</v>
      </c>
      <c r="T237" t="s">
        <v>939</v>
      </c>
    </row>
    <row r="238" spans="1:20" x14ac:dyDescent="0.2">
      <c r="A238" t="s">
        <v>2703</v>
      </c>
      <c r="B238" t="s">
        <v>2702</v>
      </c>
      <c r="C238" t="s">
        <v>6</v>
      </c>
      <c r="D238" t="s">
        <v>7</v>
      </c>
      <c r="E238" t="s">
        <v>8</v>
      </c>
      <c r="F238" t="s">
        <v>9</v>
      </c>
      <c r="G238" t="s">
        <v>2981</v>
      </c>
      <c r="H238" t="s">
        <v>2982</v>
      </c>
      <c r="I238" s="2">
        <v>45355</v>
      </c>
      <c r="J238" s="2">
        <v>45355</v>
      </c>
      <c r="K238" s="3">
        <v>-63</v>
      </c>
      <c r="L238" s="3" t="str">
        <f t="shared" si="6"/>
        <v>NON SCADUTO</v>
      </c>
      <c r="M238" s="2">
        <v>45445</v>
      </c>
      <c r="N238" t="s">
        <v>12</v>
      </c>
      <c r="O238" t="s">
        <v>1</v>
      </c>
      <c r="P238" s="4">
        <v>-16907.599999999999</v>
      </c>
      <c r="Q238" s="12">
        <f t="shared" si="7"/>
        <v>-3402.0000402422579</v>
      </c>
      <c r="R238" s="4">
        <v>-3402</v>
      </c>
      <c r="S238" t="s">
        <v>2</v>
      </c>
      <c r="T238" t="s">
        <v>939</v>
      </c>
    </row>
    <row r="239" spans="1:20" x14ac:dyDescent="0.2">
      <c r="A239" t="s">
        <v>2703</v>
      </c>
      <c r="B239" t="s">
        <v>2702</v>
      </c>
      <c r="C239" t="s">
        <v>6</v>
      </c>
      <c r="D239" t="s">
        <v>7</v>
      </c>
      <c r="E239" t="s">
        <v>8</v>
      </c>
      <c r="F239" t="s">
        <v>9</v>
      </c>
      <c r="G239" t="s">
        <v>2983</v>
      </c>
      <c r="H239" t="s">
        <v>2984</v>
      </c>
      <c r="I239" s="2">
        <v>45355</v>
      </c>
      <c r="J239" s="2">
        <v>45355</v>
      </c>
      <c r="K239" s="3">
        <v>-63</v>
      </c>
      <c r="L239" s="3" t="str">
        <f t="shared" si="6"/>
        <v>NON SCADUTO</v>
      </c>
      <c r="M239" s="2">
        <v>45445</v>
      </c>
      <c r="N239" t="s">
        <v>12</v>
      </c>
      <c r="O239" t="s">
        <v>1</v>
      </c>
      <c r="P239" s="4">
        <v>-24.1</v>
      </c>
      <c r="Q239" s="12">
        <f t="shared" si="7"/>
        <v>-4.84919213666271</v>
      </c>
      <c r="R239" s="4">
        <v>-4.8499999999999996</v>
      </c>
      <c r="S239" t="s">
        <v>2</v>
      </c>
      <c r="T239" t="s">
        <v>939</v>
      </c>
    </row>
    <row r="240" spans="1:20" x14ac:dyDescent="0.2">
      <c r="A240" t="s">
        <v>2703</v>
      </c>
      <c r="B240" t="s">
        <v>2702</v>
      </c>
      <c r="C240" t="s">
        <v>6</v>
      </c>
      <c r="D240" t="s">
        <v>7</v>
      </c>
      <c r="E240" t="s">
        <v>8</v>
      </c>
      <c r="F240" t="s">
        <v>9</v>
      </c>
      <c r="G240" t="s">
        <v>2985</v>
      </c>
      <c r="H240" t="s">
        <v>2986</v>
      </c>
      <c r="I240" s="2">
        <v>45355</v>
      </c>
      <c r="J240" s="2">
        <v>45355</v>
      </c>
      <c r="K240" s="3">
        <v>-63</v>
      </c>
      <c r="L240" s="3" t="str">
        <f t="shared" si="6"/>
        <v>NON SCADUTO</v>
      </c>
      <c r="M240" s="2">
        <v>45445</v>
      </c>
      <c r="N240" t="s">
        <v>12</v>
      </c>
      <c r="O240" t="s">
        <v>1</v>
      </c>
      <c r="P240" s="4">
        <v>-4338.72</v>
      </c>
      <c r="Q240" s="12">
        <f t="shared" si="7"/>
        <v>-872.99945672951173</v>
      </c>
      <c r="R240" s="4">
        <v>-873</v>
      </c>
      <c r="S240" t="s">
        <v>2</v>
      </c>
      <c r="T240" t="s">
        <v>939</v>
      </c>
    </row>
    <row r="241" spans="1:20" x14ac:dyDescent="0.2">
      <c r="A241" t="s">
        <v>2703</v>
      </c>
      <c r="B241" t="s">
        <v>2702</v>
      </c>
      <c r="C241" t="s">
        <v>6</v>
      </c>
      <c r="D241" t="s">
        <v>7</v>
      </c>
      <c r="E241" t="s">
        <v>8</v>
      </c>
      <c r="F241" t="s">
        <v>9</v>
      </c>
      <c r="G241" t="s">
        <v>2987</v>
      </c>
      <c r="H241" t="s">
        <v>2988</v>
      </c>
      <c r="I241" s="2">
        <v>45355</v>
      </c>
      <c r="J241" s="2">
        <v>45355</v>
      </c>
      <c r="K241" s="3">
        <v>-63</v>
      </c>
      <c r="L241" s="3" t="str">
        <f t="shared" si="6"/>
        <v>NON SCADUTO</v>
      </c>
      <c r="M241" s="2">
        <v>45445</v>
      </c>
      <c r="N241" t="s">
        <v>12</v>
      </c>
      <c r="O241" t="s">
        <v>1</v>
      </c>
      <c r="P241" s="4">
        <v>-90.45</v>
      </c>
      <c r="Q241" s="12">
        <f t="shared" si="7"/>
        <v>-18.199561359383488</v>
      </c>
      <c r="R241" s="4">
        <v>-18.2</v>
      </c>
      <c r="S241" t="s">
        <v>2</v>
      </c>
      <c r="T241" t="s">
        <v>939</v>
      </c>
    </row>
    <row r="242" spans="1:20" x14ac:dyDescent="0.2">
      <c r="A242" t="s">
        <v>2703</v>
      </c>
      <c r="B242" t="s">
        <v>2702</v>
      </c>
      <c r="C242" t="s">
        <v>6</v>
      </c>
      <c r="D242" t="s">
        <v>7</v>
      </c>
      <c r="E242" t="s">
        <v>8</v>
      </c>
      <c r="F242" t="s">
        <v>9</v>
      </c>
      <c r="G242" t="s">
        <v>2989</v>
      </c>
      <c r="H242" t="s">
        <v>2990</v>
      </c>
      <c r="I242" s="2">
        <v>45355</v>
      </c>
      <c r="J242" s="2">
        <v>45355</v>
      </c>
      <c r="K242" s="3">
        <v>-63</v>
      </c>
      <c r="L242" s="3" t="str">
        <f t="shared" si="6"/>
        <v>NON SCADUTO</v>
      </c>
      <c r="M242" s="2">
        <v>45445</v>
      </c>
      <c r="N242" t="s">
        <v>12</v>
      </c>
      <c r="O242" t="s">
        <v>1</v>
      </c>
      <c r="P242" s="4">
        <v>-35604.36</v>
      </c>
      <c r="Q242" s="12">
        <f t="shared" si="7"/>
        <v>-7163.9992756393494</v>
      </c>
      <c r="R242" s="4">
        <v>-7164</v>
      </c>
      <c r="S242" t="s">
        <v>2</v>
      </c>
      <c r="T242" t="s">
        <v>939</v>
      </c>
    </row>
    <row r="243" spans="1:20" x14ac:dyDescent="0.2">
      <c r="A243" t="s">
        <v>2703</v>
      </c>
      <c r="B243" t="s">
        <v>2702</v>
      </c>
      <c r="C243" t="s">
        <v>6</v>
      </c>
      <c r="D243" t="s">
        <v>7</v>
      </c>
      <c r="E243" t="s">
        <v>8</v>
      </c>
      <c r="F243" t="s">
        <v>9</v>
      </c>
      <c r="G243" t="s">
        <v>2991</v>
      </c>
      <c r="H243" t="s">
        <v>2992</v>
      </c>
      <c r="I243" s="2">
        <v>45355</v>
      </c>
      <c r="J243" s="2">
        <v>45355</v>
      </c>
      <c r="K243" s="3">
        <v>-63</v>
      </c>
      <c r="L243" s="3" t="str">
        <f t="shared" si="6"/>
        <v>NON SCADUTO</v>
      </c>
      <c r="M243" s="2">
        <v>45445</v>
      </c>
      <c r="N243" t="s">
        <v>12</v>
      </c>
      <c r="O243" t="s">
        <v>1</v>
      </c>
      <c r="P243" s="4">
        <v>-5206.47</v>
      </c>
      <c r="Q243" s="12">
        <f t="shared" si="7"/>
        <v>-1047.600555343166</v>
      </c>
      <c r="R243" s="4">
        <v>-1047.5999999999999</v>
      </c>
      <c r="S243" t="s">
        <v>2</v>
      </c>
      <c r="T243" t="s">
        <v>939</v>
      </c>
    </row>
    <row r="244" spans="1:20" x14ac:dyDescent="0.2">
      <c r="A244" t="s">
        <v>2703</v>
      </c>
      <c r="B244" t="s">
        <v>2702</v>
      </c>
      <c r="C244" t="s">
        <v>6</v>
      </c>
      <c r="D244" t="s">
        <v>7</v>
      </c>
      <c r="E244" t="s">
        <v>8</v>
      </c>
      <c r="F244" t="s">
        <v>9</v>
      </c>
      <c r="G244" t="s">
        <v>2993</v>
      </c>
      <c r="H244" t="s">
        <v>2994</v>
      </c>
      <c r="I244" s="2">
        <v>45355</v>
      </c>
      <c r="J244" s="2">
        <v>45355</v>
      </c>
      <c r="K244" s="3">
        <v>-63</v>
      </c>
      <c r="L244" s="3" t="str">
        <f t="shared" si="6"/>
        <v>NON SCADUTO</v>
      </c>
      <c r="M244" s="2">
        <v>45445</v>
      </c>
      <c r="N244" t="s">
        <v>12</v>
      </c>
      <c r="O244" t="s">
        <v>1</v>
      </c>
      <c r="P244" s="4">
        <v>-27632.639999999999</v>
      </c>
      <c r="Q244" s="12">
        <f t="shared" si="7"/>
        <v>-5559.9991951548318</v>
      </c>
      <c r="R244" s="4">
        <v>-5560</v>
      </c>
      <c r="S244" t="s">
        <v>2</v>
      </c>
      <c r="T244" t="s">
        <v>939</v>
      </c>
    </row>
    <row r="245" spans="1:20" x14ac:dyDescent="0.2">
      <c r="A245" t="s">
        <v>2703</v>
      </c>
      <c r="B245" t="s">
        <v>2702</v>
      </c>
      <c r="C245" t="s">
        <v>6</v>
      </c>
      <c r="D245" t="s">
        <v>7</v>
      </c>
      <c r="E245" t="s">
        <v>8</v>
      </c>
      <c r="F245" t="s">
        <v>9</v>
      </c>
      <c r="G245" t="s">
        <v>2995</v>
      </c>
      <c r="H245" t="s">
        <v>2996</v>
      </c>
      <c r="I245" s="2">
        <v>45355</v>
      </c>
      <c r="J245" s="2">
        <v>45355</v>
      </c>
      <c r="K245" s="3">
        <v>-63</v>
      </c>
      <c r="L245" s="3" t="str">
        <f t="shared" si="6"/>
        <v>NON SCADUTO</v>
      </c>
      <c r="M245" s="2">
        <v>45445</v>
      </c>
      <c r="N245" t="s">
        <v>12</v>
      </c>
      <c r="O245" t="s">
        <v>1</v>
      </c>
      <c r="P245" s="4">
        <v>-9154.56</v>
      </c>
      <c r="Q245" s="12">
        <f t="shared" si="7"/>
        <v>-1842.0008450874261</v>
      </c>
      <c r="R245" s="4">
        <v>-1842</v>
      </c>
      <c r="S245" t="s">
        <v>2</v>
      </c>
      <c r="T245" t="s">
        <v>939</v>
      </c>
    </row>
    <row r="246" spans="1:20" x14ac:dyDescent="0.2">
      <c r="A246" t="s">
        <v>2703</v>
      </c>
      <c r="B246" t="s">
        <v>2702</v>
      </c>
      <c r="C246" t="s">
        <v>6</v>
      </c>
      <c r="D246" t="s">
        <v>7</v>
      </c>
      <c r="E246" t="s">
        <v>8</v>
      </c>
      <c r="F246" t="s">
        <v>9</v>
      </c>
      <c r="G246" t="s">
        <v>2997</v>
      </c>
      <c r="H246" t="s">
        <v>2998</v>
      </c>
      <c r="I246" s="2">
        <v>45364</v>
      </c>
      <c r="J246" s="2">
        <v>45364</v>
      </c>
      <c r="K246" s="3">
        <v>-72</v>
      </c>
      <c r="L246" s="3" t="str">
        <f t="shared" si="6"/>
        <v>NON SCADUTO</v>
      </c>
      <c r="M246" s="2">
        <v>45454</v>
      </c>
      <c r="N246" t="s">
        <v>12</v>
      </c>
      <c r="O246" t="s">
        <v>1</v>
      </c>
      <c r="P246" s="4">
        <v>-96230.9</v>
      </c>
      <c r="Q246" s="12">
        <f t="shared" si="7"/>
        <v>-19362.743717177407</v>
      </c>
      <c r="R246" s="4">
        <v>-19376</v>
      </c>
      <c r="S246" t="s">
        <v>2</v>
      </c>
      <c r="T246" t="s">
        <v>939</v>
      </c>
    </row>
    <row r="247" spans="1:20" x14ac:dyDescent="0.2">
      <c r="A247" t="s">
        <v>2703</v>
      </c>
      <c r="B247" t="s">
        <v>2702</v>
      </c>
      <c r="C247" t="s">
        <v>6</v>
      </c>
      <c r="D247" t="s">
        <v>7</v>
      </c>
      <c r="E247" t="s">
        <v>8</v>
      </c>
      <c r="F247" t="s">
        <v>9</v>
      </c>
      <c r="G247" t="s">
        <v>2999</v>
      </c>
      <c r="H247" t="s">
        <v>3000</v>
      </c>
      <c r="I247" s="2">
        <v>45364</v>
      </c>
      <c r="J247" s="2">
        <v>45364</v>
      </c>
      <c r="K247" s="3">
        <v>-72</v>
      </c>
      <c r="L247" s="3" t="str">
        <f t="shared" si="6"/>
        <v>NON SCADUTO</v>
      </c>
      <c r="M247" s="2">
        <v>45454</v>
      </c>
      <c r="N247" t="s">
        <v>12</v>
      </c>
      <c r="O247" t="s">
        <v>1</v>
      </c>
      <c r="P247" s="4">
        <v>-5989.6</v>
      </c>
      <c r="Q247" s="12">
        <f t="shared" si="7"/>
        <v>-1205.1751544296667</v>
      </c>
      <c r="R247" s="4">
        <v>-1206</v>
      </c>
      <c r="S247" t="s">
        <v>2</v>
      </c>
      <c r="T247" t="s">
        <v>939</v>
      </c>
    </row>
    <row r="248" spans="1:20" x14ac:dyDescent="0.2">
      <c r="A248" t="s">
        <v>2703</v>
      </c>
      <c r="B248" t="s">
        <v>2702</v>
      </c>
      <c r="C248" t="s">
        <v>6</v>
      </c>
      <c r="D248" t="s">
        <v>7</v>
      </c>
      <c r="E248" t="s">
        <v>8</v>
      </c>
      <c r="F248" t="s">
        <v>9</v>
      </c>
      <c r="G248" t="s">
        <v>3001</v>
      </c>
      <c r="H248" t="s">
        <v>3002</v>
      </c>
      <c r="I248" s="2">
        <v>45364</v>
      </c>
      <c r="J248" s="2">
        <v>45364</v>
      </c>
      <c r="K248" s="3">
        <v>-72</v>
      </c>
      <c r="L248" s="3" t="str">
        <f t="shared" si="6"/>
        <v>NON SCADUTO</v>
      </c>
      <c r="M248" s="2">
        <v>45454</v>
      </c>
      <c r="N248" t="s">
        <v>12</v>
      </c>
      <c r="O248" t="s">
        <v>1</v>
      </c>
      <c r="P248" s="4">
        <v>-309.66000000000003</v>
      </c>
      <c r="Q248" s="12">
        <f t="shared" si="7"/>
        <v>-62.307088673816381</v>
      </c>
      <c r="R248" s="4">
        <v>-62.35</v>
      </c>
      <c r="S248" t="s">
        <v>2</v>
      </c>
      <c r="T248" t="s">
        <v>939</v>
      </c>
    </row>
    <row r="249" spans="1:20" x14ac:dyDescent="0.2">
      <c r="A249" t="s">
        <v>2703</v>
      </c>
      <c r="B249" t="s">
        <v>2702</v>
      </c>
      <c r="C249" t="s">
        <v>6</v>
      </c>
      <c r="D249" t="s">
        <v>7</v>
      </c>
      <c r="E249" t="s">
        <v>8</v>
      </c>
      <c r="F249" t="s">
        <v>9</v>
      </c>
      <c r="G249" t="s">
        <v>3003</v>
      </c>
      <c r="H249" t="s">
        <v>3004</v>
      </c>
      <c r="I249" s="2">
        <v>45355</v>
      </c>
      <c r="J249" s="2">
        <v>45355</v>
      </c>
      <c r="K249" s="3">
        <v>-63</v>
      </c>
      <c r="L249" s="3" t="str">
        <f t="shared" si="6"/>
        <v>NON SCADUTO</v>
      </c>
      <c r="M249" s="2">
        <v>45445</v>
      </c>
      <c r="N249" t="s">
        <v>12</v>
      </c>
      <c r="O249" t="s">
        <v>1</v>
      </c>
      <c r="P249" s="4">
        <v>-7991.6</v>
      </c>
      <c r="Q249" s="12">
        <f t="shared" si="7"/>
        <v>-1608.0001609690337</v>
      </c>
      <c r="R249" s="4">
        <v>-1608</v>
      </c>
      <c r="S249" t="s">
        <v>2</v>
      </c>
      <c r="T249" t="s">
        <v>939</v>
      </c>
    </row>
    <row r="250" spans="1:20" x14ac:dyDescent="0.2">
      <c r="A250" t="s">
        <v>2703</v>
      </c>
      <c r="B250" t="s">
        <v>2702</v>
      </c>
      <c r="C250" t="s">
        <v>6</v>
      </c>
      <c r="D250" t="s">
        <v>7</v>
      </c>
      <c r="E250" t="s">
        <v>8</v>
      </c>
      <c r="F250" t="s">
        <v>9</v>
      </c>
      <c r="G250" t="s">
        <v>3005</v>
      </c>
      <c r="H250" t="s">
        <v>3006</v>
      </c>
      <c r="I250" s="2">
        <v>45373</v>
      </c>
      <c r="J250" s="2">
        <v>45373</v>
      </c>
      <c r="K250" s="3">
        <v>-81</v>
      </c>
      <c r="L250" s="3" t="str">
        <f t="shared" si="6"/>
        <v>NON SCADUTO</v>
      </c>
      <c r="M250" s="2">
        <v>45463</v>
      </c>
      <c r="N250" t="s">
        <v>12</v>
      </c>
      <c r="O250" t="s">
        <v>1</v>
      </c>
      <c r="P250" s="4">
        <v>-150.96</v>
      </c>
      <c r="Q250" s="12">
        <f t="shared" si="7"/>
        <v>-30.374856636954469</v>
      </c>
      <c r="R250" s="4">
        <v>-30.35</v>
      </c>
      <c r="S250" t="s">
        <v>2</v>
      </c>
      <c r="T250" t="s">
        <v>939</v>
      </c>
    </row>
    <row r="251" spans="1:20" x14ac:dyDescent="0.2">
      <c r="A251" t="s">
        <v>2703</v>
      </c>
      <c r="B251" t="s">
        <v>2702</v>
      </c>
      <c r="C251" t="s">
        <v>6</v>
      </c>
      <c r="D251" t="s">
        <v>7</v>
      </c>
      <c r="E251" t="s">
        <v>8</v>
      </c>
      <c r="F251" t="s">
        <v>9</v>
      </c>
      <c r="G251" t="s">
        <v>3007</v>
      </c>
      <c r="H251" t="s">
        <v>3008</v>
      </c>
      <c r="I251" s="2">
        <v>45373</v>
      </c>
      <c r="J251" s="2">
        <v>45373</v>
      </c>
      <c r="K251" s="3">
        <v>-81</v>
      </c>
      <c r="L251" s="3" t="str">
        <f t="shared" si="6"/>
        <v>NON SCADUTO</v>
      </c>
      <c r="M251" s="2">
        <v>45463</v>
      </c>
      <c r="N251" t="s">
        <v>12</v>
      </c>
      <c r="O251" t="s">
        <v>1</v>
      </c>
      <c r="P251" s="4">
        <v>-110588.14</v>
      </c>
      <c r="Q251" s="12">
        <f t="shared" si="7"/>
        <v>-22251.582526811406</v>
      </c>
      <c r="R251" s="4">
        <v>-22233.24</v>
      </c>
      <c r="S251" t="s">
        <v>2</v>
      </c>
      <c r="T251" t="s">
        <v>939</v>
      </c>
    </row>
    <row r="252" spans="1:20" x14ac:dyDescent="0.2">
      <c r="A252" t="s">
        <v>2703</v>
      </c>
      <c r="B252" t="s">
        <v>2702</v>
      </c>
      <c r="C252" t="s">
        <v>6</v>
      </c>
      <c r="D252" t="s">
        <v>7</v>
      </c>
      <c r="E252" t="s">
        <v>8</v>
      </c>
      <c r="F252" t="s">
        <v>9</v>
      </c>
      <c r="G252" t="s">
        <v>3009</v>
      </c>
      <c r="H252" t="s">
        <v>3010</v>
      </c>
      <c r="I252" s="2">
        <v>45373</v>
      </c>
      <c r="J252" s="2">
        <v>45373</v>
      </c>
      <c r="K252" s="3">
        <v>-81</v>
      </c>
      <c r="L252" s="3" t="str">
        <f t="shared" si="6"/>
        <v>NON SCADUTO</v>
      </c>
      <c r="M252" s="2">
        <v>45463</v>
      </c>
      <c r="N252" t="s">
        <v>12</v>
      </c>
      <c r="O252" t="s">
        <v>1</v>
      </c>
      <c r="P252" s="4">
        <v>-12286.92</v>
      </c>
      <c r="Q252" s="12">
        <f t="shared" si="7"/>
        <v>-2472.2670476267126</v>
      </c>
      <c r="R252" s="4">
        <v>-2470.23</v>
      </c>
      <c r="S252" t="s">
        <v>2</v>
      </c>
      <c r="T252" t="s">
        <v>939</v>
      </c>
    </row>
    <row r="253" spans="1:20" x14ac:dyDescent="0.2">
      <c r="A253" t="s">
        <v>2703</v>
      </c>
      <c r="B253" t="s">
        <v>2702</v>
      </c>
      <c r="C253" t="s">
        <v>6</v>
      </c>
      <c r="D253" t="s">
        <v>7</v>
      </c>
      <c r="E253" t="s">
        <v>8</v>
      </c>
      <c r="F253" t="s">
        <v>9</v>
      </c>
      <c r="G253" t="s">
        <v>3011</v>
      </c>
      <c r="H253" t="s">
        <v>3012</v>
      </c>
      <c r="I253" s="2">
        <v>45373</v>
      </c>
      <c r="J253" s="2">
        <v>45373</v>
      </c>
      <c r="K253" s="3">
        <v>-81</v>
      </c>
      <c r="L253" s="3" t="str">
        <f t="shared" si="6"/>
        <v>NON SCADUTO</v>
      </c>
      <c r="M253" s="2">
        <v>45463</v>
      </c>
      <c r="N253" t="s">
        <v>12</v>
      </c>
      <c r="O253" t="s">
        <v>1</v>
      </c>
      <c r="P253" s="4">
        <v>-120470.28</v>
      </c>
      <c r="Q253" s="12">
        <f t="shared" si="7"/>
        <v>-24239.98068371597</v>
      </c>
      <c r="R253" s="4">
        <v>-24220</v>
      </c>
      <c r="S253" t="s">
        <v>2</v>
      </c>
      <c r="T253" t="s">
        <v>939</v>
      </c>
    </row>
    <row r="254" spans="1:20" x14ac:dyDescent="0.2">
      <c r="A254" t="s">
        <v>2703</v>
      </c>
      <c r="B254" t="s">
        <v>2702</v>
      </c>
      <c r="C254" t="s">
        <v>6</v>
      </c>
      <c r="D254" t="s">
        <v>7</v>
      </c>
      <c r="E254" t="s">
        <v>8</v>
      </c>
      <c r="F254" t="s">
        <v>9</v>
      </c>
      <c r="G254" t="s">
        <v>3013</v>
      </c>
      <c r="H254" t="s">
        <v>3014</v>
      </c>
      <c r="I254" s="2">
        <v>45373</v>
      </c>
      <c r="J254" s="2">
        <v>45373</v>
      </c>
      <c r="K254" s="3">
        <v>-81</v>
      </c>
      <c r="L254" s="3" t="str">
        <f t="shared" si="6"/>
        <v>NON SCADUTO</v>
      </c>
      <c r="M254" s="2">
        <v>45463</v>
      </c>
      <c r="N254" t="s">
        <v>12</v>
      </c>
      <c r="O254" t="s">
        <v>1</v>
      </c>
      <c r="P254" s="4">
        <v>-72282.17</v>
      </c>
      <c r="Q254" s="12">
        <f t="shared" si="7"/>
        <v>-14543.988812652166</v>
      </c>
      <c r="R254" s="4">
        <v>-14532</v>
      </c>
      <c r="S254" t="s">
        <v>2</v>
      </c>
      <c r="T254" t="s">
        <v>939</v>
      </c>
    </row>
    <row r="255" spans="1:20" x14ac:dyDescent="0.2">
      <c r="A255" t="s">
        <v>2703</v>
      </c>
      <c r="B255" t="s">
        <v>2702</v>
      </c>
      <c r="C255" t="s">
        <v>6</v>
      </c>
      <c r="D255" t="s">
        <v>7</v>
      </c>
      <c r="E255" t="s">
        <v>8</v>
      </c>
      <c r="F255" t="s">
        <v>9</v>
      </c>
      <c r="G255" t="s">
        <v>3015</v>
      </c>
      <c r="H255" t="s">
        <v>3016</v>
      </c>
      <c r="I255" s="2">
        <v>45373</v>
      </c>
      <c r="J255" s="2">
        <v>45373</v>
      </c>
      <c r="K255" s="3">
        <v>-81</v>
      </c>
      <c r="L255" s="3" t="str">
        <f t="shared" si="6"/>
        <v>NON SCADUTO</v>
      </c>
      <c r="M255" s="2">
        <v>45463</v>
      </c>
      <c r="N255" t="s">
        <v>12</v>
      </c>
      <c r="O255" t="s">
        <v>1</v>
      </c>
      <c r="P255" s="4">
        <v>-12375.31</v>
      </c>
      <c r="Q255" s="12">
        <f t="shared" si="7"/>
        <v>-2490.0521137246219</v>
      </c>
      <c r="R255" s="4">
        <v>-2488</v>
      </c>
      <c r="S255" t="s">
        <v>2</v>
      </c>
      <c r="T255" t="s">
        <v>939</v>
      </c>
    </row>
    <row r="256" spans="1:20" x14ac:dyDescent="0.2">
      <c r="A256" t="s">
        <v>2703</v>
      </c>
      <c r="B256" t="s">
        <v>2702</v>
      </c>
      <c r="C256" t="s">
        <v>6</v>
      </c>
      <c r="D256" t="s">
        <v>7</v>
      </c>
      <c r="E256" t="s">
        <v>8</v>
      </c>
      <c r="F256" t="s">
        <v>9</v>
      </c>
      <c r="G256" t="s">
        <v>3017</v>
      </c>
      <c r="H256" t="s">
        <v>3018</v>
      </c>
      <c r="I256" s="2">
        <v>45373</v>
      </c>
      <c r="J256" s="2">
        <v>45373</v>
      </c>
      <c r="K256" s="3">
        <v>-81</v>
      </c>
      <c r="L256" s="3" t="str">
        <f t="shared" si="6"/>
        <v>NON SCADUTO</v>
      </c>
      <c r="M256" s="2">
        <v>45463</v>
      </c>
      <c r="N256" t="s">
        <v>12</v>
      </c>
      <c r="O256" t="s">
        <v>1</v>
      </c>
      <c r="P256" s="4">
        <v>-12375.31</v>
      </c>
      <c r="Q256" s="12">
        <f t="shared" si="7"/>
        <v>-2490.0521137246219</v>
      </c>
      <c r="R256" s="4">
        <v>-2488</v>
      </c>
      <c r="S256" t="s">
        <v>2</v>
      </c>
      <c r="T256" t="s">
        <v>939</v>
      </c>
    </row>
    <row r="257" spans="1:20" x14ac:dyDescent="0.2">
      <c r="A257" t="s">
        <v>2703</v>
      </c>
      <c r="B257" t="s">
        <v>2702</v>
      </c>
      <c r="C257" t="s">
        <v>6</v>
      </c>
      <c r="D257" t="s">
        <v>7</v>
      </c>
      <c r="E257" t="s">
        <v>8</v>
      </c>
      <c r="F257" t="s">
        <v>9</v>
      </c>
      <c r="G257" t="s">
        <v>3019</v>
      </c>
      <c r="H257" t="s">
        <v>3020</v>
      </c>
      <c r="I257" s="2">
        <v>45373</v>
      </c>
      <c r="J257" s="2">
        <v>45373</v>
      </c>
      <c r="K257" s="3">
        <v>-81</v>
      </c>
      <c r="L257" s="3" t="str">
        <f t="shared" si="6"/>
        <v>NON SCADUTO</v>
      </c>
      <c r="M257" s="2">
        <v>45463</v>
      </c>
      <c r="N257" t="s">
        <v>12</v>
      </c>
      <c r="O257" t="s">
        <v>1</v>
      </c>
      <c r="P257" s="4">
        <v>-15145.83</v>
      </c>
      <c r="Q257" s="12">
        <f t="shared" si="7"/>
        <v>-3047.5120223746958</v>
      </c>
      <c r="R257" s="4">
        <v>-3045</v>
      </c>
      <c r="S257" t="s">
        <v>2</v>
      </c>
      <c r="T257" t="s">
        <v>939</v>
      </c>
    </row>
    <row r="258" spans="1:20" x14ac:dyDescent="0.2">
      <c r="A258" t="s">
        <v>2703</v>
      </c>
      <c r="B258" t="s">
        <v>2702</v>
      </c>
      <c r="C258" t="s">
        <v>6</v>
      </c>
      <c r="D258" t="s">
        <v>7</v>
      </c>
      <c r="E258" t="s">
        <v>8</v>
      </c>
      <c r="F258" t="s">
        <v>9</v>
      </c>
      <c r="G258" t="s">
        <v>3021</v>
      </c>
      <c r="H258" t="s">
        <v>3022</v>
      </c>
      <c r="I258" s="2">
        <v>45377</v>
      </c>
      <c r="J258" s="2">
        <v>45377</v>
      </c>
      <c r="K258" s="3">
        <v>-85</v>
      </c>
      <c r="L258" s="3" t="str">
        <f t="shared" si="6"/>
        <v>NON SCADUTO</v>
      </c>
      <c r="M258" s="2">
        <v>45467</v>
      </c>
      <c r="N258" t="s">
        <v>12</v>
      </c>
      <c r="O258" t="s">
        <v>1</v>
      </c>
      <c r="P258" s="4">
        <v>-18320.240000000002</v>
      </c>
      <c r="Q258" s="12">
        <f t="shared" si="7"/>
        <v>-3686.2391597416449</v>
      </c>
      <c r="R258" s="4">
        <v>-3685.35</v>
      </c>
      <c r="S258" t="s">
        <v>2</v>
      </c>
      <c r="T258" t="s">
        <v>939</v>
      </c>
    </row>
    <row r="259" spans="1:20" x14ac:dyDescent="0.2">
      <c r="A259" t="s">
        <v>2703</v>
      </c>
      <c r="B259" t="s">
        <v>2702</v>
      </c>
      <c r="C259" t="s">
        <v>6</v>
      </c>
      <c r="D259" t="s">
        <v>7</v>
      </c>
      <c r="E259" t="s">
        <v>8</v>
      </c>
      <c r="F259" t="s">
        <v>9</v>
      </c>
      <c r="G259" t="s">
        <v>3023</v>
      </c>
      <c r="H259" t="s">
        <v>3024</v>
      </c>
      <c r="I259" s="2">
        <v>45378</v>
      </c>
      <c r="J259" s="2">
        <v>45378</v>
      </c>
      <c r="K259" s="3">
        <v>-86</v>
      </c>
      <c r="L259" s="3" t="str">
        <f t="shared" ref="L259:L322" si="8">IF(K259&lt;=0,"NON SCADUTO",IF(K259&lt;61,"0-60 DAYS",IF(K259&lt;91," 61-90 DAYS",IF(K259&lt;121,"91-120 DAYS",IF(K259&lt;366," 121-365 DAYS",IF(K259&gt;366,"OLTRE 365 DAYS",0))))))</f>
        <v>NON SCADUTO</v>
      </c>
      <c r="M259" s="2">
        <v>45468</v>
      </c>
      <c r="N259" t="s">
        <v>12</v>
      </c>
      <c r="O259" t="s">
        <v>1</v>
      </c>
      <c r="P259" s="4">
        <v>-2744.1</v>
      </c>
      <c r="Q259" s="12">
        <f t="shared" ref="Q259:Q322" si="9">+P259/4.9699</f>
        <v>-552.14390631602248</v>
      </c>
      <c r="R259" s="4">
        <v>-552</v>
      </c>
      <c r="S259" t="s">
        <v>2</v>
      </c>
      <c r="T259" t="s">
        <v>939</v>
      </c>
    </row>
    <row r="260" spans="1:20" x14ac:dyDescent="0.2">
      <c r="A260" t="s">
        <v>2703</v>
      </c>
      <c r="B260" t="s">
        <v>2702</v>
      </c>
      <c r="C260" t="s">
        <v>6</v>
      </c>
      <c r="D260" t="s">
        <v>7</v>
      </c>
      <c r="E260" t="s">
        <v>8</v>
      </c>
      <c r="F260" t="s">
        <v>9</v>
      </c>
      <c r="G260" t="s">
        <v>3025</v>
      </c>
      <c r="H260" t="s">
        <v>3026</v>
      </c>
      <c r="I260" s="2">
        <v>45378</v>
      </c>
      <c r="J260" s="2">
        <v>45378</v>
      </c>
      <c r="K260" s="3">
        <v>-86</v>
      </c>
      <c r="L260" s="3" t="str">
        <f t="shared" si="8"/>
        <v>NON SCADUTO</v>
      </c>
      <c r="M260" s="2">
        <v>45468</v>
      </c>
      <c r="N260" t="s">
        <v>12</v>
      </c>
      <c r="O260" t="s">
        <v>1</v>
      </c>
      <c r="P260" s="4">
        <v>-13017.93</v>
      </c>
      <c r="Q260" s="12">
        <f t="shared" si="9"/>
        <v>-2619.3545141753357</v>
      </c>
      <c r="R260" s="4">
        <v>-2618.67</v>
      </c>
      <c r="S260" t="s">
        <v>2</v>
      </c>
      <c r="T260" t="s">
        <v>939</v>
      </c>
    </row>
    <row r="261" spans="1:20" x14ac:dyDescent="0.2">
      <c r="A261" t="s">
        <v>2703</v>
      </c>
      <c r="B261" t="s">
        <v>2702</v>
      </c>
      <c r="C261" t="s">
        <v>6</v>
      </c>
      <c r="D261" t="s">
        <v>7</v>
      </c>
      <c r="E261" t="s">
        <v>143</v>
      </c>
      <c r="F261" t="s">
        <v>772</v>
      </c>
      <c r="G261" t="s">
        <v>3027</v>
      </c>
      <c r="H261" t="s">
        <v>2957</v>
      </c>
      <c r="I261" s="2">
        <v>45273</v>
      </c>
      <c r="J261" s="2">
        <v>45273</v>
      </c>
      <c r="K261" s="3">
        <v>19</v>
      </c>
      <c r="L261" s="3" t="str">
        <f t="shared" si="8"/>
        <v>0-60 DAYS</v>
      </c>
      <c r="M261" s="2">
        <v>45363</v>
      </c>
      <c r="N261" t="s">
        <v>12</v>
      </c>
      <c r="O261" t="s">
        <v>1</v>
      </c>
      <c r="P261" s="4">
        <v>225247.48</v>
      </c>
      <c r="Q261" s="12">
        <f t="shared" si="9"/>
        <v>45322.33646552245</v>
      </c>
      <c r="R261" s="4">
        <v>45299.55</v>
      </c>
      <c r="S261" t="s">
        <v>2</v>
      </c>
      <c r="T261" t="s">
        <v>939</v>
      </c>
    </row>
    <row r="262" spans="1:20" x14ac:dyDescent="0.2">
      <c r="A262" t="s">
        <v>2703</v>
      </c>
      <c r="B262" t="s">
        <v>2702</v>
      </c>
      <c r="C262" t="s">
        <v>6</v>
      </c>
      <c r="D262" t="s">
        <v>7</v>
      </c>
      <c r="E262" t="s">
        <v>143</v>
      </c>
      <c r="F262" t="s">
        <v>772</v>
      </c>
      <c r="G262" t="s">
        <v>3028</v>
      </c>
      <c r="H262" t="s">
        <v>2943</v>
      </c>
      <c r="I262" s="2">
        <v>45288</v>
      </c>
      <c r="J262" s="2">
        <v>45288</v>
      </c>
      <c r="K262" s="3">
        <v>4</v>
      </c>
      <c r="L262" s="3" t="str">
        <f t="shared" si="8"/>
        <v>0-60 DAYS</v>
      </c>
      <c r="M262" s="2">
        <v>45378</v>
      </c>
      <c r="N262" t="s">
        <v>12</v>
      </c>
      <c r="O262" t="s">
        <v>1</v>
      </c>
      <c r="P262" s="4">
        <v>204758.66</v>
      </c>
      <c r="Q262" s="12">
        <f t="shared" si="9"/>
        <v>41199.75452222379</v>
      </c>
      <c r="R262" s="4">
        <v>41182.35</v>
      </c>
      <c r="S262" t="s">
        <v>2</v>
      </c>
      <c r="T262" t="s">
        <v>939</v>
      </c>
    </row>
    <row r="263" spans="1:20" x14ac:dyDescent="0.2">
      <c r="A263" t="s">
        <v>2703</v>
      </c>
      <c r="B263" t="s">
        <v>2702</v>
      </c>
      <c r="C263" t="s">
        <v>6</v>
      </c>
      <c r="D263" t="s">
        <v>7</v>
      </c>
      <c r="E263" t="s">
        <v>143</v>
      </c>
      <c r="F263" t="s">
        <v>21</v>
      </c>
      <c r="G263" t="s">
        <v>3029</v>
      </c>
      <c r="H263" t="s">
        <v>3030</v>
      </c>
      <c r="I263" s="2">
        <v>45316</v>
      </c>
      <c r="J263" s="2">
        <v>45316</v>
      </c>
      <c r="K263" s="3">
        <v>-14</v>
      </c>
      <c r="L263" s="3" t="str">
        <f t="shared" si="8"/>
        <v>NON SCADUTO</v>
      </c>
      <c r="M263" s="2">
        <v>45396</v>
      </c>
      <c r="N263" t="s">
        <v>12</v>
      </c>
      <c r="O263" t="s">
        <v>1</v>
      </c>
      <c r="P263" s="4">
        <v>47.78</v>
      </c>
      <c r="Q263" s="12">
        <f t="shared" si="9"/>
        <v>9.6138755306947825</v>
      </c>
      <c r="R263" s="4">
        <v>9.6</v>
      </c>
      <c r="S263" t="s">
        <v>2</v>
      </c>
      <c r="T263" t="s">
        <v>939</v>
      </c>
    </row>
    <row r="264" spans="1:20" x14ac:dyDescent="0.2">
      <c r="A264" t="s">
        <v>2703</v>
      </c>
      <c r="B264" t="s">
        <v>2702</v>
      </c>
      <c r="C264" t="s">
        <v>6</v>
      </c>
      <c r="D264" t="s">
        <v>7</v>
      </c>
      <c r="E264" t="s">
        <v>143</v>
      </c>
      <c r="F264" t="s">
        <v>9</v>
      </c>
      <c r="G264" t="s">
        <v>3031</v>
      </c>
      <c r="H264" t="s">
        <v>3032</v>
      </c>
      <c r="I264" s="2">
        <v>45372</v>
      </c>
      <c r="J264" s="2">
        <v>45372</v>
      </c>
      <c r="K264" s="3">
        <v>-64</v>
      </c>
      <c r="L264" s="3" t="str">
        <f t="shared" si="8"/>
        <v>NON SCADUTO</v>
      </c>
      <c r="M264" s="2">
        <v>45446</v>
      </c>
      <c r="N264" t="s">
        <v>12</v>
      </c>
      <c r="O264" t="s">
        <v>1</v>
      </c>
      <c r="P264" s="4">
        <v>32932.79</v>
      </c>
      <c r="Q264" s="12">
        <f t="shared" si="9"/>
        <v>6626.4492243304694</v>
      </c>
      <c r="R264" s="4">
        <v>6621.12</v>
      </c>
      <c r="S264" t="s">
        <v>2</v>
      </c>
      <c r="T264" t="s">
        <v>939</v>
      </c>
    </row>
    <row r="265" spans="1:20" x14ac:dyDescent="0.2">
      <c r="A265" t="s">
        <v>3505</v>
      </c>
      <c r="B265" t="s">
        <v>3504</v>
      </c>
      <c r="C265" t="s">
        <v>6</v>
      </c>
      <c r="D265" t="s">
        <v>7</v>
      </c>
      <c r="E265" t="s">
        <v>48</v>
      </c>
      <c r="F265" t="s">
        <v>49</v>
      </c>
      <c r="G265" t="s">
        <v>3506</v>
      </c>
      <c r="H265" t="s">
        <v>1114</v>
      </c>
      <c r="I265" s="2">
        <v>44649</v>
      </c>
      <c r="J265" s="2">
        <v>45260</v>
      </c>
      <c r="K265" s="3">
        <v>673</v>
      </c>
      <c r="L265" s="3" t="str">
        <f t="shared" si="8"/>
        <v>OLTRE 365 DAYS</v>
      </c>
      <c r="M265" s="2">
        <v>44709</v>
      </c>
      <c r="N265" t="s">
        <v>12</v>
      </c>
      <c r="O265" t="s">
        <v>2</v>
      </c>
      <c r="P265" s="4">
        <v>-560</v>
      </c>
      <c r="Q265" s="12">
        <f t="shared" si="9"/>
        <v>-112.67832350751524</v>
      </c>
      <c r="R265" s="4">
        <v>-560</v>
      </c>
      <c r="S265" t="s">
        <v>2</v>
      </c>
      <c r="T265" t="s">
        <v>0</v>
      </c>
    </row>
    <row r="266" spans="1:20" x14ac:dyDescent="0.2">
      <c r="A266" t="s">
        <v>3505</v>
      </c>
      <c r="B266" t="s">
        <v>3504</v>
      </c>
      <c r="C266" t="s">
        <v>6</v>
      </c>
      <c r="D266" t="s">
        <v>7</v>
      </c>
      <c r="E266" t="s">
        <v>48</v>
      </c>
      <c r="F266" t="s">
        <v>49</v>
      </c>
      <c r="G266" t="s">
        <v>3507</v>
      </c>
      <c r="H266" t="s">
        <v>1112</v>
      </c>
      <c r="I266" s="2">
        <v>44671</v>
      </c>
      <c r="J266" s="2">
        <v>45260</v>
      </c>
      <c r="K266" s="3">
        <v>651</v>
      </c>
      <c r="L266" s="3" t="str">
        <f t="shared" si="8"/>
        <v>OLTRE 365 DAYS</v>
      </c>
      <c r="M266" s="2">
        <v>44731</v>
      </c>
      <c r="N266" t="s">
        <v>12</v>
      </c>
      <c r="O266" t="s">
        <v>2</v>
      </c>
      <c r="P266" s="4">
        <v>-420</v>
      </c>
      <c r="Q266" s="12">
        <f t="shared" si="9"/>
        <v>-84.508742630636434</v>
      </c>
      <c r="R266" s="4">
        <v>-420</v>
      </c>
      <c r="S266" t="s">
        <v>2</v>
      </c>
      <c r="T266" t="s">
        <v>0</v>
      </c>
    </row>
    <row r="267" spans="1:20" x14ac:dyDescent="0.2">
      <c r="A267" t="s">
        <v>4054</v>
      </c>
      <c r="B267" t="s">
        <v>4053</v>
      </c>
      <c r="C267" t="s">
        <v>6</v>
      </c>
      <c r="D267" t="s">
        <v>7</v>
      </c>
      <c r="E267" t="s">
        <v>48</v>
      </c>
      <c r="F267" t="s">
        <v>49</v>
      </c>
      <c r="G267" t="s">
        <v>4055</v>
      </c>
      <c r="H267" t="s">
        <v>4056</v>
      </c>
      <c r="I267" s="2">
        <v>45260</v>
      </c>
      <c r="J267" s="2">
        <v>45260</v>
      </c>
      <c r="K267" s="3">
        <v>122</v>
      </c>
      <c r="L267" s="3" t="str">
        <f t="shared" si="8"/>
        <v xml:space="preserve"> 121-365 DAYS</v>
      </c>
      <c r="M267" s="2">
        <v>45260</v>
      </c>
      <c r="N267" t="s">
        <v>15</v>
      </c>
      <c r="O267" t="s">
        <v>2</v>
      </c>
      <c r="P267" s="4">
        <v>9753.4699999999993</v>
      </c>
      <c r="Q267" s="12">
        <f t="shared" si="9"/>
        <v>1962.5082999657939</v>
      </c>
      <c r="R267" s="4">
        <v>9753.4699999999993</v>
      </c>
      <c r="S267" t="s">
        <v>2</v>
      </c>
      <c r="T267" t="s">
        <v>0</v>
      </c>
    </row>
    <row r="268" spans="1:20" x14ac:dyDescent="0.2">
      <c r="A268" t="s">
        <v>4054</v>
      </c>
      <c r="B268" t="s">
        <v>4053</v>
      </c>
      <c r="C268" t="s">
        <v>6</v>
      </c>
      <c r="D268" t="s">
        <v>7</v>
      </c>
      <c r="E268" t="s">
        <v>8</v>
      </c>
      <c r="F268" t="s">
        <v>18</v>
      </c>
      <c r="G268" t="s">
        <v>4057</v>
      </c>
      <c r="H268" t="s">
        <v>4058</v>
      </c>
      <c r="I268" s="2">
        <v>45351</v>
      </c>
      <c r="J268" s="2">
        <v>45351</v>
      </c>
      <c r="K268" s="3">
        <v>31</v>
      </c>
      <c r="L268" s="3" t="str">
        <f t="shared" si="8"/>
        <v>0-60 DAYS</v>
      </c>
      <c r="M268" s="2">
        <v>45351</v>
      </c>
      <c r="N268" t="s">
        <v>12</v>
      </c>
      <c r="O268" t="s">
        <v>2</v>
      </c>
      <c r="P268" s="4">
        <v>-9386.35</v>
      </c>
      <c r="Q268" s="12">
        <f t="shared" si="9"/>
        <v>-1888.6396104549387</v>
      </c>
      <c r="R268" s="4">
        <v>-9386.35</v>
      </c>
      <c r="S268" t="s">
        <v>2</v>
      </c>
      <c r="T268" t="s">
        <v>0</v>
      </c>
    </row>
    <row r="269" spans="1:20" x14ac:dyDescent="0.2">
      <c r="A269" t="s">
        <v>4054</v>
      </c>
      <c r="B269" t="s">
        <v>4053</v>
      </c>
      <c r="C269" t="s">
        <v>6</v>
      </c>
      <c r="D269" t="s">
        <v>7</v>
      </c>
      <c r="E269" t="s">
        <v>8</v>
      </c>
      <c r="F269" t="s">
        <v>18</v>
      </c>
      <c r="G269" t="s">
        <v>4057</v>
      </c>
      <c r="H269" t="s">
        <v>4058</v>
      </c>
      <c r="I269" s="2">
        <v>45351</v>
      </c>
      <c r="J269" s="2">
        <v>45351</v>
      </c>
      <c r="K269" s="3">
        <v>31</v>
      </c>
      <c r="L269" s="3" t="str">
        <f t="shared" si="8"/>
        <v>0-60 DAYS</v>
      </c>
      <c r="M269" s="2">
        <v>45351</v>
      </c>
      <c r="N269" t="s">
        <v>15</v>
      </c>
      <c r="O269" t="s">
        <v>2</v>
      </c>
      <c r="P269" s="4">
        <v>7887.69</v>
      </c>
      <c r="Q269" s="12">
        <f t="shared" si="9"/>
        <v>1587.09229561963</v>
      </c>
      <c r="R269" s="4">
        <v>7887.69</v>
      </c>
      <c r="S269" t="s">
        <v>2</v>
      </c>
      <c r="T269" t="s">
        <v>0</v>
      </c>
    </row>
    <row r="270" spans="1:20" x14ac:dyDescent="0.2">
      <c r="A270" t="s">
        <v>4054</v>
      </c>
      <c r="B270" t="s">
        <v>4053</v>
      </c>
      <c r="C270" t="s">
        <v>6</v>
      </c>
      <c r="D270" t="s">
        <v>7</v>
      </c>
      <c r="E270" t="s">
        <v>8</v>
      </c>
      <c r="F270" t="s">
        <v>9</v>
      </c>
      <c r="G270" t="s">
        <v>4059</v>
      </c>
      <c r="H270" t="s">
        <v>4060</v>
      </c>
      <c r="I270" s="2">
        <v>45380</v>
      </c>
      <c r="J270" s="2">
        <v>45380</v>
      </c>
      <c r="K270" s="3">
        <v>2</v>
      </c>
      <c r="L270" s="3" t="str">
        <f t="shared" si="8"/>
        <v>0-60 DAYS</v>
      </c>
      <c r="M270" s="2">
        <v>45380</v>
      </c>
      <c r="N270" t="s">
        <v>12</v>
      </c>
      <c r="O270" t="s">
        <v>2</v>
      </c>
      <c r="P270" s="4">
        <v>-12944.24</v>
      </c>
      <c r="Q270" s="12">
        <f t="shared" si="9"/>
        <v>-2604.5272540694982</v>
      </c>
      <c r="R270" s="4">
        <v>-12944.24</v>
      </c>
      <c r="S270" t="s">
        <v>2</v>
      </c>
      <c r="T270" t="s">
        <v>0</v>
      </c>
    </row>
    <row r="271" spans="1:20" x14ac:dyDescent="0.2">
      <c r="A271" t="s">
        <v>4054</v>
      </c>
      <c r="B271" t="s">
        <v>4053</v>
      </c>
      <c r="C271" t="s">
        <v>6</v>
      </c>
      <c r="D271" t="s">
        <v>7</v>
      </c>
      <c r="E271" t="s">
        <v>8</v>
      </c>
      <c r="F271" t="s">
        <v>9</v>
      </c>
      <c r="G271" t="s">
        <v>4059</v>
      </c>
      <c r="H271" t="s">
        <v>4060</v>
      </c>
      <c r="I271" s="2">
        <v>45380</v>
      </c>
      <c r="J271" s="2">
        <v>45380</v>
      </c>
      <c r="K271" s="3">
        <v>2</v>
      </c>
      <c r="L271" s="3" t="str">
        <f t="shared" si="8"/>
        <v>0-60 DAYS</v>
      </c>
      <c r="M271" s="2">
        <v>45380</v>
      </c>
      <c r="N271" t="s">
        <v>15</v>
      </c>
      <c r="O271" t="s">
        <v>2</v>
      </c>
      <c r="P271" s="4">
        <v>10877.51</v>
      </c>
      <c r="Q271" s="12">
        <f t="shared" si="9"/>
        <v>2188.6778406004146</v>
      </c>
      <c r="R271" s="4">
        <v>10877.51</v>
      </c>
      <c r="S271" t="s">
        <v>2</v>
      </c>
      <c r="T271" t="s">
        <v>0</v>
      </c>
    </row>
    <row r="272" spans="1:20" x14ac:dyDescent="0.2">
      <c r="A272" t="s">
        <v>4054</v>
      </c>
      <c r="B272" t="s">
        <v>4053</v>
      </c>
      <c r="C272" t="s">
        <v>6</v>
      </c>
      <c r="D272" t="s">
        <v>7</v>
      </c>
      <c r="E272" t="s">
        <v>893</v>
      </c>
      <c r="F272" t="s">
        <v>9</v>
      </c>
      <c r="G272" t="s">
        <v>4061</v>
      </c>
      <c r="H272" t="s">
        <v>9</v>
      </c>
      <c r="I272" s="2">
        <v>45363</v>
      </c>
      <c r="J272" s="2">
        <v>45363</v>
      </c>
      <c r="K272" s="3">
        <v>19</v>
      </c>
      <c r="L272" s="3" t="str">
        <f t="shared" si="8"/>
        <v>0-60 DAYS</v>
      </c>
      <c r="M272" s="2">
        <v>45363</v>
      </c>
      <c r="N272" t="s">
        <v>15</v>
      </c>
      <c r="O272" t="s">
        <v>2</v>
      </c>
      <c r="P272" s="4">
        <v>12944.24</v>
      </c>
      <c r="Q272" s="12">
        <f t="shared" si="9"/>
        <v>2604.5272540694982</v>
      </c>
      <c r="R272" s="4">
        <v>12944.24</v>
      </c>
      <c r="S272" t="s">
        <v>2</v>
      </c>
      <c r="T272" t="s">
        <v>0</v>
      </c>
    </row>
    <row r="273" spans="1:20" x14ac:dyDescent="0.2">
      <c r="A273" t="s">
        <v>4054</v>
      </c>
      <c r="B273" t="s">
        <v>4053</v>
      </c>
      <c r="C273" t="s">
        <v>6</v>
      </c>
      <c r="D273" t="s">
        <v>7</v>
      </c>
      <c r="E273" t="s">
        <v>8</v>
      </c>
      <c r="F273" t="s">
        <v>21</v>
      </c>
      <c r="G273" t="s">
        <v>4062</v>
      </c>
      <c r="H273" t="s">
        <v>4063</v>
      </c>
      <c r="I273" s="2">
        <v>45279</v>
      </c>
      <c r="J273" s="2">
        <v>45294</v>
      </c>
      <c r="K273" s="3">
        <v>103</v>
      </c>
      <c r="L273" s="3" t="str">
        <f t="shared" si="8"/>
        <v>91-120 DAYS</v>
      </c>
      <c r="M273" s="2">
        <v>45279</v>
      </c>
      <c r="N273" t="s">
        <v>15</v>
      </c>
      <c r="O273" t="s">
        <v>2</v>
      </c>
      <c r="P273" s="4">
        <v>-9753.4699999999993</v>
      </c>
      <c r="Q273" s="12">
        <f t="shared" si="9"/>
        <v>-1962.5082999657939</v>
      </c>
      <c r="R273" s="4">
        <v>-9753.4699999999993</v>
      </c>
      <c r="S273" t="s">
        <v>2</v>
      </c>
      <c r="T273" t="s">
        <v>0</v>
      </c>
    </row>
    <row r="274" spans="1:20" x14ac:dyDescent="0.2">
      <c r="A274" t="s">
        <v>4054</v>
      </c>
      <c r="B274" t="s">
        <v>4053</v>
      </c>
      <c r="C274" t="s">
        <v>6</v>
      </c>
      <c r="D274" t="s">
        <v>7</v>
      </c>
      <c r="E274" t="s">
        <v>8</v>
      </c>
      <c r="F274" t="s">
        <v>772</v>
      </c>
      <c r="G274" t="s">
        <v>4064</v>
      </c>
      <c r="H274" t="s">
        <v>4065</v>
      </c>
      <c r="I274" s="2">
        <v>45291</v>
      </c>
      <c r="J274" s="2">
        <v>45291</v>
      </c>
      <c r="K274" s="3">
        <v>91</v>
      </c>
      <c r="L274" s="3" t="str">
        <f t="shared" si="8"/>
        <v>91-120 DAYS</v>
      </c>
      <c r="M274" s="2">
        <v>45291</v>
      </c>
      <c r="N274" t="s">
        <v>15</v>
      </c>
      <c r="O274" t="s">
        <v>2</v>
      </c>
      <c r="P274" s="4">
        <v>10642.83</v>
      </c>
      <c r="Q274" s="12">
        <f t="shared" si="9"/>
        <v>2141.4575745990865</v>
      </c>
      <c r="R274" s="4">
        <v>10642.83</v>
      </c>
      <c r="S274" t="s">
        <v>2</v>
      </c>
      <c r="T274" t="s">
        <v>0</v>
      </c>
    </row>
    <row r="275" spans="1:20" x14ac:dyDescent="0.2">
      <c r="A275" t="s">
        <v>4054</v>
      </c>
      <c r="B275" t="s">
        <v>4053</v>
      </c>
      <c r="C275" t="s">
        <v>6</v>
      </c>
      <c r="D275" t="s">
        <v>7</v>
      </c>
      <c r="E275" t="s">
        <v>893</v>
      </c>
      <c r="F275" t="s">
        <v>18</v>
      </c>
      <c r="G275" t="s">
        <v>4066</v>
      </c>
      <c r="H275" t="s">
        <v>18</v>
      </c>
      <c r="I275" s="2">
        <v>45337</v>
      </c>
      <c r="J275" s="2">
        <v>45337</v>
      </c>
      <c r="K275" s="3">
        <v>45</v>
      </c>
      <c r="L275" s="3" t="str">
        <f t="shared" si="8"/>
        <v>0-60 DAYS</v>
      </c>
      <c r="M275" s="2">
        <v>45337</v>
      </c>
      <c r="N275" t="s">
        <v>15</v>
      </c>
      <c r="O275" t="s">
        <v>2</v>
      </c>
      <c r="P275" s="4">
        <v>9386.35</v>
      </c>
      <c r="Q275" s="12">
        <f t="shared" si="9"/>
        <v>1888.6396104549387</v>
      </c>
      <c r="R275" s="4">
        <v>9386.35</v>
      </c>
      <c r="S275" t="s">
        <v>2</v>
      </c>
      <c r="T275" t="s">
        <v>0</v>
      </c>
    </row>
    <row r="276" spans="1:20" x14ac:dyDescent="0.2">
      <c r="A276" t="s">
        <v>3883</v>
      </c>
      <c r="B276" t="s">
        <v>3882</v>
      </c>
      <c r="C276" t="s">
        <v>6</v>
      </c>
      <c r="D276" t="s">
        <v>7</v>
      </c>
      <c r="E276" t="s">
        <v>8</v>
      </c>
      <c r="F276" t="s">
        <v>9</v>
      </c>
      <c r="G276" t="s">
        <v>3884</v>
      </c>
      <c r="H276" t="s">
        <v>1270</v>
      </c>
      <c r="I276" s="2">
        <v>45380</v>
      </c>
      <c r="J276" s="2">
        <v>45380</v>
      </c>
      <c r="K276" s="3">
        <v>-28</v>
      </c>
      <c r="L276" s="3" t="str">
        <f t="shared" si="8"/>
        <v>NON SCADUTO</v>
      </c>
      <c r="M276" s="2">
        <v>45410</v>
      </c>
      <c r="N276" t="s">
        <v>12</v>
      </c>
      <c r="O276" t="s">
        <v>2</v>
      </c>
      <c r="P276" s="4">
        <v>-23075.09</v>
      </c>
      <c r="Q276" s="12">
        <f t="shared" si="9"/>
        <v>-4642.9686714018389</v>
      </c>
      <c r="R276" s="4">
        <v>-23075.09</v>
      </c>
      <c r="S276" t="s">
        <v>2</v>
      </c>
      <c r="T276" t="s">
        <v>0</v>
      </c>
    </row>
    <row r="277" spans="1:20" x14ac:dyDescent="0.2">
      <c r="A277" t="s">
        <v>3883</v>
      </c>
      <c r="B277" t="s">
        <v>3882</v>
      </c>
      <c r="C277" t="s">
        <v>6</v>
      </c>
      <c r="D277" t="s">
        <v>7</v>
      </c>
      <c r="E277" t="s">
        <v>8</v>
      </c>
      <c r="F277" t="s">
        <v>9</v>
      </c>
      <c r="G277" t="s">
        <v>3885</v>
      </c>
      <c r="H277" t="s">
        <v>3886</v>
      </c>
      <c r="I277" s="2">
        <v>45380</v>
      </c>
      <c r="J277" s="2">
        <v>45380</v>
      </c>
      <c r="K277" s="3">
        <v>-28</v>
      </c>
      <c r="L277" s="3" t="str">
        <f t="shared" si="8"/>
        <v>NON SCADUTO</v>
      </c>
      <c r="M277" s="2">
        <v>45410</v>
      </c>
      <c r="N277" t="s">
        <v>12</v>
      </c>
      <c r="O277" t="s">
        <v>2</v>
      </c>
      <c r="P277" s="4">
        <v>-4468.95</v>
      </c>
      <c r="Q277" s="12">
        <f t="shared" si="9"/>
        <v>-899.20320328376829</v>
      </c>
      <c r="R277" s="4">
        <v>-4468.95</v>
      </c>
      <c r="S277" t="s">
        <v>2</v>
      </c>
      <c r="T277" t="s">
        <v>0</v>
      </c>
    </row>
    <row r="278" spans="1:20" x14ac:dyDescent="0.2">
      <c r="A278" t="s">
        <v>4174</v>
      </c>
      <c r="B278" t="s">
        <v>4173</v>
      </c>
      <c r="C278" t="s">
        <v>6</v>
      </c>
      <c r="D278" t="s">
        <v>7</v>
      </c>
      <c r="E278" t="s">
        <v>893</v>
      </c>
      <c r="F278" t="s">
        <v>9</v>
      </c>
      <c r="G278" t="s">
        <v>4175</v>
      </c>
      <c r="H278" t="s">
        <v>9</v>
      </c>
      <c r="I278" s="2">
        <v>45370</v>
      </c>
      <c r="J278" s="2">
        <v>45370</v>
      </c>
      <c r="K278" s="3">
        <v>12</v>
      </c>
      <c r="L278" s="3" t="str">
        <f t="shared" si="8"/>
        <v>0-60 DAYS</v>
      </c>
      <c r="M278" s="2">
        <v>45370</v>
      </c>
      <c r="N278" t="s">
        <v>15</v>
      </c>
      <c r="O278" t="s">
        <v>1</v>
      </c>
      <c r="P278" s="4">
        <v>2515.58</v>
      </c>
      <c r="Q278" s="12">
        <f t="shared" si="9"/>
        <v>506.16310187327713</v>
      </c>
      <c r="R278" s="4">
        <v>506</v>
      </c>
      <c r="S278" t="s">
        <v>2</v>
      </c>
      <c r="T278" t="s">
        <v>0</v>
      </c>
    </row>
    <row r="279" spans="1:20" x14ac:dyDescent="0.2">
      <c r="A279" t="s">
        <v>3509</v>
      </c>
      <c r="B279" t="s">
        <v>3508</v>
      </c>
      <c r="C279" t="s">
        <v>6</v>
      </c>
      <c r="D279" t="s">
        <v>7</v>
      </c>
      <c r="E279" t="s">
        <v>8</v>
      </c>
      <c r="F279" t="s">
        <v>9</v>
      </c>
      <c r="G279" t="s">
        <v>3510</v>
      </c>
      <c r="H279" t="s">
        <v>3511</v>
      </c>
      <c r="I279" s="2">
        <v>45359</v>
      </c>
      <c r="J279" s="2">
        <v>45359</v>
      </c>
      <c r="K279" s="3">
        <v>-7</v>
      </c>
      <c r="L279" s="3" t="str">
        <f t="shared" si="8"/>
        <v>NON SCADUTO</v>
      </c>
      <c r="M279" s="2">
        <v>45389</v>
      </c>
      <c r="N279" t="s">
        <v>12</v>
      </c>
      <c r="O279" t="s">
        <v>2</v>
      </c>
      <c r="P279" s="4">
        <v>-2688.02</v>
      </c>
      <c r="Q279" s="12">
        <f t="shared" si="9"/>
        <v>-540.85997706191267</v>
      </c>
      <c r="R279" s="4">
        <v>-2688.02</v>
      </c>
      <c r="S279" t="s">
        <v>2</v>
      </c>
      <c r="T279" t="s">
        <v>0</v>
      </c>
    </row>
    <row r="280" spans="1:20" x14ac:dyDescent="0.2">
      <c r="A280" t="s">
        <v>3509</v>
      </c>
      <c r="B280" t="s">
        <v>3508</v>
      </c>
      <c r="C280" t="s">
        <v>6</v>
      </c>
      <c r="D280" t="s">
        <v>7</v>
      </c>
      <c r="E280" t="s">
        <v>8</v>
      </c>
      <c r="F280" t="s">
        <v>18</v>
      </c>
      <c r="G280" t="s">
        <v>3512</v>
      </c>
      <c r="H280" t="s">
        <v>3513</v>
      </c>
      <c r="I280" s="2">
        <v>45334</v>
      </c>
      <c r="J280" s="2">
        <v>45334</v>
      </c>
      <c r="K280" s="3">
        <v>18</v>
      </c>
      <c r="L280" s="3" t="str">
        <f t="shared" si="8"/>
        <v>0-60 DAYS</v>
      </c>
      <c r="M280" s="2">
        <v>45364</v>
      </c>
      <c r="N280" t="s">
        <v>12</v>
      </c>
      <c r="O280" t="s">
        <v>2</v>
      </c>
      <c r="P280" s="4">
        <v>-2026.57</v>
      </c>
      <c r="Q280" s="12">
        <f t="shared" si="9"/>
        <v>-407.76876798325918</v>
      </c>
      <c r="R280" s="4">
        <v>-2026.57</v>
      </c>
      <c r="S280" t="s">
        <v>2</v>
      </c>
      <c r="T280" t="s">
        <v>1401</v>
      </c>
    </row>
    <row r="281" spans="1:20" x14ac:dyDescent="0.2">
      <c r="A281" t="s">
        <v>3509</v>
      </c>
      <c r="B281" t="s">
        <v>3508</v>
      </c>
      <c r="C281" t="s">
        <v>6</v>
      </c>
      <c r="D281" t="s">
        <v>7</v>
      </c>
      <c r="E281" t="s">
        <v>8</v>
      </c>
      <c r="F281" t="s">
        <v>18</v>
      </c>
      <c r="G281" t="s">
        <v>3514</v>
      </c>
      <c r="H281" t="s">
        <v>3515</v>
      </c>
      <c r="I281" s="2">
        <v>45349</v>
      </c>
      <c r="J281" s="2">
        <v>45349</v>
      </c>
      <c r="K281" s="3">
        <v>3</v>
      </c>
      <c r="L281" s="3" t="str">
        <f t="shared" si="8"/>
        <v>0-60 DAYS</v>
      </c>
      <c r="M281" s="2">
        <v>45379</v>
      </c>
      <c r="N281" t="s">
        <v>12</v>
      </c>
      <c r="O281" t="s">
        <v>2</v>
      </c>
      <c r="P281" s="4">
        <v>-83.3</v>
      </c>
      <c r="Q281" s="12">
        <f t="shared" si="9"/>
        <v>-16.760900621742891</v>
      </c>
      <c r="R281" s="4">
        <v>-83.3</v>
      </c>
      <c r="S281" t="s">
        <v>2</v>
      </c>
      <c r="T281" t="s">
        <v>0</v>
      </c>
    </row>
    <row r="282" spans="1:20" x14ac:dyDescent="0.2">
      <c r="A282" t="s">
        <v>3509</v>
      </c>
      <c r="B282" t="s">
        <v>3508</v>
      </c>
      <c r="C282" t="s">
        <v>6</v>
      </c>
      <c r="D282" t="s">
        <v>7</v>
      </c>
      <c r="E282" t="s">
        <v>8</v>
      </c>
      <c r="F282" t="s">
        <v>9</v>
      </c>
      <c r="G282" t="s">
        <v>3516</v>
      </c>
      <c r="H282" t="s">
        <v>3517</v>
      </c>
      <c r="I282" s="2">
        <v>45358</v>
      </c>
      <c r="J282" s="2">
        <v>45358</v>
      </c>
      <c r="K282" s="3">
        <v>-6</v>
      </c>
      <c r="L282" s="3" t="str">
        <f t="shared" si="8"/>
        <v>NON SCADUTO</v>
      </c>
      <c r="M282" s="2">
        <v>45388</v>
      </c>
      <c r="N282" t="s">
        <v>12</v>
      </c>
      <c r="O282" t="s">
        <v>2</v>
      </c>
      <c r="P282" s="4">
        <v>-1241.17</v>
      </c>
      <c r="Q282" s="12">
        <f t="shared" si="9"/>
        <v>-249.73741926396912</v>
      </c>
      <c r="R282" s="4">
        <v>-1241.17</v>
      </c>
      <c r="S282" t="s">
        <v>2</v>
      </c>
      <c r="T282" t="s">
        <v>1401</v>
      </c>
    </row>
    <row r="283" spans="1:20" x14ac:dyDescent="0.2">
      <c r="A283" t="s">
        <v>3509</v>
      </c>
      <c r="B283" t="s">
        <v>3508</v>
      </c>
      <c r="C283" t="s">
        <v>6</v>
      </c>
      <c r="D283" t="s">
        <v>7</v>
      </c>
      <c r="E283" t="s">
        <v>8</v>
      </c>
      <c r="F283" t="s">
        <v>9</v>
      </c>
      <c r="G283" t="s">
        <v>3518</v>
      </c>
      <c r="H283" t="s">
        <v>3519</v>
      </c>
      <c r="I283" s="2">
        <v>45365</v>
      </c>
      <c r="J283" s="2">
        <v>45365</v>
      </c>
      <c r="K283" s="3">
        <v>-13</v>
      </c>
      <c r="L283" s="3" t="str">
        <f t="shared" si="8"/>
        <v>NON SCADUTO</v>
      </c>
      <c r="M283" s="2">
        <v>45395</v>
      </c>
      <c r="N283" t="s">
        <v>12</v>
      </c>
      <c r="O283" t="s">
        <v>2</v>
      </c>
      <c r="P283" s="4">
        <v>-187.02</v>
      </c>
      <c r="Q283" s="12">
        <f t="shared" si="9"/>
        <v>-37.630535825670542</v>
      </c>
      <c r="R283" s="4">
        <v>-187.02</v>
      </c>
      <c r="S283" t="s">
        <v>2</v>
      </c>
      <c r="T283" t="s">
        <v>0</v>
      </c>
    </row>
    <row r="284" spans="1:20" x14ac:dyDescent="0.2">
      <c r="A284" t="s">
        <v>3521</v>
      </c>
      <c r="B284" t="s">
        <v>3520</v>
      </c>
      <c r="C284" t="s">
        <v>6</v>
      </c>
      <c r="D284" t="s">
        <v>7</v>
      </c>
      <c r="E284" t="s">
        <v>8</v>
      </c>
      <c r="F284" t="s">
        <v>9</v>
      </c>
      <c r="G284" t="s">
        <v>3522</v>
      </c>
      <c r="H284" t="s">
        <v>3523</v>
      </c>
      <c r="I284" s="2">
        <v>45369</v>
      </c>
      <c r="J284" s="2">
        <v>45369</v>
      </c>
      <c r="K284" s="3">
        <v>6</v>
      </c>
      <c r="L284" s="3" t="str">
        <f t="shared" si="8"/>
        <v>0-60 DAYS</v>
      </c>
      <c r="M284" s="2">
        <v>45376</v>
      </c>
      <c r="N284" t="s">
        <v>12</v>
      </c>
      <c r="O284" t="s">
        <v>2</v>
      </c>
      <c r="P284" s="4">
        <v>-150</v>
      </c>
      <c r="Q284" s="12">
        <f t="shared" si="9"/>
        <v>-30.181693796655868</v>
      </c>
      <c r="R284" s="4">
        <v>-150</v>
      </c>
      <c r="S284" t="s">
        <v>2</v>
      </c>
      <c r="T284" t="s">
        <v>0</v>
      </c>
    </row>
    <row r="285" spans="1:20" x14ac:dyDescent="0.2">
      <c r="A285" t="s">
        <v>83</v>
      </c>
      <c r="B285" t="s">
        <v>82</v>
      </c>
      <c r="C285" t="s">
        <v>6</v>
      </c>
      <c r="D285" t="s">
        <v>7</v>
      </c>
      <c r="E285" t="s">
        <v>8</v>
      </c>
      <c r="F285" t="s">
        <v>21</v>
      </c>
      <c r="G285" t="s">
        <v>84</v>
      </c>
      <c r="H285" t="s">
        <v>85</v>
      </c>
      <c r="I285" s="2">
        <v>45321</v>
      </c>
      <c r="J285" s="2">
        <v>45321</v>
      </c>
      <c r="K285" s="3">
        <v>21</v>
      </c>
      <c r="L285" s="3" t="str">
        <f t="shared" si="8"/>
        <v>0-60 DAYS</v>
      </c>
      <c r="M285" s="2">
        <v>45361</v>
      </c>
      <c r="N285" t="s">
        <v>12</v>
      </c>
      <c r="O285" t="s">
        <v>2</v>
      </c>
      <c r="P285" s="4">
        <v>-977.24</v>
      </c>
      <c r="Q285" s="12">
        <f t="shared" si="9"/>
        <v>-196.6317229722932</v>
      </c>
      <c r="R285" s="4">
        <v>-977.24</v>
      </c>
      <c r="S285" t="s">
        <v>2</v>
      </c>
      <c r="T285" t="s">
        <v>0</v>
      </c>
    </row>
    <row r="286" spans="1:20" x14ac:dyDescent="0.2">
      <c r="A286" t="s">
        <v>3777</v>
      </c>
      <c r="B286" t="s">
        <v>3776</v>
      </c>
      <c r="C286" t="s">
        <v>6</v>
      </c>
      <c r="D286" t="s">
        <v>7</v>
      </c>
      <c r="E286" t="s">
        <v>8</v>
      </c>
      <c r="F286" t="s">
        <v>9</v>
      </c>
      <c r="G286" t="s">
        <v>3778</v>
      </c>
      <c r="H286" t="s">
        <v>3779</v>
      </c>
      <c r="I286" s="2">
        <v>45380</v>
      </c>
      <c r="J286" s="2">
        <v>45380</v>
      </c>
      <c r="K286" s="3">
        <v>-8</v>
      </c>
      <c r="L286" s="3" t="str">
        <f t="shared" si="8"/>
        <v>NON SCADUTO</v>
      </c>
      <c r="M286" s="2">
        <v>45390</v>
      </c>
      <c r="N286" t="s">
        <v>12</v>
      </c>
      <c r="O286" t="s">
        <v>2</v>
      </c>
      <c r="P286" s="4">
        <v>-490.96</v>
      </c>
      <c r="Q286" s="12">
        <f t="shared" si="9"/>
        <v>-98.78669590937443</v>
      </c>
      <c r="R286" s="4">
        <v>-490.96</v>
      </c>
      <c r="S286" t="s">
        <v>2</v>
      </c>
      <c r="T286" t="s">
        <v>0</v>
      </c>
    </row>
    <row r="287" spans="1:20" x14ac:dyDescent="0.2">
      <c r="A287" t="s">
        <v>3777</v>
      </c>
      <c r="B287" t="s">
        <v>3776</v>
      </c>
      <c r="C287" t="s">
        <v>6</v>
      </c>
      <c r="D287" t="s">
        <v>7</v>
      </c>
      <c r="E287" t="s">
        <v>8</v>
      </c>
      <c r="F287" t="s">
        <v>9</v>
      </c>
      <c r="G287" t="s">
        <v>3780</v>
      </c>
      <c r="H287" t="s">
        <v>3781</v>
      </c>
      <c r="I287" s="2">
        <v>45380</v>
      </c>
      <c r="J287" s="2">
        <v>45380</v>
      </c>
      <c r="K287" s="3">
        <v>-8</v>
      </c>
      <c r="L287" s="3" t="str">
        <f t="shared" si="8"/>
        <v>NON SCADUTO</v>
      </c>
      <c r="M287" s="2">
        <v>45390</v>
      </c>
      <c r="N287" t="s">
        <v>12</v>
      </c>
      <c r="O287" t="s">
        <v>2</v>
      </c>
      <c r="P287" s="4">
        <v>-1182.24</v>
      </c>
      <c r="Q287" s="12">
        <f t="shared" si="9"/>
        <v>-237.8800378277229</v>
      </c>
      <c r="R287" s="4">
        <v>-1182.24</v>
      </c>
      <c r="S287" t="s">
        <v>2</v>
      </c>
      <c r="T287" t="s">
        <v>0</v>
      </c>
    </row>
    <row r="288" spans="1:20" x14ac:dyDescent="0.2">
      <c r="A288" t="s">
        <v>3777</v>
      </c>
      <c r="B288" t="s">
        <v>3776</v>
      </c>
      <c r="C288" t="s">
        <v>6</v>
      </c>
      <c r="D288" t="s">
        <v>7</v>
      </c>
      <c r="E288" t="s">
        <v>8</v>
      </c>
      <c r="F288" t="s">
        <v>9</v>
      </c>
      <c r="G288" t="s">
        <v>3782</v>
      </c>
      <c r="H288" t="s">
        <v>3783</v>
      </c>
      <c r="I288" s="2">
        <v>45363</v>
      </c>
      <c r="J288" s="2">
        <v>45363</v>
      </c>
      <c r="K288" s="3">
        <v>9</v>
      </c>
      <c r="L288" s="3" t="str">
        <f t="shared" si="8"/>
        <v>0-60 DAYS</v>
      </c>
      <c r="M288" s="2">
        <v>45373</v>
      </c>
      <c r="N288" t="s">
        <v>12</v>
      </c>
      <c r="O288" t="s">
        <v>2</v>
      </c>
      <c r="P288" s="4">
        <v>-389.77</v>
      </c>
      <c r="Q288" s="12">
        <f t="shared" si="9"/>
        <v>-78.42612527415038</v>
      </c>
      <c r="R288" s="4">
        <v>-389.77</v>
      </c>
      <c r="S288" t="s">
        <v>2</v>
      </c>
      <c r="T288" t="s">
        <v>0</v>
      </c>
    </row>
    <row r="289" spans="1:20" x14ac:dyDescent="0.2">
      <c r="A289" t="s">
        <v>3777</v>
      </c>
      <c r="B289" t="s">
        <v>3776</v>
      </c>
      <c r="C289" t="s">
        <v>6</v>
      </c>
      <c r="D289" t="s">
        <v>7</v>
      </c>
      <c r="E289" t="s">
        <v>8</v>
      </c>
      <c r="F289" t="s">
        <v>9</v>
      </c>
      <c r="G289" t="s">
        <v>3784</v>
      </c>
      <c r="H289" t="s">
        <v>3785</v>
      </c>
      <c r="I289" s="2">
        <v>45376</v>
      </c>
      <c r="J289" s="2">
        <v>45376</v>
      </c>
      <c r="K289" s="3">
        <v>-4</v>
      </c>
      <c r="L289" s="3" t="str">
        <f t="shared" si="8"/>
        <v>NON SCADUTO</v>
      </c>
      <c r="M289" s="2">
        <v>45386</v>
      </c>
      <c r="N289" t="s">
        <v>12</v>
      </c>
      <c r="O289" t="s">
        <v>2</v>
      </c>
      <c r="P289" s="4">
        <v>-2671.63</v>
      </c>
      <c r="Q289" s="12">
        <f t="shared" si="9"/>
        <v>-537.56212398639809</v>
      </c>
      <c r="R289" s="4">
        <v>-2671.63</v>
      </c>
      <c r="S289" t="s">
        <v>2</v>
      </c>
      <c r="T289" t="s">
        <v>0</v>
      </c>
    </row>
    <row r="290" spans="1:20" x14ac:dyDescent="0.2">
      <c r="A290" t="s">
        <v>3777</v>
      </c>
      <c r="B290" t="s">
        <v>3776</v>
      </c>
      <c r="C290" t="s">
        <v>6</v>
      </c>
      <c r="D290" t="s">
        <v>7</v>
      </c>
      <c r="E290" t="s">
        <v>8</v>
      </c>
      <c r="F290" t="s">
        <v>9</v>
      </c>
      <c r="G290" t="s">
        <v>3786</v>
      </c>
      <c r="H290" t="s">
        <v>3787</v>
      </c>
      <c r="I290" s="2">
        <v>45379</v>
      </c>
      <c r="J290" s="2">
        <v>45379</v>
      </c>
      <c r="K290" s="3">
        <v>-7</v>
      </c>
      <c r="L290" s="3" t="str">
        <f t="shared" si="8"/>
        <v>NON SCADUTO</v>
      </c>
      <c r="M290" s="2">
        <v>45389</v>
      </c>
      <c r="N290" t="s">
        <v>12</v>
      </c>
      <c r="O290" t="s">
        <v>2</v>
      </c>
      <c r="P290" s="4">
        <v>-491.16</v>
      </c>
      <c r="Q290" s="12">
        <f t="shared" si="9"/>
        <v>-98.826938167769981</v>
      </c>
      <c r="R290" s="4">
        <v>-491.16</v>
      </c>
      <c r="S290" t="s">
        <v>2</v>
      </c>
      <c r="T290" t="s">
        <v>0</v>
      </c>
    </row>
    <row r="291" spans="1:20" x14ac:dyDescent="0.2">
      <c r="A291" t="s">
        <v>3777</v>
      </c>
      <c r="B291" t="s">
        <v>3776</v>
      </c>
      <c r="C291" t="s">
        <v>6</v>
      </c>
      <c r="D291" t="s">
        <v>7</v>
      </c>
      <c r="E291" t="s">
        <v>8</v>
      </c>
      <c r="F291" t="s">
        <v>21</v>
      </c>
      <c r="G291" t="s">
        <v>3788</v>
      </c>
      <c r="H291" t="s">
        <v>3789</v>
      </c>
      <c r="I291" s="2">
        <v>45303</v>
      </c>
      <c r="J291" s="2">
        <v>45303</v>
      </c>
      <c r="K291" s="3">
        <v>69</v>
      </c>
      <c r="L291" s="3" t="str">
        <f t="shared" si="8"/>
        <v xml:space="preserve"> 61-90 DAYS</v>
      </c>
      <c r="M291" s="2">
        <v>45313</v>
      </c>
      <c r="N291" t="s">
        <v>12</v>
      </c>
      <c r="O291" t="s">
        <v>2</v>
      </c>
      <c r="P291" s="4">
        <v>-1652.31</v>
      </c>
      <c r="Q291" s="12">
        <f t="shared" si="9"/>
        <v>-332.46342984768302</v>
      </c>
      <c r="R291" s="4">
        <v>-1652.31</v>
      </c>
      <c r="S291" t="s">
        <v>2</v>
      </c>
      <c r="T291" t="s">
        <v>0</v>
      </c>
    </row>
    <row r="292" spans="1:20" x14ac:dyDescent="0.2">
      <c r="A292" t="s">
        <v>3777</v>
      </c>
      <c r="B292" t="s">
        <v>3776</v>
      </c>
      <c r="C292" t="s">
        <v>6</v>
      </c>
      <c r="D292" t="s">
        <v>7</v>
      </c>
      <c r="E292" t="s">
        <v>8</v>
      </c>
      <c r="F292" t="s">
        <v>9</v>
      </c>
      <c r="G292" t="s">
        <v>3790</v>
      </c>
      <c r="H292" t="s">
        <v>3791</v>
      </c>
      <c r="I292" s="2">
        <v>45374</v>
      </c>
      <c r="J292" s="2">
        <v>45374</v>
      </c>
      <c r="K292" s="3">
        <v>-2</v>
      </c>
      <c r="L292" s="3" t="str">
        <f t="shared" si="8"/>
        <v>NON SCADUTO</v>
      </c>
      <c r="M292" s="2">
        <v>45384</v>
      </c>
      <c r="N292" t="s">
        <v>12</v>
      </c>
      <c r="O292" t="s">
        <v>2</v>
      </c>
      <c r="P292" s="4">
        <v>-491.35</v>
      </c>
      <c r="Q292" s="12">
        <f t="shared" si="9"/>
        <v>-98.865168313245746</v>
      </c>
      <c r="R292" s="4">
        <v>-491.35</v>
      </c>
      <c r="S292" t="s">
        <v>2</v>
      </c>
      <c r="T292" t="s">
        <v>0</v>
      </c>
    </row>
    <row r="293" spans="1:20" x14ac:dyDescent="0.2">
      <c r="A293" t="s">
        <v>1940</v>
      </c>
      <c r="B293" t="s">
        <v>1939</v>
      </c>
      <c r="C293" t="s">
        <v>6</v>
      </c>
      <c r="D293" t="s">
        <v>7</v>
      </c>
      <c r="E293" t="s">
        <v>8</v>
      </c>
      <c r="F293" t="s">
        <v>9</v>
      </c>
      <c r="G293" t="s">
        <v>1941</v>
      </c>
      <c r="H293" t="s">
        <v>1942</v>
      </c>
      <c r="I293" s="2">
        <v>45380</v>
      </c>
      <c r="J293" s="2">
        <v>45380</v>
      </c>
      <c r="K293" s="3">
        <v>-91</v>
      </c>
      <c r="L293" s="3" t="str">
        <f t="shared" si="8"/>
        <v>NON SCADUTO</v>
      </c>
      <c r="M293" s="2">
        <v>45473</v>
      </c>
      <c r="N293" t="s">
        <v>12</v>
      </c>
      <c r="O293" t="s">
        <v>1</v>
      </c>
      <c r="P293" s="4">
        <v>-387.89</v>
      </c>
      <c r="Q293" s="12">
        <f t="shared" si="9"/>
        <v>-78.0478480452323</v>
      </c>
      <c r="R293" s="4">
        <v>-78</v>
      </c>
      <c r="S293" t="s">
        <v>2</v>
      </c>
      <c r="T293" t="s">
        <v>939</v>
      </c>
    </row>
    <row r="294" spans="1:20" x14ac:dyDescent="0.2">
      <c r="A294" t="s">
        <v>1940</v>
      </c>
      <c r="B294" t="s">
        <v>1939</v>
      </c>
      <c r="C294" t="s">
        <v>6</v>
      </c>
      <c r="D294" t="s">
        <v>7</v>
      </c>
      <c r="E294" t="s">
        <v>8</v>
      </c>
      <c r="F294" t="s">
        <v>21</v>
      </c>
      <c r="G294" t="s">
        <v>1943</v>
      </c>
      <c r="H294" t="s">
        <v>1944</v>
      </c>
      <c r="I294" s="2">
        <v>45306</v>
      </c>
      <c r="J294" s="2">
        <v>45306</v>
      </c>
      <c r="K294" s="3">
        <v>-30</v>
      </c>
      <c r="L294" s="3" t="str">
        <f t="shared" si="8"/>
        <v>NON SCADUTO</v>
      </c>
      <c r="M294" s="2">
        <v>45412</v>
      </c>
      <c r="N294" t="s">
        <v>12</v>
      </c>
      <c r="O294" t="s">
        <v>1</v>
      </c>
      <c r="P294" s="4">
        <v>-3774.58</v>
      </c>
      <c r="Q294" s="12">
        <f t="shared" si="9"/>
        <v>-759.48811847320871</v>
      </c>
      <c r="R294" s="4">
        <v>-759</v>
      </c>
      <c r="S294" t="s">
        <v>2</v>
      </c>
      <c r="T294" t="s">
        <v>939</v>
      </c>
    </row>
    <row r="295" spans="1:20" x14ac:dyDescent="0.2">
      <c r="A295" t="s">
        <v>1940</v>
      </c>
      <c r="B295" t="s">
        <v>1939</v>
      </c>
      <c r="C295" t="s">
        <v>6</v>
      </c>
      <c r="D295" t="s">
        <v>7</v>
      </c>
      <c r="E295" t="s">
        <v>8</v>
      </c>
      <c r="F295" t="s">
        <v>21</v>
      </c>
      <c r="G295" t="s">
        <v>1945</v>
      </c>
      <c r="H295" t="s">
        <v>1946</v>
      </c>
      <c r="I295" s="2">
        <v>45306</v>
      </c>
      <c r="J295" s="2">
        <v>45306</v>
      </c>
      <c r="K295" s="3">
        <v>-30</v>
      </c>
      <c r="L295" s="3" t="str">
        <f t="shared" si="8"/>
        <v>NON SCADUTO</v>
      </c>
      <c r="M295" s="2">
        <v>45412</v>
      </c>
      <c r="N295" t="s">
        <v>12</v>
      </c>
      <c r="O295" t="s">
        <v>1</v>
      </c>
      <c r="P295" s="4">
        <v>-10115.290000000001</v>
      </c>
      <c r="Q295" s="12">
        <f t="shared" si="9"/>
        <v>-2035.3105696291677</v>
      </c>
      <c r="R295" s="4">
        <v>-2034</v>
      </c>
      <c r="S295" t="s">
        <v>2</v>
      </c>
      <c r="T295" t="s">
        <v>939</v>
      </c>
    </row>
    <row r="296" spans="1:20" x14ac:dyDescent="0.2">
      <c r="A296" t="s">
        <v>1940</v>
      </c>
      <c r="B296" t="s">
        <v>1939</v>
      </c>
      <c r="C296" t="s">
        <v>6</v>
      </c>
      <c r="D296" t="s">
        <v>7</v>
      </c>
      <c r="E296" t="s">
        <v>8</v>
      </c>
      <c r="F296" t="s">
        <v>21</v>
      </c>
      <c r="G296" t="s">
        <v>1947</v>
      </c>
      <c r="H296" t="s">
        <v>1948</v>
      </c>
      <c r="I296" s="2">
        <v>45306</v>
      </c>
      <c r="J296" s="2">
        <v>45306</v>
      </c>
      <c r="K296" s="3">
        <v>-30</v>
      </c>
      <c r="L296" s="3" t="str">
        <f t="shared" si="8"/>
        <v>NON SCADUTO</v>
      </c>
      <c r="M296" s="2">
        <v>45412</v>
      </c>
      <c r="N296" t="s">
        <v>12</v>
      </c>
      <c r="O296" t="s">
        <v>1</v>
      </c>
      <c r="P296" s="4">
        <v>-128.31</v>
      </c>
      <c r="Q296" s="12">
        <f t="shared" si="9"/>
        <v>-25.81742087365943</v>
      </c>
      <c r="R296" s="4">
        <v>-25.8</v>
      </c>
      <c r="S296" t="s">
        <v>2</v>
      </c>
      <c r="T296" t="s">
        <v>939</v>
      </c>
    </row>
    <row r="297" spans="1:20" x14ac:dyDescent="0.2">
      <c r="A297" t="s">
        <v>1940</v>
      </c>
      <c r="B297" t="s">
        <v>1939</v>
      </c>
      <c r="C297" t="s">
        <v>6</v>
      </c>
      <c r="D297" t="s">
        <v>7</v>
      </c>
      <c r="E297" t="s">
        <v>8</v>
      </c>
      <c r="F297" t="s">
        <v>21</v>
      </c>
      <c r="G297" t="s">
        <v>1949</v>
      </c>
      <c r="H297" t="s">
        <v>1950</v>
      </c>
      <c r="I297" s="2">
        <v>45306</v>
      </c>
      <c r="J297" s="2">
        <v>45306</v>
      </c>
      <c r="K297" s="3">
        <v>-30</v>
      </c>
      <c r="L297" s="3" t="str">
        <f t="shared" si="8"/>
        <v>NON SCADUTO</v>
      </c>
      <c r="M297" s="2">
        <v>45412</v>
      </c>
      <c r="N297" t="s">
        <v>12</v>
      </c>
      <c r="O297" t="s">
        <v>1</v>
      </c>
      <c r="P297" s="4">
        <v>-1451.35</v>
      </c>
      <c r="Q297" s="12">
        <f t="shared" si="9"/>
        <v>-292.02800861184329</v>
      </c>
      <c r="R297" s="4">
        <v>-291.83999999999997</v>
      </c>
      <c r="S297" t="s">
        <v>2</v>
      </c>
      <c r="T297" t="s">
        <v>939</v>
      </c>
    </row>
    <row r="298" spans="1:20" x14ac:dyDescent="0.2">
      <c r="A298" t="s">
        <v>1940</v>
      </c>
      <c r="B298" t="s">
        <v>1939</v>
      </c>
      <c r="C298" t="s">
        <v>6</v>
      </c>
      <c r="D298" t="s">
        <v>7</v>
      </c>
      <c r="E298" t="s">
        <v>8</v>
      </c>
      <c r="F298" t="s">
        <v>21</v>
      </c>
      <c r="G298" t="s">
        <v>1951</v>
      </c>
      <c r="H298" t="s">
        <v>1952</v>
      </c>
      <c r="I298" s="2">
        <v>45306</v>
      </c>
      <c r="J298" s="2">
        <v>45306</v>
      </c>
      <c r="K298" s="3">
        <v>-30</v>
      </c>
      <c r="L298" s="3" t="str">
        <f t="shared" si="8"/>
        <v>NON SCADUTO</v>
      </c>
      <c r="M298" s="2">
        <v>45412</v>
      </c>
      <c r="N298" t="s">
        <v>12</v>
      </c>
      <c r="O298" t="s">
        <v>1</v>
      </c>
      <c r="P298" s="4">
        <v>-9255.93</v>
      </c>
      <c r="Q298" s="12">
        <f t="shared" si="9"/>
        <v>-1862.3976337552065</v>
      </c>
      <c r="R298" s="4">
        <v>-1861.2</v>
      </c>
      <c r="S298" t="s">
        <v>2</v>
      </c>
      <c r="T298" t="s">
        <v>939</v>
      </c>
    </row>
    <row r="299" spans="1:20" x14ac:dyDescent="0.2">
      <c r="A299" t="s">
        <v>1940</v>
      </c>
      <c r="B299" t="s">
        <v>1939</v>
      </c>
      <c r="C299" t="s">
        <v>6</v>
      </c>
      <c r="D299" t="s">
        <v>7</v>
      </c>
      <c r="E299" t="s">
        <v>8</v>
      </c>
      <c r="F299" t="s">
        <v>21</v>
      </c>
      <c r="G299" t="s">
        <v>1953</v>
      </c>
      <c r="H299" t="s">
        <v>1954</v>
      </c>
      <c r="I299" s="2">
        <v>45306</v>
      </c>
      <c r="J299" s="2">
        <v>45306</v>
      </c>
      <c r="K299" s="3">
        <v>-30</v>
      </c>
      <c r="L299" s="3" t="str">
        <f t="shared" si="8"/>
        <v>NON SCADUTO</v>
      </c>
      <c r="M299" s="2">
        <v>45412</v>
      </c>
      <c r="N299" t="s">
        <v>12</v>
      </c>
      <c r="O299" t="s">
        <v>1</v>
      </c>
      <c r="P299" s="4">
        <v>-83655.75</v>
      </c>
      <c r="Q299" s="12">
        <f t="shared" si="9"/>
        <v>-16832.481538863962</v>
      </c>
      <c r="R299" s="4">
        <v>-16821.650000000001</v>
      </c>
      <c r="S299" t="s">
        <v>2</v>
      </c>
      <c r="T299" t="s">
        <v>939</v>
      </c>
    </row>
    <row r="300" spans="1:20" x14ac:dyDescent="0.2">
      <c r="A300" t="s">
        <v>1940</v>
      </c>
      <c r="B300" t="s">
        <v>1939</v>
      </c>
      <c r="C300" t="s">
        <v>6</v>
      </c>
      <c r="D300" t="s">
        <v>7</v>
      </c>
      <c r="E300" t="s">
        <v>8</v>
      </c>
      <c r="F300" t="s">
        <v>9</v>
      </c>
      <c r="G300" t="s">
        <v>1955</v>
      </c>
      <c r="H300" t="s">
        <v>1956</v>
      </c>
      <c r="I300" s="2">
        <v>45376</v>
      </c>
      <c r="J300" s="2">
        <v>45376</v>
      </c>
      <c r="K300" s="3">
        <v>-91</v>
      </c>
      <c r="L300" s="3" t="str">
        <f t="shared" si="8"/>
        <v>NON SCADUTO</v>
      </c>
      <c r="M300" s="2">
        <v>45473</v>
      </c>
      <c r="N300" t="s">
        <v>12</v>
      </c>
      <c r="O300" t="s">
        <v>1</v>
      </c>
      <c r="P300" s="4">
        <v>-31202.7</v>
      </c>
      <c r="Q300" s="12">
        <f t="shared" si="9"/>
        <v>-6278.335580192761</v>
      </c>
      <c r="R300" s="4">
        <v>-6274.8</v>
      </c>
      <c r="S300" t="s">
        <v>2</v>
      </c>
      <c r="T300" t="s">
        <v>939</v>
      </c>
    </row>
    <row r="301" spans="1:20" x14ac:dyDescent="0.2">
      <c r="A301" t="s">
        <v>1940</v>
      </c>
      <c r="B301" t="s">
        <v>1939</v>
      </c>
      <c r="C301" t="s">
        <v>6</v>
      </c>
      <c r="D301" t="s">
        <v>7</v>
      </c>
      <c r="E301" t="s">
        <v>8</v>
      </c>
      <c r="F301" t="s">
        <v>18</v>
      </c>
      <c r="G301" t="s">
        <v>1957</v>
      </c>
      <c r="H301" t="s">
        <v>1958</v>
      </c>
      <c r="I301" s="2">
        <v>45350</v>
      </c>
      <c r="J301" s="2">
        <v>45350</v>
      </c>
      <c r="K301" s="3">
        <v>-61</v>
      </c>
      <c r="L301" s="3" t="str">
        <f t="shared" si="8"/>
        <v>NON SCADUTO</v>
      </c>
      <c r="M301" s="2">
        <v>45443</v>
      </c>
      <c r="N301" t="s">
        <v>12</v>
      </c>
      <c r="O301" t="s">
        <v>1</v>
      </c>
      <c r="P301" s="4">
        <v>-387.55</v>
      </c>
      <c r="Q301" s="12">
        <f t="shared" si="9"/>
        <v>-77.979436205959885</v>
      </c>
      <c r="R301" s="4">
        <v>-78</v>
      </c>
      <c r="S301" t="s">
        <v>2</v>
      </c>
      <c r="T301" t="s">
        <v>939</v>
      </c>
    </row>
    <row r="302" spans="1:20" x14ac:dyDescent="0.2">
      <c r="A302" t="s">
        <v>1940</v>
      </c>
      <c r="B302" t="s">
        <v>1939</v>
      </c>
      <c r="C302" t="s">
        <v>6</v>
      </c>
      <c r="D302" t="s">
        <v>7</v>
      </c>
      <c r="E302" t="s">
        <v>8</v>
      </c>
      <c r="F302" t="s">
        <v>9</v>
      </c>
      <c r="G302" t="s">
        <v>1959</v>
      </c>
      <c r="H302" t="s">
        <v>1960</v>
      </c>
      <c r="I302" s="2">
        <v>45362</v>
      </c>
      <c r="J302" s="2">
        <v>45362</v>
      </c>
      <c r="K302" s="3">
        <v>-91</v>
      </c>
      <c r="L302" s="3" t="str">
        <f t="shared" si="8"/>
        <v>NON SCADUTO</v>
      </c>
      <c r="M302" s="2">
        <v>45473</v>
      </c>
      <c r="N302" t="s">
        <v>12</v>
      </c>
      <c r="O302" t="s">
        <v>1</v>
      </c>
      <c r="P302" s="4">
        <v>-60642.9</v>
      </c>
      <c r="Q302" s="12">
        <f t="shared" si="9"/>
        <v>-12202.036258274815</v>
      </c>
      <c r="R302" s="4">
        <v>-12204</v>
      </c>
      <c r="S302" t="s">
        <v>2</v>
      </c>
      <c r="T302" t="s">
        <v>939</v>
      </c>
    </row>
    <row r="303" spans="1:20" x14ac:dyDescent="0.2">
      <c r="A303" t="s">
        <v>1940</v>
      </c>
      <c r="B303" t="s">
        <v>1939</v>
      </c>
      <c r="C303" t="s">
        <v>6</v>
      </c>
      <c r="D303" t="s">
        <v>7</v>
      </c>
      <c r="E303" t="s">
        <v>8</v>
      </c>
      <c r="F303" t="s">
        <v>9</v>
      </c>
      <c r="G303" t="s">
        <v>1961</v>
      </c>
      <c r="H303" t="s">
        <v>1962</v>
      </c>
      <c r="I303" s="2">
        <v>45362</v>
      </c>
      <c r="J303" s="2">
        <v>45362</v>
      </c>
      <c r="K303" s="3">
        <v>-91</v>
      </c>
      <c r="L303" s="3" t="str">
        <f t="shared" si="8"/>
        <v>NON SCADUTO</v>
      </c>
      <c r="M303" s="2">
        <v>45473</v>
      </c>
      <c r="N303" t="s">
        <v>12</v>
      </c>
      <c r="O303" t="s">
        <v>1</v>
      </c>
      <c r="P303" s="4">
        <v>-5859.56</v>
      </c>
      <c r="Q303" s="12">
        <f t="shared" si="9"/>
        <v>-1179.0096380208859</v>
      </c>
      <c r="R303" s="4">
        <v>-1179.2</v>
      </c>
      <c r="S303" t="s">
        <v>2</v>
      </c>
      <c r="T303" t="s">
        <v>939</v>
      </c>
    </row>
    <row r="304" spans="1:20" x14ac:dyDescent="0.2">
      <c r="A304" t="s">
        <v>1940</v>
      </c>
      <c r="B304" t="s">
        <v>1939</v>
      </c>
      <c r="C304" t="s">
        <v>6</v>
      </c>
      <c r="D304" t="s">
        <v>7</v>
      </c>
      <c r="E304" t="s">
        <v>8</v>
      </c>
      <c r="F304" t="s">
        <v>9</v>
      </c>
      <c r="G304" t="s">
        <v>1963</v>
      </c>
      <c r="H304" t="s">
        <v>1964</v>
      </c>
      <c r="I304" s="2">
        <v>45371</v>
      </c>
      <c r="J304" s="2">
        <v>45371</v>
      </c>
      <c r="K304" s="3">
        <v>-91</v>
      </c>
      <c r="L304" s="3" t="str">
        <f t="shared" si="8"/>
        <v>NON SCADUTO</v>
      </c>
      <c r="M304" s="2">
        <v>45473</v>
      </c>
      <c r="N304" t="s">
        <v>12</v>
      </c>
      <c r="O304" t="s">
        <v>1</v>
      </c>
      <c r="P304" s="4">
        <v>-14479.61</v>
      </c>
      <c r="Q304" s="12">
        <f t="shared" si="9"/>
        <v>-2913.4610354333086</v>
      </c>
      <c r="R304" s="4">
        <v>-2911</v>
      </c>
      <c r="S304" t="s">
        <v>2</v>
      </c>
      <c r="T304" t="s">
        <v>939</v>
      </c>
    </row>
    <row r="305" spans="1:20" x14ac:dyDescent="0.2">
      <c r="A305" t="s">
        <v>1940</v>
      </c>
      <c r="B305" t="s">
        <v>1939</v>
      </c>
      <c r="C305" t="s">
        <v>6</v>
      </c>
      <c r="D305" t="s">
        <v>7</v>
      </c>
      <c r="E305" t="s">
        <v>8</v>
      </c>
      <c r="F305" t="s">
        <v>18</v>
      </c>
      <c r="G305" t="s">
        <v>1965</v>
      </c>
      <c r="H305" t="s">
        <v>1966</v>
      </c>
      <c r="I305" s="2">
        <v>45328</v>
      </c>
      <c r="J305" s="2">
        <v>45328</v>
      </c>
      <c r="K305" s="3">
        <v>-61</v>
      </c>
      <c r="L305" s="3" t="str">
        <f t="shared" si="8"/>
        <v>NON SCADUTO</v>
      </c>
      <c r="M305" s="2">
        <v>45443</v>
      </c>
      <c r="N305" t="s">
        <v>12</v>
      </c>
      <c r="O305" t="s">
        <v>1</v>
      </c>
      <c r="P305" s="4">
        <v>-895.25</v>
      </c>
      <c r="Q305" s="12">
        <f t="shared" si="9"/>
        <v>-180.1344091430411</v>
      </c>
      <c r="R305" s="4">
        <v>-180</v>
      </c>
      <c r="S305" t="s">
        <v>2</v>
      </c>
      <c r="T305" t="s">
        <v>939</v>
      </c>
    </row>
    <row r="306" spans="1:20" x14ac:dyDescent="0.2">
      <c r="A306" t="s">
        <v>1940</v>
      </c>
      <c r="B306" t="s">
        <v>1939</v>
      </c>
      <c r="C306" t="s">
        <v>6</v>
      </c>
      <c r="D306" t="s">
        <v>7</v>
      </c>
      <c r="E306" t="s">
        <v>8</v>
      </c>
      <c r="F306" t="s">
        <v>18</v>
      </c>
      <c r="G306" t="s">
        <v>1967</v>
      </c>
      <c r="H306" t="s">
        <v>1968</v>
      </c>
      <c r="I306" s="2">
        <v>45328</v>
      </c>
      <c r="J306" s="2">
        <v>45328</v>
      </c>
      <c r="K306" s="3">
        <v>-61</v>
      </c>
      <c r="L306" s="3" t="str">
        <f t="shared" si="8"/>
        <v>NON SCADUTO</v>
      </c>
      <c r="M306" s="2">
        <v>45443</v>
      </c>
      <c r="N306" t="s">
        <v>12</v>
      </c>
      <c r="O306" t="s">
        <v>1</v>
      </c>
      <c r="P306" s="4">
        <v>-387.94</v>
      </c>
      <c r="Q306" s="12">
        <f t="shared" si="9"/>
        <v>-78.057908609831188</v>
      </c>
      <c r="R306" s="4">
        <v>-78</v>
      </c>
      <c r="S306" t="s">
        <v>2</v>
      </c>
      <c r="T306" t="s">
        <v>939</v>
      </c>
    </row>
    <row r="307" spans="1:20" x14ac:dyDescent="0.2">
      <c r="A307" t="s">
        <v>1940</v>
      </c>
      <c r="B307" t="s">
        <v>1939</v>
      </c>
      <c r="C307" t="s">
        <v>6</v>
      </c>
      <c r="D307" t="s">
        <v>7</v>
      </c>
      <c r="E307" t="s">
        <v>8</v>
      </c>
      <c r="F307" t="s">
        <v>9</v>
      </c>
      <c r="G307" t="s">
        <v>1969</v>
      </c>
      <c r="H307" t="s">
        <v>1970</v>
      </c>
      <c r="I307" s="2">
        <v>45359</v>
      </c>
      <c r="J307" s="2">
        <v>45359</v>
      </c>
      <c r="K307" s="3">
        <v>-91</v>
      </c>
      <c r="L307" s="3" t="str">
        <f t="shared" si="8"/>
        <v>NON SCADUTO</v>
      </c>
      <c r="M307" s="2">
        <v>45473</v>
      </c>
      <c r="N307" t="s">
        <v>12</v>
      </c>
      <c r="O307" t="s">
        <v>1</v>
      </c>
      <c r="P307" s="4">
        <v>-9251.4699999999993</v>
      </c>
      <c r="Q307" s="12">
        <f t="shared" si="9"/>
        <v>-1861.5002313929856</v>
      </c>
      <c r="R307" s="4">
        <v>-1861.2</v>
      </c>
      <c r="S307" t="s">
        <v>2</v>
      </c>
      <c r="T307" t="s">
        <v>939</v>
      </c>
    </row>
    <row r="308" spans="1:20" x14ac:dyDescent="0.2">
      <c r="A308" t="s">
        <v>1940</v>
      </c>
      <c r="B308" t="s">
        <v>1939</v>
      </c>
      <c r="C308" t="s">
        <v>6</v>
      </c>
      <c r="D308" t="s">
        <v>7</v>
      </c>
      <c r="E308" t="s">
        <v>8</v>
      </c>
      <c r="F308" t="s">
        <v>9</v>
      </c>
      <c r="G308" t="s">
        <v>1971</v>
      </c>
      <c r="H308" t="s">
        <v>1972</v>
      </c>
      <c r="I308" s="2">
        <v>45359</v>
      </c>
      <c r="J308" s="2">
        <v>45359</v>
      </c>
      <c r="K308" s="3">
        <v>-91</v>
      </c>
      <c r="L308" s="3" t="str">
        <f t="shared" si="8"/>
        <v>NON SCADUTO</v>
      </c>
      <c r="M308" s="2">
        <v>45473</v>
      </c>
      <c r="N308" t="s">
        <v>12</v>
      </c>
      <c r="O308" t="s">
        <v>1</v>
      </c>
      <c r="P308" s="4">
        <v>-128.24</v>
      </c>
      <c r="Q308" s="12">
        <f t="shared" si="9"/>
        <v>-25.803336083220991</v>
      </c>
      <c r="R308" s="4">
        <v>-25.8</v>
      </c>
      <c r="S308" t="s">
        <v>2</v>
      </c>
      <c r="T308" t="s">
        <v>939</v>
      </c>
    </row>
    <row r="309" spans="1:20" x14ac:dyDescent="0.2">
      <c r="A309" t="s">
        <v>1940</v>
      </c>
      <c r="B309" t="s">
        <v>1939</v>
      </c>
      <c r="C309" t="s">
        <v>6</v>
      </c>
      <c r="D309" t="s">
        <v>7</v>
      </c>
      <c r="E309" t="s">
        <v>8</v>
      </c>
      <c r="F309" t="s">
        <v>9</v>
      </c>
      <c r="G309" t="s">
        <v>1973</v>
      </c>
      <c r="H309" t="s">
        <v>1974</v>
      </c>
      <c r="I309" s="2">
        <v>45359</v>
      </c>
      <c r="J309" s="2">
        <v>45359</v>
      </c>
      <c r="K309" s="3">
        <v>-91</v>
      </c>
      <c r="L309" s="3" t="str">
        <f t="shared" si="8"/>
        <v>NON SCADUTO</v>
      </c>
      <c r="M309" s="2">
        <v>45473</v>
      </c>
      <c r="N309" t="s">
        <v>12</v>
      </c>
      <c r="O309" t="s">
        <v>1</v>
      </c>
      <c r="P309" s="4">
        <v>-62.63</v>
      </c>
      <c r="Q309" s="12">
        <f t="shared" si="9"/>
        <v>-12.601863216563714</v>
      </c>
      <c r="R309" s="4">
        <v>-12.6</v>
      </c>
      <c r="S309" t="s">
        <v>2</v>
      </c>
      <c r="T309" t="s">
        <v>939</v>
      </c>
    </row>
    <row r="310" spans="1:20" x14ac:dyDescent="0.2">
      <c r="A310" t="s">
        <v>1940</v>
      </c>
      <c r="B310" t="s">
        <v>1939</v>
      </c>
      <c r="C310" t="s">
        <v>6</v>
      </c>
      <c r="D310" t="s">
        <v>7</v>
      </c>
      <c r="E310" t="s">
        <v>8</v>
      </c>
      <c r="F310" t="s">
        <v>9</v>
      </c>
      <c r="G310" t="s">
        <v>1975</v>
      </c>
      <c r="H310" t="s">
        <v>1976</v>
      </c>
      <c r="I310" s="2">
        <v>45359</v>
      </c>
      <c r="J310" s="2">
        <v>45359</v>
      </c>
      <c r="K310" s="3">
        <v>-91</v>
      </c>
      <c r="L310" s="3" t="str">
        <f t="shared" si="8"/>
        <v>NON SCADUTO</v>
      </c>
      <c r="M310" s="2">
        <v>45473</v>
      </c>
      <c r="N310" t="s">
        <v>12</v>
      </c>
      <c r="O310" t="s">
        <v>1</v>
      </c>
      <c r="P310" s="4">
        <v>-6437.26</v>
      </c>
      <c r="Q310" s="12">
        <f t="shared" si="9"/>
        <v>-1295.2494013964065</v>
      </c>
      <c r="R310" s="4">
        <v>-1295.04</v>
      </c>
      <c r="S310" t="s">
        <v>2</v>
      </c>
      <c r="T310" t="s">
        <v>939</v>
      </c>
    </row>
    <row r="311" spans="1:20" x14ac:dyDescent="0.2">
      <c r="A311" t="s">
        <v>1940</v>
      </c>
      <c r="B311" t="s">
        <v>1939</v>
      </c>
      <c r="C311" t="s">
        <v>6</v>
      </c>
      <c r="D311" t="s">
        <v>7</v>
      </c>
      <c r="E311" t="s">
        <v>8</v>
      </c>
      <c r="F311" t="s">
        <v>9</v>
      </c>
      <c r="G311" t="s">
        <v>1977</v>
      </c>
      <c r="H311" t="s">
        <v>1978</v>
      </c>
      <c r="I311" s="2">
        <v>45359</v>
      </c>
      <c r="J311" s="2">
        <v>45359</v>
      </c>
      <c r="K311" s="3">
        <v>-91</v>
      </c>
      <c r="L311" s="3" t="str">
        <f t="shared" si="8"/>
        <v>NON SCADUTO</v>
      </c>
      <c r="M311" s="2">
        <v>45473</v>
      </c>
      <c r="N311" t="s">
        <v>12</v>
      </c>
      <c r="O311" t="s">
        <v>1</v>
      </c>
      <c r="P311" s="4">
        <v>-31190.15</v>
      </c>
      <c r="Q311" s="12">
        <f t="shared" si="9"/>
        <v>-6275.8103784784407</v>
      </c>
      <c r="R311" s="4">
        <v>-6274.8</v>
      </c>
      <c r="S311" t="s">
        <v>2</v>
      </c>
      <c r="T311" t="s">
        <v>939</v>
      </c>
    </row>
    <row r="312" spans="1:20" x14ac:dyDescent="0.2">
      <c r="A312" t="s">
        <v>1940</v>
      </c>
      <c r="B312" t="s">
        <v>1939</v>
      </c>
      <c r="C312" t="s">
        <v>6</v>
      </c>
      <c r="D312" t="s">
        <v>7</v>
      </c>
      <c r="E312" t="s">
        <v>8</v>
      </c>
      <c r="F312" t="s">
        <v>9</v>
      </c>
      <c r="G312" t="s">
        <v>1979</v>
      </c>
      <c r="H312" t="s">
        <v>1980</v>
      </c>
      <c r="I312" s="2">
        <v>45359</v>
      </c>
      <c r="J312" s="2">
        <v>45359</v>
      </c>
      <c r="K312" s="3">
        <v>-91</v>
      </c>
      <c r="L312" s="3" t="str">
        <f t="shared" si="8"/>
        <v>NON SCADUTO</v>
      </c>
      <c r="M312" s="2">
        <v>45473</v>
      </c>
      <c r="N312" t="s">
        <v>12</v>
      </c>
      <c r="O312" t="s">
        <v>1</v>
      </c>
      <c r="P312" s="4">
        <v>-58694.03</v>
      </c>
      <c r="Q312" s="12">
        <f t="shared" si="9"/>
        <v>-11809.901607678223</v>
      </c>
      <c r="R312" s="4">
        <v>-11808</v>
      </c>
      <c r="S312" t="s">
        <v>2</v>
      </c>
      <c r="T312" t="s">
        <v>939</v>
      </c>
    </row>
    <row r="313" spans="1:20" x14ac:dyDescent="0.2">
      <c r="A313" t="s">
        <v>1940</v>
      </c>
      <c r="B313" t="s">
        <v>1939</v>
      </c>
      <c r="C313" t="s">
        <v>6</v>
      </c>
      <c r="D313" t="s">
        <v>7</v>
      </c>
      <c r="E313" t="s">
        <v>8</v>
      </c>
      <c r="F313" t="s">
        <v>9</v>
      </c>
      <c r="G313" t="s">
        <v>1981</v>
      </c>
      <c r="H313" t="s">
        <v>1982</v>
      </c>
      <c r="I313" s="2">
        <v>45359</v>
      </c>
      <c r="J313" s="2">
        <v>45359</v>
      </c>
      <c r="K313" s="3">
        <v>-91</v>
      </c>
      <c r="L313" s="3" t="str">
        <f t="shared" si="8"/>
        <v>NON SCADUTO</v>
      </c>
      <c r="M313" s="2">
        <v>45473</v>
      </c>
      <c r="N313" t="s">
        <v>12</v>
      </c>
      <c r="O313" t="s">
        <v>1</v>
      </c>
      <c r="P313" s="4">
        <v>-83615.38</v>
      </c>
      <c r="Q313" s="12">
        <f t="shared" si="9"/>
        <v>-16824.358639006823</v>
      </c>
      <c r="R313" s="4">
        <v>-16821.650000000001</v>
      </c>
      <c r="S313" t="s">
        <v>2</v>
      </c>
      <c r="T313" t="s">
        <v>939</v>
      </c>
    </row>
    <row r="314" spans="1:20" x14ac:dyDescent="0.2">
      <c r="A314" t="s">
        <v>1940</v>
      </c>
      <c r="B314" t="s">
        <v>1939</v>
      </c>
      <c r="C314" t="s">
        <v>6</v>
      </c>
      <c r="D314" t="s">
        <v>7</v>
      </c>
      <c r="E314" t="s">
        <v>8</v>
      </c>
      <c r="F314" t="s">
        <v>21</v>
      </c>
      <c r="G314" t="s">
        <v>1983</v>
      </c>
      <c r="H314" t="s">
        <v>1984</v>
      </c>
      <c r="I314" s="2">
        <v>45303</v>
      </c>
      <c r="J314" s="2">
        <v>45303</v>
      </c>
      <c r="K314" s="3">
        <v>-30</v>
      </c>
      <c r="L314" s="3" t="str">
        <f t="shared" si="8"/>
        <v>NON SCADUTO</v>
      </c>
      <c r="M314" s="2">
        <v>45412</v>
      </c>
      <c r="N314" t="s">
        <v>12</v>
      </c>
      <c r="O314" t="s">
        <v>1</v>
      </c>
      <c r="P314" s="4">
        <v>-10113.66</v>
      </c>
      <c r="Q314" s="12">
        <f t="shared" si="9"/>
        <v>-2034.9825952232438</v>
      </c>
      <c r="R314" s="4">
        <v>-2034</v>
      </c>
      <c r="S314" t="s">
        <v>2</v>
      </c>
      <c r="T314" t="s">
        <v>939</v>
      </c>
    </row>
    <row r="315" spans="1:20" x14ac:dyDescent="0.2">
      <c r="A315" t="s">
        <v>1940</v>
      </c>
      <c r="B315" t="s">
        <v>1939</v>
      </c>
      <c r="C315" t="s">
        <v>6</v>
      </c>
      <c r="D315" t="s">
        <v>7</v>
      </c>
      <c r="E315" t="s">
        <v>8</v>
      </c>
      <c r="F315" t="s">
        <v>21</v>
      </c>
      <c r="G315" t="s">
        <v>1985</v>
      </c>
      <c r="H315" t="s">
        <v>1986</v>
      </c>
      <c r="I315" s="2">
        <v>45303</v>
      </c>
      <c r="J315" s="2">
        <v>45303</v>
      </c>
      <c r="K315" s="3">
        <v>-30</v>
      </c>
      <c r="L315" s="3" t="str">
        <f t="shared" si="8"/>
        <v>NON SCADUTO</v>
      </c>
      <c r="M315" s="2">
        <v>45412</v>
      </c>
      <c r="N315" t="s">
        <v>12</v>
      </c>
      <c r="O315" t="s">
        <v>1</v>
      </c>
      <c r="P315" s="4">
        <v>-58712.92</v>
      </c>
      <c r="Q315" s="12">
        <f t="shared" si="9"/>
        <v>-11813.702488983681</v>
      </c>
      <c r="R315" s="4">
        <v>-11808</v>
      </c>
      <c r="S315" t="s">
        <v>2</v>
      </c>
      <c r="T315" t="s">
        <v>939</v>
      </c>
    </row>
    <row r="316" spans="1:20" x14ac:dyDescent="0.2">
      <c r="A316" t="s">
        <v>1940</v>
      </c>
      <c r="B316" t="s">
        <v>1939</v>
      </c>
      <c r="C316" t="s">
        <v>6</v>
      </c>
      <c r="D316" t="s">
        <v>7</v>
      </c>
      <c r="E316" t="s">
        <v>8</v>
      </c>
      <c r="F316" t="s">
        <v>21</v>
      </c>
      <c r="G316" t="s">
        <v>1987</v>
      </c>
      <c r="H316" t="s">
        <v>1988</v>
      </c>
      <c r="I316" s="2">
        <v>45320</v>
      </c>
      <c r="J316" s="2">
        <v>45320</v>
      </c>
      <c r="K316" s="3">
        <v>-30</v>
      </c>
      <c r="L316" s="3" t="str">
        <f t="shared" si="8"/>
        <v>NON SCADUTO</v>
      </c>
      <c r="M316" s="2">
        <v>45412</v>
      </c>
      <c r="N316" t="s">
        <v>12</v>
      </c>
      <c r="O316" t="s">
        <v>1</v>
      </c>
      <c r="P316" s="4">
        <v>-5665.52</v>
      </c>
      <c r="Q316" s="12">
        <f t="shared" si="9"/>
        <v>-1139.9665989255318</v>
      </c>
      <c r="R316" s="4">
        <v>-1138.5</v>
      </c>
      <c r="S316" t="s">
        <v>2</v>
      </c>
      <c r="T316" t="s">
        <v>939</v>
      </c>
    </row>
    <row r="317" spans="1:20" x14ac:dyDescent="0.2">
      <c r="A317" t="s">
        <v>1940</v>
      </c>
      <c r="B317" t="s">
        <v>1939</v>
      </c>
      <c r="C317" t="s">
        <v>6</v>
      </c>
      <c r="D317" t="s">
        <v>7</v>
      </c>
      <c r="E317" t="s">
        <v>8</v>
      </c>
      <c r="F317" t="s">
        <v>21</v>
      </c>
      <c r="G317" t="s">
        <v>1989</v>
      </c>
      <c r="H317" t="s">
        <v>1990</v>
      </c>
      <c r="I317" s="2">
        <v>45320</v>
      </c>
      <c r="J317" s="2">
        <v>45320</v>
      </c>
      <c r="K317" s="3">
        <v>-30</v>
      </c>
      <c r="L317" s="3" t="str">
        <f t="shared" si="8"/>
        <v>NON SCADUTO</v>
      </c>
      <c r="M317" s="2">
        <v>45412</v>
      </c>
      <c r="N317" t="s">
        <v>12</v>
      </c>
      <c r="O317" t="s">
        <v>1</v>
      </c>
      <c r="P317" s="4">
        <v>-5665.52</v>
      </c>
      <c r="Q317" s="12">
        <f t="shared" si="9"/>
        <v>-1139.9665989255318</v>
      </c>
      <c r="R317" s="4">
        <v>-1138.5</v>
      </c>
      <c r="S317" t="s">
        <v>2</v>
      </c>
      <c r="T317" t="s">
        <v>939</v>
      </c>
    </row>
    <row r="318" spans="1:20" x14ac:dyDescent="0.2">
      <c r="A318" t="s">
        <v>1940</v>
      </c>
      <c r="B318" t="s">
        <v>1939</v>
      </c>
      <c r="C318" t="s">
        <v>6</v>
      </c>
      <c r="D318" t="s">
        <v>7</v>
      </c>
      <c r="E318" t="s">
        <v>8</v>
      </c>
      <c r="F318" t="s">
        <v>21</v>
      </c>
      <c r="G318" t="s">
        <v>1991</v>
      </c>
      <c r="H318" t="s">
        <v>1992</v>
      </c>
      <c r="I318" s="2">
        <v>45320</v>
      </c>
      <c r="J318" s="2">
        <v>45320</v>
      </c>
      <c r="K318" s="3">
        <v>-30</v>
      </c>
      <c r="L318" s="3" t="str">
        <f t="shared" si="8"/>
        <v>NON SCADUTO</v>
      </c>
      <c r="M318" s="2">
        <v>45412</v>
      </c>
      <c r="N318" t="s">
        <v>12</v>
      </c>
      <c r="O318" t="s">
        <v>1</v>
      </c>
      <c r="P318" s="4">
        <v>-40487.18</v>
      </c>
      <c r="Q318" s="12">
        <f t="shared" si="9"/>
        <v>-8146.4777963339302</v>
      </c>
      <c r="R318" s="4">
        <v>-8136</v>
      </c>
      <c r="S318" t="s">
        <v>2</v>
      </c>
      <c r="T318" t="s">
        <v>939</v>
      </c>
    </row>
    <row r="319" spans="1:20" x14ac:dyDescent="0.2">
      <c r="A319" t="s">
        <v>1940</v>
      </c>
      <c r="B319" t="s">
        <v>1939</v>
      </c>
      <c r="C319" t="s">
        <v>6</v>
      </c>
      <c r="D319" t="s">
        <v>7</v>
      </c>
      <c r="E319" t="s">
        <v>8</v>
      </c>
      <c r="F319" t="s">
        <v>18</v>
      </c>
      <c r="G319" t="s">
        <v>1993</v>
      </c>
      <c r="H319" t="s">
        <v>1994</v>
      </c>
      <c r="I319" s="2">
        <v>45323</v>
      </c>
      <c r="J319" s="2">
        <v>45323</v>
      </c>
      <c r="K319" s="3">
        <v>-61</v>
      </c>
      <c r="L319" s="3" t="str">
        <f t="shared" si="8"/>
        <v>NON SCADUTO</v>
      </c>
      <c r="M319" s="2">
        <v>45443</v>
      </c>
      <c r="N319" t="s">
        <v>12</v>
      </c>
      <c r="O319" t="s">
        <v>1</v>
      </c>
      <c r="P319" s="4">
        <v>-782.46</v>
      </c>
      <c r="Q319" s="12">
        <f t="shared" si="9"/>
        <v>-157.43978752087568</v>
      </c>
      <c r="R319" s="4">
        <v>-157.25</v>
      </c>
      <c r="S319" t="s">
        <v>2</v>
      </c>
      <c r="T319" t="s">
        <v>939</v>
      </c>
    </row>
    <row r="320" spans="1:20" x14ac:dyDescent="0.2">
      <c r="A320" t="s">
        <v>1940</v>
      </c>
      <c r="B320" t="s">
        <v>1939</v>
      </c>
      <c r="C320" t="s">
        <v>6</v>
      </c>
      <c r="D320" t="s">
        <v>7</v>
      </c>
      <c r="E320" t="s">
        <v>8</v>
      </c>
      <c r="F320" t="s">
        <v>18</v>
      </c>
      <c r="G320" t="s">
        <v>1995</v>
      </c>
      <c r="H320" t="s">
        <v>1996</v>
      </c>
      <c r="I320" s="2">
        <v>45331</v>
      </c>
      <c r="J320" s="2">
        <v>45331</v>
      </c>
      <c r="K320" s="3">
        <v>-61</v>
      </c>
      <c r="L320" s="3" t="str">
        <f t="shared" si="8"/>
        <v>NON SCADUTO</v>
      </c>
      <c r="M320" s="2">
        <v>45443</v>
      </c>
      <c r="N320" t="s">
        <v>12</v>
      </c>
      <c r="O320" t="s">
        <v>1</v>
      </c>
      <c r="P320" s="4">
        <v>-128.38999999999999</v>
      </c>
      <c r="Q320" s="12">
        <f t="shared" si="9"/>
        <v>-25.833517777017644</v>
      </c>
      <c r="R320" s="4">
        <v>-25.8</v>
      </c>
      <c r="S320" t="s">
        <v>2</v>
      </c>
      <c r="T320" t="s">
        <v>939</v>
      </c>
    </row>
    <row r="321" spans="1:20" x14ac:dyDescent="0.2">
      <c r="A321" s="6" t="s">
        <v>1940</v>
      </c>
      <c r="B321" s="6" t="s">
        <v>1939</v>
      </c>
      <c r="C321" s="6" t="s">
        <v>6</v>
      </c>
      <c r="D321" s="6" t="s">
        <v>7</v>
      </c>
      <c r="E321" s="6" t="s">
        <v>8</v>
      </c>
      <c r="F321" s="6" t="s">
        <v>18</v>
      </c>
      <c r="G321" s="6" t="s">
        <v>1997</v>
      </c>
      <c r="H321" s="6" t="s">
        <v>1998</v>
      </c>
      <c r="I321" s="7">
        <v>45331</v>
      </c>
      <c r="J321" s="7">
        <v>45331</v>
      </c>
      <c r="K321" s="8">
        <v>-61</v>
      </c>
      <c r="L321" s="3" t="str">
        <f t="shared" si="8"/>
        <v>NON SCADUTO</v>
      </c>
      <c r="M321" s="7">
        <v>45443</v>
      </c>
      <c r="N321" s="6" t="s">
        <v>12</v>
      </c>
      <c r="O321" s="6" t="s">
        <v>1</v>
      </c>
      <c r="P321" s="9">
        <v>-83711.259999999995</v>
      </c>
      <c r="Q321" s="12">
        <f t="shared" si="9"/>
        <v>-16843.650777681643</v>
      </c>
      <c r="R321" s="9">
        <v>-16821.650000000001</v>
      </c>
      <c r="S321" s="6" t="s">
        <v>2</v>
      </c>
      <c r="T321" s="6" t="s">
        <v>939</v>
      </c>
    </row>
    <row r="322" spans="1:20" x14ac:dyDescent="0.2">
      <c r="A322" t="s">
        <v>1940</v>
      </c>
      <c r="B322" t="s">
        <v>1939</v>
      </c>
      <c r="C322" t="s">
        <v>6</v>
      </c>
      <c r="D322" t="s">
        <v>7</v>
      </c>
      <c r="E322" t="s">
        <v>8</v>
      </c>
      <c r="F322" t="s">
        <v>18</v>
      </c>
      <c r="G322" t="s">
        <v>1999</v>
      </c>
      <c r="H322" t="s">
        <v>2000</v>
      </c>
      <c r="I322" s="2">
        <v>45331</v>
      </c>
      <c r="J322" s="2">
        <v>45331</v>
      </c>
      <c r="K322" s="3">
        <v>-61</v>
      </c>
      <c r="L322" s="3" t="str">
        <f t="shared" si="8"/>
        <v>NON SCADUTO</v>
      </c>
      <c r="M322" s="2">
        <v>45443</v>
      </c>
      <c r="N322" t="s">
        <v>12</v>
      </c>
      <c r="O322" t="s">
        <v>1</v>
      </c>
      <c r="P322" s="4">
        <v>-9262.07</v>
      </c>
      <c r="Q322" s="12">
        <f t="shared" si="9"/>
        <v>-1863.6330710879495</v>
      </c>
      <c r="R322" s="4">
        <v>-1861.2</v>
      </c>
      <c r="S322" t="s">
        <v>2</v>
      </c>
      <c r="T322" t="s">
        <v>939</v>
      </c>
    </row>
    <row r="323" spans="1:20" x14ac:dyDescent="0.2">
      <c r="A323" t="s">
        <v>1940</v>
      </c>
      <c r="B323" t="s">
        <v>1939</v>
      </c>
      <c r="C323" t="s">
        <v>6</v>
      </c>
      <c r="D323" t="s">
        <v>7</v>
      </c>
      <c r="E323" t="s">
        <v>8</v>
      </c>
      <c r="F323" t="s">
        <v>18</v>
      </c>
      <c r="G323" t="s">
        <v>2001</v>
      </c>
      <c r="H323" t="s">
        <v>2002</v>
      </c>
      <c r="I323" s="2">
        <v>45331</v>
      </c>
      <c r="J323" s="2">
        <v>45331</v>
      </c>
      <c r="K323" s="3">
        <v>-61</v>
      </c>
      <c r="L323" s="3" t="str">
        <f t="shared" ref="L323:L386" si="10">IF(K323&lt;=0,"NON SCADUTO",IF(K323&lt;61,"0-60 DAYS",IF(K323&lt;91," 61-90 DAYS",IF(K323&lt;121,"91-120 DAYS",IF(K323&lt;366," 121-365 DAYS",IF(K323&gt;366,"OLTRE 365 DAYS",0))))))</f>
        <v>NON SCADUTO</v>
      </c>
      <c r="M323" s="2">
        <v>45443</v>
      </c>
      <c r="N323" t="s">
        <v>12</v>
      </c>
      <c r="O323" t="s">
        <v>1</v>
      </c>
      <c r="P323" s="4">
        <v>-58761.33</v>
      </c>
      <c r="Q323" s="12">
        <f t="shared" ref="Q323:Q386" si="11">+P323/4.9699</f>
        <v>-11823.443127628323</v>
      </c>
      <c r="R323" s="4">
        <v>-11808</v>
      </c>
      <c r="S323" t="s">
        <v>2</v>
      </c>
      <c r="T323" t="s">
        <v>939</v>
      </c>
    </row>
    <row r="324" spans="1:20" x14ac:dyDescent="0.2">
      <c r="A324" t="s">
        <v>1940</v>
      </c>
      <c r="B324" t="s">
        <v>1939</v>
      </c>
      <c r="C324" t="s">
        <v>6</v>
      </c>
      <c r="D324" t="s">
        <v>7</v>
      </c>
      <c r="E324" t="s">
        <v>8</v>
      </c>
      <c r="F324" t="s">
        <v>18</v>
      </c>
      <c r="G324" t="s">
        <v>2003</v>
      </c>
      <c r="H324" t="s">
        <v>2004</v>
      </c>
      <c r="I324" s="2">
        <v>45331</v>
      </c>
      <c r="J324" s="2">
        <v>45331</v>
      </c>
      <c r="K324" s="3">
        <v>-61</v>
      </c>
      <c r="L324" s="3" t="str">
        <f t="shared" si="10"/>
        <v>NON SCADUTO</v>
      </c>
      <c r="M324" s="2">
        <v>45443</v>
      </c>
      <c r="N324" t="s">
        <v>12</v>
      </c>
      <c r="O324" t="s">
        <v>1</v>
      </c>
      <c r="P324" s="4">
        <v>-60731.99</v>
      </c>
      <c r="Q324" s="12">
        <f t="shared" si="11"/>
        <v>-12219.962172277108</v>
      </c>
      <c r="R324" s="4">
        <v>-12204</v>
      </c>
      <c r="S324" t="s">
        <v>2</v>
      </c>
      <c r="T324" t="s">
        <v>939</v>
      </c>
    </row>
    <row r="325" spans="1:20" x14ac:dyDescent="0.2">
      <c r="A325" t="s">
        <v>1940</v>
      </c>
      <c r="B325" t="s">
        <v>1939</v>
      </c>
      <c r="C325" t="s">
        <v>6</v>
      </c>
      <c r="D325" t="s">
        <v>7</v>
      </c>
      <c r="E325" t="s">
        <v>8</v>
      </c>
      <c r="F325" t="s">
        <v>18</v>
      </c>
      <c r="G325" t="s">
        <v>2005</v>
      </c>
      <c r="H325" t="s">
        <v>2006</v>
      </c>
      <c r="I325" s="2">
        <v>45331</v>
      </c>
      <c r="J325" s="2">
        <v>45331</v>
      </c>
      <c r="K325" s="3">
        <v>-61</v>
      </c>
      <c r="L325" s="3" t="str">
        <f t="shared" si="10"/>
        <v>NON SCADUTO</v>
      </c>
      <c r="M325" s="2">
        <v>45443</v>
      </c>
      <c r="N325" t="s">
        <v>12</v>
      </c>
      <c r="O325" t="s">
        <v>1</v>
      </c>
      <c r="P325" s="4">
        <v>-7806.48</v>
      </c>
      <c r="Q325" s="12">
        <f t="shared" si="11"/>
        <v>-1570.7519265981207</v>
      </c>
      <c r="R325" s="4">
        <v>-1568.7</v>
      </c>
      <c r="S325" t="s">
        <v>2</v>
      </c>
      <c r="T325" t="s">
        <v>939</v>
      </c>
    </row>
    <row r="326" spans="1:20" x14ac:dyDescent="0.2">
      <c r="A326" t="s">
        <v>1940</v>
      </c>
      <c r="B326" t="s">
        <v>1939</v>
      </c>
      <c r="C326" t="s">
        <v>6</v>
      </c>
      <c r="D326" t="s">
        <v>7</v>
      </c>
      <c r="E326" t="s">
        <v>8</v>
      </c>
      <c r="F326" t="s">
        <v>18</v>
      </c>
      <c r="G326" t="s">
        <v>2007</v>
      </c>
      <c r="H326" t="s">
        <v>2008</v>
      </c>
      <c r="I326" s="2">
        <v>45336</v>
      </c>
      <c r="J326" s="2">
        <v>45336</v>
      </c>
      <c r="K326" s="3">
        <v>-61</v>
      </c>
      <c r="L326" s="3" t="str">
        <f t="shared" si="10"/>
        <v>NON SCADUTO</v>
      </c>
      <c r="M326" s="2">
        <v>45443</v>
      </c>
      <c r="N326" t="s">
        <v>12</v>
      </c>
      <c r="O326" t="s">
        <v>1</v>
      </c>
      <c r="P326" s="4">
        <v>-23418.03</v>
      </c>
      <c r="Q326" s="12">
        <f t="shared" si="11"/>
        <v>-4711.972071872673</v>
      </c>
      <c r="R326" s="4">
        <v>-4706.1000000000004</v>
      </c>
      <c r="S326" t="s">
        <v>2</v>
      </c>
      <c r="T326" t="s">
        <v>939</v>
      </c>
    </row>
    <row r="327" spans="1:20" x14ac:dyDescent="0.2">
      <c r="A327" t="s">
        <v>1940</v>
      </c>
      <c r="B327" t="s">
        <v>1939</v>
      </c>
      <c r="C327" t="s">
        <v>6</v>
      </c>
      <c r="D327" t="s">
        <v>7</v>
      </c>
      <c r="E327" t="s">
        <v>8</v>
      </c>
      <c r="F327" t="s">
        <v>18</v>
      </c>
      <c r="G327" t="s">
        <v>2009</v>
      </c>
      <c r="H327" t="s">
        <v>2010</v>
      </c>
      <c r="I327" s="2">
        <v>45331</v>
      </c>
      <c r="J327" s="2">
        <v>45331</v>
      </c>
      <c r="K327" s="3">
        <v>-61</v>
      </c>
      <c r="L327" s="3" t="str">
        <f t="shared" si="10"/>
        <v>NON SCADUTO</v>
      </c>
      <c r="M327" s="2">
        <v>45443</v>
      </c>
      <c r="N327" t="s">
        <v>12</v>
      </c>
      <c r="O327" t="s">
        <v>1</v>
      </c>
      <c r="P327" s="4">
        <v>-62.7</v>
      </c>
      <c r="Q327" s="12">
        <f t="shared" si="11"/>
        <v>-12.615948007002153</v>
      </c>
      <c r="R327" s="4">
        <v>-12.6</v>
      </c>
      <c r="S327" t="s">
        <v>2</v>
      </c>
      <c r="T327" t="s">
        <v>939</v>
      </c>
    </row>
    <row r="328" spans="1:20" x14ac:dyDescent="0.2">
      <c r="A328" t="s">
        <v>1940</v>
      </c>
      <c r="B328" t="s">
        <v>1939</v>
      </c>
      <c r="C328" t="s">
        <v>6</v>
      </c>
      <c r="D328" t="s">
        <v>7</v>
      </c>
      <c r="E328" t="s">
        <v>8</v>
      </c>
      <c r="F328" t="s">
        <v>18</v>
      </c>
      <c r="G328" t="s">
        <v>2011</v>
      </c>
      <c r="H328" t="s">
        <v>2012</v>
      </c>
      <c r="I328" s="2">
        <v>45341</v>
      </c>
      <c r="J328" s="2">
        <v>45341</v>
      </c>
      <c r="K328" s="3">
        <v>-61</v>
      </c>
      <c r="L328" s="3" t="str">
        <f t="shared" si="10"/>
        <v>NON SCADUTO</v>
      </c>
      <c r="M328" s="2">
        <v>45443</v>
      </c>
      <c r="N328" t="s">
        <v>12</v>
      </c>
      <c r="O328" t="s">
        <v>1</v>
      </c>
      <c r="P328" s="4">
        <v>-9443.86</v>
      </c>
      <c r="Q328" s="12">
        <f t="shared" si="11"/>
        <v>-1900.2112718565768</v>
      </c>
      <c r="R328" s="4">
        <v>-1897.5</v>
      </c>
      <c r="S328" t="s">
        <v>2</v>
      </c>
      <c r="T328" t="s">
        <v>939</v>
      </c>
    </row>
    <row r="329" spans="1:20" x14ac:dyDescent="0.2">
      <c r="A329" t="s">
        <v>1940</v>
      </c>
      <c r="B329" t="s">
        <v>1939</v>
      </c>
      <c r="C329" t="s">
        <v>6</v>
      </c>
      <c r="D329" t="s">
        <v>7</v>
      </c>
      <c r="E329" t="s">
        <v>8</v>
      </c>
      <c r="F329" t="s">
        <v>18</v>
      </c>
      <c r="G329" t="s">
        <v>2013</v>
      </c>
      <c r="H329" t="s">
        <v>2014</v>
      </c>
      <c r="I329" s="2">
        <v>45343</v>
      </c>
      <c r="J329" s="2">
        <v>45343</v>
      </c>
      <c r="K329" s="3">
        <v>-61</v>
      </c>
      <c r="L329" s="3" t="str">
        <f t="shared" si="10"/>
        <v>NON SCADUTO</v>
      </c>
      <c r="M329" s="2">
        <v>45443</v>
      </c>
      <c r="N329" t="s">
        <v>12</v>
      </c>
      <c r="O329" t="s">
        <v>1</v>
      </c>
      <c r="P329" s="4">
        <v>-13221.67</v>
      </c>
      <c r="Q329" s="12">
        <f t="shared" si="11"/>
        <v>-2660.3493028028734</v>
      </c>
      <c r="R329" s="4">
        <v>-2656.5</v>
      </c>
      <c r="S329" t="s">
        <v>2</v>
      </c>
      <c r="T329" t="s">
        <v>939</v>
      </c>
    </row>
    <row r="330" spans="1:20" x14ac:dyDescent="0.2">
      <c r="A330" t="s">
        <v>1940</v>
      </c>
      <c r="B330" t="s">
        <v>1939</v>
      </c>
      <c r="C330" t="s">
        <v>6</v>
      </c>
      <c r="D330" t="s">
        <v>7</v>
      </c>
      <c r="E330" t="s">
        <v>8</v>
      </c>
      <c r="F330" t="s">
        <v>18</v>
      </c>
      <c r="G330" t="s">
        <v>2015</v>
      </c>
      <c r="H330" t="s">
        <v>2016</v>
      </c>
      <c r="I330" s="2">
        <v>45345</v>
      </c>
      <c r="J330" s="2">
        <v>45345</v>
      </c>
      <c r="K330" s="3">
        <v>-61</v>
      </c>
      <c r="L330" s="3" t="str">
        <f t="shared" si="10"/>
        <v>NON SCADUTO</v>
      </c>
      <c r="M330" s="2">
        <v>45443</v>
      </c>
      <c r="N330" t="s">
        <v>12</v>
      </c>
      <c r="O330" t="s">
        <v>1</v>
      </c>
      <c r="P330" s="4">
        <v>-37706.99</v>
      </c>
      <c r="Q330" s="12">
        <f t="shared" si="11"/>
        <v>-7587.0721744904322</v>
      </c>
      <c r="R330" s="4">
        <v>-7576.4</v>
      </c>
      <c r="S330" t="s">
        <v>2</v>
      </c>
      <c r="T330" t="s">
        <v>939</v>
      </c>
    </row>
    <row r="331" spans="1:20" x14ac:dyDescent="0.2">
      <c r="A331" t="s">
        <v>1940</v>
      </c>
      <c r="B331" t="s">
        <v>1939</v>
      </c>
      <c r="C331" t="s">
        <v>6</v>
      </c>
      <c r="D331" t="s">
        <v>7</v>
      </c>
      <c r="E331" t="s">
        <v>8</v>
      </c>
      <c r="F331" t="s">
        <v>18</v>
      </c>
      <c r="G331" t="s">
        <v>2017</v>
      </c>
      <c r="H331" t="s">
        <v>2018</v>
      </c>
      <c r="I331" s="2">
        <v>45345</v>
      </c>
      <c r="J331" s="2">
        <v>45345</v>
      </c>
      <c r="K331" s="3">
        <v>-61</v>
      </c>
      <c r="L331" s="3" t="str">
        <f t="shared" si="10"/>
        <v>NON SCADUTO</v>
      </c>
      <c r="M331" s="2">
        <v>45443</v>
      </c>
      <c r="N331" t="s">
        <v>12</v>
      </c>
      <c r="O331" t="s">
        <v>1</v>
      </c>
      <c r="P331" s="4">
        <v>-11438.11</v>
      </c>
      <c r="Q331" s="12">
        <f t="shared" si="11"/>
        <v>-2301.4768908831165</v>
      </c>
      <c r="R331" s="4">
        <v>-2298.2399999999998</v>
      </c>
      <c r="S331" t="s">
        <v>2</v>
      </c>
      <c r="T331" t="s">
        <v>939</v>
      </c>
    </row>
    <row r="332" spans="1:20" x14ac:dyDescent="0.2">
      <c r="A332" t="s">
        <v>1940</v>
      </c>
      <c r="B332" t="s">
        <v>1939</v>
      </c>
      <c r="C332" t="s">
        <v>6</v>
      </c>
      <c r="D332" t="s">
        <v>7</v>
      </c>
      <c r="E332" t="s">
        <v>8</v>
      </c>
      <c r="F332" t="s">
        <v>772</v>
      </c>
      <c r="G332" t="s">
        <v>2019</v>
      </c>
      <c r="H332" t="s">
        <v>2020</v>
      </c>
      <c r="I332" s="2">
        <v>45288</v>
      </c>
      <c r="J332" s="2">
        <v>45288</v>
      </c>
      <c r="K332" s="3">
        <v>0</v>
      </c>
      <c r="L332" s="3" t="str">
        <f t="shared" si="10"/>
        <v>NON SCADUTO</v>
      </c>
      <c r="M332" s="2">
        <v>45382</v>
      </c>
      <c r="N332" t="s">
        <v>12</v>
      </c>
      <c r="O332" t="s">
        <v>1</v>
      </c>
      <c r="P332" s="4">
        <v>-387.82</v>
      </c>
      <c r="Q332" s="12">
        <f t="shared" si="11"/>
        <v>-78.033763254793854</v>
      </c>
      <c r="R332" s="4">
        <v>-78</v>
      </c>
      <c r="S332" t="s">
        <v>2</v>
      </c>
      <c r="T332" t="s">
        <v>939</v>
      </c>
    </row>
    <row r="333" spans="1:20" x14ac:dyDescent="0.2">
      <c r="A333" t="s">
        <v>1940</v>
      </c>
      <c r="B333" t="s">
        <v>1939</v>
      </c>
      <c r="C333" t="s">
        <v>6</v>
      </c>
      <c r="D333" t="s">
        <v>7</v>
      </c>
      <c r="E333" t="s">
        <v>8</v>
      </c>
      <c r="F333" t="s">
        <v>9</v>
      </c>
      <c r="G333" t="s">
        <v>2021</v>
      </c>
      <c r="H333" t="s">
        <v>2022</v>
      </c>
      <c r="I333" s="2">
        <v>45357</v>
      </c>
      <c r="J333" s="2">
        <v>45357</v>
      </c>
      <c r="K333" s="3">
        <v>-91</v>
      </c>
      <c r="L333" s="3" t="str">
        <f t="shared" si="10"/>
        <v>NON SCADUTO</v>
      </c>
      <c r="M333" s="2">
        <v>45473</v>
      </c>
      <c r="N333" t="s">
        <v>12</v>
      </c>
      <c r="O333" t="s">
        <v>1</v>
      </c>
      <c r="P333" s="4">
        <v>-5660.51</v>
      </c>
      <c r="Q333" s="12">
        <f t="shared" si="11"/>
        <v>-1138.9585303527235</v>
      </c>
      <c r="R333" s="4">
        <v>-1138.5</v>
      </c>
      <c r="S333" t="s">
        <v>2</v>
      </c>
      <c r="T333" t="s">
        <v>939</v>
      </c>
    </row>
    <row r="334" spans="1:20" x14ac:dyDescent="0.2">
      <c r="A334" t="s">
        <v>3768</v>
      </c>
      <c r="B334" t="s">
        <v>3767</v>
      </c>
      <c r="C334" t="s">
        <v>6</v>
      </c>
      <c r="D334" t="s">
        <v>7</v>
      </c>
      <c r="E334" t="s">
        <v>8</v>
      </c>
      <c r="F334" t="s">
        <v>18</v>
      </c>
      <c r="G334" t="s">
        <v>3769</v>
      </c>
      <c r="H334" t="s">
        <v>3770</v>
      </c>
      <c r="I334" s="2">
        <v>45330</v>
      </c>
      <c r="J334" s="2">
        <v>45330</v>
      </c>
      <c r="K334" s="3">
        <v>-61</v>
      </c>
      <c r="L334" s="3" t="str">
        <f t="shared" si="10"/>
        <v>NON SCADUTO</v>
      </c>
      <c r="M334" s="2">
        <v>45443</v>
      </c>
      <c r="N334" t="s">
        <v>12</v>
      </c>
      <c r="O334" t="s">
        <v>1</v>
      </c>
      <c r="P334" s="4">
        <v>-394.17</v>
      </c>
      <c r="Q334" s="12">
        <f t="shared" si="11"/>
        <v>-79.311454958852295</v>
      </c>
      <c r="R334" s="4">
        <v>-79.2</v>
      </c>
      <c r="S334" t="s">
        <v>2</v>
      </c>
      <c r="T334" t="s">
        <v>939</v>
      </c>
    </row>
    <row r="335" spans="1:20" x14ac:dyDescent="0.2">
      <c r="A335" t="s">
        <v>3768</v>
      </c>
      <c r="B335" t="s">
        <v>3767</v>
      </c>
      <c r="C335" t="s">
        <v>6</v>
      </c>
      <c r="D335" t="s">
        <v>7</v>
      </c>
      <c r="E335" t="s">
        <v>8</v>
      </c>
      <c r="F335" t="s">
        <v>9</v>
      </c>
      <c r="G335" t="s">
        <v>3771</v>
      </c>
      <c r="H335" t="s">
        <v>3772</v>
      </c>
      <c r="I335" s="2">
        <v>45360</v>
      </c>
      <c r="J335" s="2">
        <v>45360</v>
      </c>
      <c r="K335" s="3">
        <v>-91</v>
      </c>
      <c r="L335" s="3" t="str">
        <f t="shared" si="10"/>
        <v>NON SCADUTO</v>
      </c>
      <c r="M335" s="2">
        <v>45473</v>
      </c>
      <c r="N335" t="s">
        <v>12</v>
      </c>
      <c r="O335" t="s">
        <v>1</v>
      </c>
      <c r="P335" s="4">
        <v>-393.55</v>
      </c>
      <c r="Q335" s="12">
        <f t="shared" si="11"/>
        <v>-79.186703957826111</v>
      </c>
      <c r="R335" s="4">
        <v>-79.2</v>
      </c>
      <c r="S335" t="s">
        <v>2</v>
      </c>
      <c r="T335" t="s">
        <v>939</v>
      </c>
    </row>
    <row r="336" spans="1:20" x14ac:dyDescent="0.2">
      <c r="A336" t="s">
        <v>4080</v>
      </c>
      <c r="B336" t="s">
        <v>4079</v>
      </c>
      <c r="C336" t="s">
        <v>6</v>
      </c>
      <c r="D336" t="s">
        <v>7</v>
      </c>
      <c r="E336" t="s">
        <v>8</v>
      </c>
      <c r="F336" t="s">
        <v>9</v>
      </c>
      <c r="G336" t="s">
        <v>4081</v>
      </c>
      <c r="H336" t="s">
        <v>4082</v>
      </c>
      <c r="I336" s="2">
        <v>45356</v>
      </c>
      <c r="J336" s="2">
        <v>45356</v>
      </c>
      <c r="K336" s="3">
        <v>-4</v>
      </c>
      <c r="L336" s="3" t="str">
        <f t="shared" si="10"/>
        <v>NON SCADUTO</v>
      </c>
      <c r="M336" s="2">
        <v>45386</v>
      </c>
      <c r="N336" t="s">
        <v>12</v>
      </c>
      <c r="O336" t="s">
        <v>2</v>
      </c>
      <c r="P336" s="4">
        <v>-412.69</v>
      </c>
      <c r="Q336" s="12">
        <f t="shared" si="11"/>
        <v>-83.037888086279395</v>
      </c>
      <c r="R336" s="4">
        <v>-412.69</v>
      </c>
      <c r="S336" t="s">
        <v>2</v>
      </c>
      <c r="T336" t="s">
        <v>1401</v>
      </c>
    </row>
    <row r="337" spans="1:20" x14ac:dyDescent="0.2">
      <c r="A337" t="s">
        <v>4080</v>
      </c>
      <c r="B337" t="s">
        <v>4079</v>
      </c>
      <c r="C337" t="s">
        <v>6</v>
      </c>
      <c r="D337" t="s">
        <v>7</v>
      </c>
      <c r="E337" t="s">
        <v>48</v>
      </c>
      <c r="F337" t="s">
        <v>49</v>
      </c>
      <c r="G337" t="s">
        <v>4083</v>
      </c>
      <c r="H337" t="s">
        <v>4084</v>
      </c>
      <c r="I337" s="2">
        <v>45238</v>
      </c>
      <c r="J337" s="2">
        <v>45260</v>
      </c>
      <c r="K337" s="3">
        <v>84</v>
      </c>
      <c r="L337" s="3" t="str">
        <f t="shared" si="10"/>
        <v xml:space="preserve"> 61-90 DAYS</v>
      </c>
      <c r="M337" s="2">
        <v>45298</v>
      </c>
      <c r="N337" t="s">
        <v>12</v>
      </c>
      <c r="O337" t="s">
        <v>2</v>
      </c>
      <c r="P337" s="4">
        <v>-206.35</v>
      </c>
      <c r="Q337" s="12">
        <f t="shared" si="11"/>
        <v>-41.51995009959959</v>
      </c>
      <c r="R337" s="4">
        <v>-206.35</v>
      </c>
      <c r="S337" t="s">
        <v>2</v>
      </c>
      <c r="T337" t="s">
        <v>0</v>
      </c>
    </row>
    <row r="338" spans="1:20" x14ac:dyDescent="0.2">
      <c r="A338" t="s">
        <v>4080</v>
      </c>
      <c r="B338" t="s">
        <v>4079</v>
      </c>
      <c r="C338" t="s">
        <v>6</v>
      </c>
      <c r="D338" t="s">
        <v>7</v>
      </c>
      <c r="E338" t="s">
        <v>48</v>
      </c>
      <c r="F338" t="s">
        <v>49</v>
      </c>
      <c r="G338" t="s">
        <v>4085</v>
      </c>
      <c r="H338" t="s">
        <v>4086</v>
      </c>
      <c r="I338" s="2">
        <v>45240</v>
      </c>
      <c r="J338" s="2">
        <v>45260</v>
      </c>
      <c r="K338" s="3">
        <v>82</v>
      </c>
      <c r="L338" s="3" t="str">
        <f t="shared" si="10"/>
        <v xml:space="preserve"> 61-90 DAYS</v>
      </c>
      <c r="M338" s="2">
        <v>45300</v>
      </c>
      <c r="N338" t="s">
        <v>12</v>
      </c>
      <c r="O338" t="s">
        <v>2</v>
      </c>
      <c r="P338" s="4">
        <v>-206.34</v>
      </c>
      <c r="Q338" s="12">
        <f t="shared" si="11"/>
        <v>-41.517937986679812</v>
      </c>
      <c r="R338" s="4">
        <v>-206.34</v>
      </c>
      <c r="S338" t="s">
        <v>2</v>
      </c>
      <c r="T338" t="s">
        <v>0</v>
      </c>
    </row>
    <row r="339" spans="1:20" x14ac:dyDescent="0.2">
      <c r="A339" t="s">
        <v>4080</v>
      </c>
      <c r="B339" t="s">
        <v>4079</v>
      </c>
      <c r="C339" t="s">
        <v>6</v>
      </c>
      <c r="D339" t="s">
        <v>7</v>
      </c>
      <c r="E339" t="s">
        <v>8</v>
      </c>
      <c r="F339" t="s">
        <v>18</v>
      </c>
      <c r="G339" t="s">
        <v>4087</v>
      </c>
      <c r="H339" t="s">
        <v>4088</v>
      </c>
      <c r="I339" s="2">
        <v>45344</v>
      </c>
      <c r="J339" s="2">
        <v>45344</v>
      </c>
      <c r="K339" s="3">
        <v>8</v>
      </c>
      <c r="L339" s="3" t="str">
        <f t="shared" si="10"/>
        <v>0-60 DAYS</v>
      </c>
      <c r="M339" s="2">
        <v>45374</v>
      </c>
      <c r="N339" t="s">
        <v>12</v>
      </c>
      <c r="O339" t="s">
        <v>2</v>
      </c>
      <c r="P339" s="4">
        <v>-412.69</v>
      </c>
      <c r="Q339" s="12">
        <f t="shared" si="11"/>
        <v>-83.037888086279395</v>
      </c>
      <c r="R339" s="4">
        <v>-412.69</v>
      </c>
      <c r="S339" t="s">
        <v>2</v>
      </c>
      <c r="T339" t="s">
        <v>1401</v>
      </c>
    </row>
    <row r="340" spans="1:20" x14ac:dyDescent="0.2">
      <c r="A340" t="s">
        <v>4080</v>
      </c>
      <c r="B340" t="s">
        <v>4079</v>
      </c>
      <c r="C340" t="s">
        <v>6</v>
      </c>
      <c r="D340" t="s">
        <v>7</v>
      </c>
      <c r="E340" t="s">
        <v>893</v>
      </c>
      <c r="F340" t="s">
        <v>21</v>
      </c>
      <c r="G340" t="s">
        <v>4089</v>
      </c>
      <c r="H340" t="s">
        <v>21</v>
      </c>
      <c r="I340" s="2">
        <v>45296</v>
      </c>
      <c r="J340" s="2">
        <v>45296</v>
      </c>
      <c r="K340" s="3">
        <v>86</v>
      </c>
      <c r="L340" s="3" t="str">
        <f t="shared" si="10"/>
        <v xml:space="preserve"> 61-90 DAYS</v>
      </c>
      <c r="M340" s="2">
        <v>45296</v>
      </c>
      <c r="N340" t="s">
        <v>15</v>
      </c>
      <c r="O340" t="s">
        <v>2</v>
      </c>
      <c r="P340" s="4">
        <v>412.69</v>
      </c>
      <c r="Q340" s="12">
        <f t="shared" si="11"/>
        <v>83.037888086279395</v>
      </c>
      <c r="R340" s="4">
        <v>412.69</v>
      </c>
      <c r="S340" t="s">
        <v>2</v>
      </c>
      <c r="T340" t="s">
        <v>0</v>
      </c>
    </row>
    <row r="341" spans="1:20" x14ac:dyDescent="0.2">
      <c r="A341" t="s">
        <v>4023</v>
      </c>
      <c r="B341" t="s">
        <v>4022</v>
      </c>
      <c r="C341" t="s">
        <v>6</v>
      </c>
      <c r="D341" t="s">
        <v>7</v>
      </c>
      <c r="E341" t="s">
        <v>8</v>
      </c>
      <c r="F341" t="s">
        <v>18</v>
      </c>
      <c r="G341" t="s">
        <v>4024</v>
      </c>
      <c r="H341" t="s">
        <v>4025</v>
      </c>
      <c r="I341" s="2">
        <v>45348</v>
      </c>
      <c r="J341" s="2">
        <v>45348</v>
      </c>
      <c r="K341" s="3">
        <v>4</v>
      </c>
      <c r="L341" s="3" t="str">
        <f t="shared" si="10"/>
        <v>0-60 DAYS</v>
      </c>
      <c r="M341" s="2">
        <v>45378</v>
      </c>
      <c r="N341" t="s">
        <v>12</v>
      </c>
      <c r="O341" t="s">
        <v>2</v>
      </c>
      <c r="P341" s="4">
        <v>-438.3</v>
      </c>
      <c r="Q341" s="12">
        <f t="shared" si="11"/>
        <v>-88.190909273828453</v>
      </c>
      <c r="R341" s="4">
        <v>-438.3</v>
      </c>
      <c r="S341" t="s">
        <v>2</v>
      </c>
      <c r="T341" t="s">
        <v>0</v>
      </c>
    </row>
    <row r="342" spans="1:20" x14ac:dyDescent="0.2">
      <c r="A342" t="s">
        <v>3525</v>
      </c>
      <c r="B342" t="s">
        <v>3524</v>
      </c>
      <c r="C342" t="s">
        <v>6</v>
      </c>
      <c r="D342" t="s">
        <v>7</v>
      </c>
      <c r="E342" t="s">
        <v>8</v>
      </c>
      <c r="F342" t="s">
        <v>18</v>
      </c>
      <c r="G342" t="s">
        <v>3526</v>
      </c>
      <c r="H342" t="s">
        <v>3527</v>
      </c>
      <c r="I342" s="2">
        <v>45345</v>
      </c>
      <c r="J342" s="2">
        <v>45345</v>
      </c>
      <c r="K342" s="3">
        <v>7</v>
      </c>
      <c r="L342" s="3" t="str">
        <f t="shared" si="10"/>
        <v>0-60 DAYS</v>
      </c>
      <c r="M342" s="2">
        <v>45375</v>
      </c>
      <c r="N342" t="s">
        <v>12</v>
      </c>
      <c r="O342" t="s">
        <v>2</v>
      </c>
      <c r="P342" s="4">
        <v>-1292.95</v>
      </c>
      <c r="Q342" s="12">
        <f t="shared" si="11"/>
        <v>-260.15613996257468</v>
      </c>
      <c r="R342" s="4">
        <v>-1292.95</v>
      </c>
      <c r="S342" t="s">
        <v>2</v>
      </c>
      <c r="T342" t="s">
        <v>1401</v>
      </c>
    </row>
    <row r="343" spans="1:20" x14ac:dyDescent="0.2">
      <c r="A343" s="6" t="s">
        <v>3525</v>
      </c>
      <c r="B343" s="6" t="s">
        <v>3524</v>
      </c>
      <c r="C343" s="6" t="s">
        <v>6</v>
      </c>
      <c r="D343" s="6" t="s">
        <v>7</v>
      </c>
      <c r="E343" s="6" t="s">
        <v>8</v>
      </c>
      <c r="F343" s="6" t="s">
        <v>9</v>
      </c>
      <c r="G343" s="6" t="s">
        <v>3528</v>
      </c>
      <c r="H343" s="6" t="s">
        <v>3529</v>
      </c>
      <c r="I343" s="7">
        <v>45372</v>
      </c>
      <c r="J343" s="7">
        <v>45372</v>
      </c>
      <c r="K343" s="8">
        <v>-20</v>
      </c>
      <c r="L343" s="3" t="str">
        <f t="shared" si="10"/>
        <v>NON SCADUTO</v>
      </c>
      <c r="M343" s="7">
        <v>45402</v>
      </c>
      <c r="N343" s="6" t="s">
        <v>12</v>
      </c>
      <c r="O343" s="6" t="s">
        <v>2</v>
      </c>
      <c r="P343" s="9">
        <v>-227.47</v>
      </c>
      <c r="Q343" s="12">
        <f t="shared" si="11"/>
        <v>-45.769532586168737</v>
      </c>
      <c r="R343" s="9">
        <v>-227.47</v>
      </c>
      <c r="S343" s="6" t="s">
        <v>2</v>
      </c>
      <c r="T343" s="6" t="s">
        <v>1401</v>
      </c>
    </row>
    <row r="344" spans="1:20" x14ac:dyDescent="0.2">
      <c r="A344" t="s">
        <v>4140</v>
      </c>
      <c r="B344" t="s">
        <v>4139</v>
      </c>
      <c r="C344" t="s">
        <v>6</v>
      </c>
      <c r="D344" t="s">
        <v>7</v>
      </c>
      <c r="E344" t="s">
        <v>893</v>
      </c>
      <c r="F344" t="s">
        <v>21</v>
      </c>
      <c r="G344" t="s">
        <v>4141</v>
      </c>
      <c r="H344" t="s">
        <v>21</v>
      </c>
      <c r="I344" s="2">
        <v>45322</v>
      </c>
      <c r="J344" s="2">
        <v>45322</v>
      </c>
      <c r="K344" s="3">
        <v>60</v>
      </c>
      <c r="L344" s="3" t="str">
        <f t="shared" si="10"/>
        <v>0-60 DAYS</v>
      </c>
      <c r="M344" s="2">
        <v>45322</v>
      </c>
      <c r="N344" t="s">
        <v>15</v>
      </c>
      <c r="O344" t="s">
        <v>2</v>
      </c>
      <c r="P344" s="4">
        <v>1652.31</v>
      </c>
      <c r="Q344" s="12">
        <f t="shared" si="11"/>
        <v>332.46342984768302</v>
      </c>
      <c r="R344" s="4">
        <v>1652.31</v>
      </c>
      <c r="S344" t="s">
        <v>2</v>
      </c>
      <c r="T344" t="s">
        <v>0</v>
      </c>
    </row>
    <row r="345" spans="1:20" x14ac:dyDescent="0.2">
      <c r="A345" t="s">
        <v>4036</v>
      </c>
      <c r="B345" t="s">
        <v>4035</v>
      </c>
      <c r="C345" t="s">
        <v>6</v>
      </c>
      <c r="D345" t="s">
        <v>7</v>
      </c>
      <c r="E345" t="s">
        <v>8</v>
      </c>
      <c r="F345" t="s">
        <v>21</v>
      </c>
      <c r="G345" t="s">
        <v>4037</v>
      </c>
      <c r="H345" t="s">
        <v>4038</v>
      </c>
      <c r="I345" s="2">
        <v>45310</v>
      </c>
      <c r="J345" s="2">
        <v>45310</v>
      </c>
      <c r="K345" s="3">
        <v>72</v>
      </c>
      <c r="L345" s="3" t="str">
        <f t="shared" si="10"/>
        <v xml:space="preserve"> 61-90 DAYS</v>
      </c>
      <c r="M345" s="2">
        <v>45310</v>
      </c>
      <c r="N345" t="s">
        <v>12</v>
      </c>
      <c r="O345" t="s">
        <v>2</v>
      </c>
      <c r="P345" s="4">
        <v>-36251</v>
      </c>
      <c r="Q345" s="12">
        <f t="shared" si="11"/>
        <v>-7294.1105454838125</v>
      </c>
      <c r="R345" s="4">
        <v>-36251</v>
      </c>
      <c r="S345" t="s">
        <v>2</v>
      </c>
      <c r="T345" t="s">
        <v>0</v>
      </c>
    </row>
    <row r="346" spans="1:20" x14ac:dyDescent="0.2">
      <c r="A346" t="s">
        <v>4036</v>
      </c>
      <c r="B346" t="s">
        <v>4035</v>
      </c>
      <c r="C346" t="s">
        <v>6</v>
      </c>
      <c r="D346" t="s">
        <v>7</v>
      </c>
      <c r="E346" t="s">
        <v>8</v>
      </c>
      <c r="F346" t="s">
        <v>21</v>
      </c>
      <c r="G346" t="s">
        <v>4039</v>
      </c>
      <c r="H346" t="s">
        <v>4040</v>
      </c>
      <c r="I346" s="2">
        <v>45302</v>
      </c>
      <c r="J346" s="2">
        <v>45302</v>
      </c>
      <c r="K346" s="3">
        <v>80</v>
      </c>
      <c r="L346" s="3" t="str">
        <f t="shared" si="10"/>
        <v xml:space="preserve"> 61-90 DAYS</v>
      </c>
      <c r="M346" s="2">
        <v>45302</v>
      </c>
      <c r="N346" t="s">
        <v>12</v>
      </c>
      <c r="O346" t="s">
        <v>2</v>
      </c>
      <c r="P346" s="4">
        <v>-7325</v>
      </c>
      <c r="Q346" s="12">
        <f t="shared" si="11"/>
        <v>-1473.872713736695</v>
      </c>
      <c r="R346" s="4">
        <v>-7325</v>
      </c>
      <c r="S346" t="s">
        <v>2</v>
      </c>
      <c r="T346" t="s">
        <v>0</v>
      </c>
    </row>
    <row r="347" spans="1:20" x14ac:dyDescent="0.2">
      <c r="A347" t="s">
        <v>4036</v>
      </c>
      <c r="B347" t="s">
        <v>4035</v>
      </c>
      <c r="C347" t="s">
        <v>6</v>
      </c>
      <c r="D347" t="s">
        <v>7</v>
      </c>
      <c r="E347" t="s">
        <v>1369</v>
      </c>
      <c r="F347" t="s">
        <v>21</v>
      </c>
      <c r="G347" t="s">
        <v>4041</v>
      </c>
      <c r="H347" t="s">
        <v>4042</v>
      </c>
      <c r="I347" s="2">
        <v>45292</v>
      </c>
      <c r="J347" s="2">
        <v>45292</v>
      </c>
      <c r="K347" s="3">
        <v>90</v>
      </c>
      <c r="L347" s="3" t="str">
        <f t="shared" si="10"/>
        <v xml:space="preserve"> 61-90 DAYS</v>
      </c>
      <c r="M347" s="2">
        <v>45292</v>
      </c>
      <c r="N347" t="s">
        <v>12</v>
      </c>
      <c r="O347" t="s">
        <v>2</v>
      </c>
      <c r="P347" s="4">
        <v>-49</v>
      </c>
      <c r="Q347" s="12">
        <f t="shared" si="11"/>
        <v>-9.8593533069075843</v>
      </c>
      <c r="R347" s="4">
        <v>-49</v>
      </c>
      <c r="S347" t="s">
        <v>2</v>
      </c>
      <c r="T347" t="s">
        <v>0</v>
      </c>
    </row>
    <row r="348" spans="1:20" x14ac:dyDescent="0.2">
      <c r="A348" t="s">
        <v>4036</v>
      </c>
      <c r="B348" t="s">
        <v>4035</v>
      </c>
      <c r="C348" t="s">
        <v>6</v>
      </c>
      <c r="D348" t="s">
        <v>7</v>
      </c>
      <c r="E348" t="s">
        <v>1369</v>
      </c>
      <c r="F348" t="s">
        <v>18</v>
      </c>
      <c r="G348" t="s">
        <v>4043</v>
      </c>
      <c r="H348" t="s">
        <v>4044</v>
      </c>
      <c r="I348" s="2">
        <v>45323</v>
      </c>
      <c r="J348" s="2">
        <v>45323</v>
      </c>
      <c r="K348" s="3">
        <v>59</v>
      </c>
      <c r="L348" s="3" t="str">
        <f t="shared" si="10"/>
        <v>0-60 DAYS</v>
      </c>
      <c r="M348" s="2">
        <v>45323</v>
      </c>
      <c r="N348" t="s">
        <v>12</v>
      </c>
      <c r="O348" t="s">
        <v>2</v>
      </c>
      <c r="P348" s="4">
        <v>-261</v>
      </c>
      <c r="Q348" s="12">
        <f t="shared" si="11"/>
        <v>-52.516147206181209</v>
      </c>
      <c r="R348" s="4">
        <v>-261</v>
      </c>
      <c r="S348" t="s">
        <v>2</v>
      </c>
      <c r="T348" t="s">
        <v>0</v>
      </c>
    </row>
    <row r="349" spans="1:20" x14ac:dyDescent="0.2">
      <c r="A349" t="s">
        <v>4036</v>
      </c>
      <c r="B349" t="s">
        <v>4035</v>
      </c>
      <c r="C349" t="s">
        <v>6</v>
      </c>
      <c r="D349" t="s">
        <v>7</v>
      </c>
      <c r="E349" t="s">
        <v>1369</v>
      </c>
      <c r="F349" t="s">
        <v>18</v>
      </c>
      <c r="G349" t="s">
        <v>4045</v>
      </c>
      <c r="H349" t="s">
        <v>4046</v>
      </c>
      <c r="I349" s="2">
        <v>45349</v>
      </c>
      <c r="J349" s="2">
        <v>45349</v>
      </c>
      <c r="K349" s="3">
        <v>33</v>
      </c>
      <c r="L349" s="3" t="str">
        <f t="shared" si="10"/>
        <v>0-60 DAYS</v>
      </c>
      <c r="M349" s="2">
        <v>45349</v>
      </c>
      <c r="N349" t="s">
        <v>12</v>
      </c>
      <c r="O349" t="s">
        <v>2</v>
      </c>
      <c r="P349" s="4">
        <v>-91</v>
      </c>
      <c r="Q349" s="12">
        <f t="shared" si="11"/>
        <v>-18.310227569971225</v>
      </c>
      <c r="R349" s="4">
        <v>-91</v>
      </c>
      <c r="S349" t="s">
        <v>2</v>
      </c>
      <c r="T349" t="s">
        <v>0</v>
      </c>
    </row>
    <row r="350" spans="1:20" x14ac:dyDescent="0.2">
      <c r="A350" t="s">
        <v>4036</v>
      </c>
      <c r="B350" t="s">
        <v>4035</v>
      </c>
      <c r="C350" t="s">
        <v>6</v>
      </c>
      <c r="D350" t="s">
        <v>7</v>
      </c>
      <c r="E350" t="s">
        <v>893</v>
      </c>
      <c r="F350" t="s">
        <v>21</v>
      </c>
      <c r="G350" t="s">
        <v>4047</v>
      </c>
      <c r="H350" t="s">
        <v>21</v>
      </c>
      <c r="I350" s="2">
        <v>45303</v>
      </c>
      <c r="J350" s="2">
        <v>45303</v>
      </c>
      <c r="K350" s="3">
        <v>79</v>
      </c>
      <c r="L350" s="3" t="str">
        <f t="shared" si="10"/>
        <v xml:space="preserve"> 61-90 DAYS</v>
      </c>
      <c r="M350" s="2">
        <v>45303</v>
      </c>
      <c r="N350" t="s">
        <v>15</v>
      </c>
      <c r="O350" t="s">
        <v>2</v>
      </c>
      <c r="P350" s="4">
        <v>261</v>
      </c>
      <c r="Q350" s="12">
        <f t="shared" si="11"/>
        <v>52.516147206181209</v>
      </c>
      <c r="R350" s="4">
        <v>261</v>
      </c>
      <c r="S350" t="s">
        <v>2</v>
      </c>
      <c r="T350" t="s">
        <v>0</v>
      </c>
    </row>
    <row r="351" spans="1:20" x14ac:dyDescent="0.2">
      <c r="A351" t="s">
        <v>4036</v>
      </c>
      <c r="B351" t="s">
        <v>4035</v>
      </c>
      <c r="C351" t="s">
        <v>6</v>
      </c>
      <c r="D351" t="s">
        <v>7</v>
      </c>
      <c r="E351" t="s">
        <v>893</v>
      </c>
      <c r="F351" t="s">
        <v>21</v>
      </c>
      <c r="G351" t="s">
        <v>4048</v>
      </c>
      <c r="H351" t="s">
        <v>21</v>
      </c>
      <c r="I351" s="2">
        <v>45307</v>
      </c>
      <c r="J351" s="2">
        <v>45307</v>
      </c>
      <c r="K351" s="3">
        <v>75</v>
      </c>
      <c r="L351" s="3" t="str">
        <f t="shared" si="10"/>
        <v xml:space="preserve"> 61-90 DAYS</v>
      </c>
      <c r="M351" s="2">
        <v>45307</v>
      </c>
      <c r="N351" t="s">
        <v>15</v>
      </c>
      <c r="O351" t="s">
        <v>2</v>
      </c>
      <c r="P351" s="4">
        <v>6443</v>
      </c>
      <c r="Q351" s="12">
        <f t="shared" si="11"/>
        <v>1296.4043542123584</v>
      </c>
      <c r="R351" s="4">
        <v>6443</v>
      </c>
      <c r="S351" t="s">
        <v>2</v>
      </c>
      <c r="T351" t="s">
        <v>0</v>
      </c>
    </row>
    <row r="352" spans="1:20" x14ac:dyDescent="0.2">
      <c r="A352" t="s">
        <v>4036</v>
      </c>
      <c r="B352" t="s">
        <v>4035</v>
      </c>
      <c r="C352" t="s">
        <v>6</v>
      </c>
      <c r="D352" t="s">
        <v>7</v>
      </c>
      <c r="E352" t="s">
        <v>893</v>
      </c>
      <c r="F352" t="s">
        <v>21</v>
      </c>
      <c r="G352" t="s">
        <v>4049</v>
      </c>
      <c r="H352" t="s">
        <v>21</v>
      </c>
      <c r="I352" s="2">
        <v>45307</v>
      </c>
      <c r="J352" s="2">
        <v>45307</v>
      </c>
      <c r="K352" s="3">
        <v>75</v>
      </c>
      <c r="L352" s="3" t="str">
        <f t="shared" si="10"/>
        <v xml:space="preserve"> 61-90 DAYS</v>
      </c>
      <c r="M352" s="2">
        <v>45307</v>
      </c>
      <c r="N352" t="s">
        <v>15</v>
      </c>
      <c r="O352" t="s">
        <v>2</v>
      </c>
      <c r="P352" s="4">
        <v>882</v>
      </c>
      <c r="Q352" s="12">
        <f t="shared" si="11"/>
        <v>177.46835952433651</v>
      </c>
      <c r="R352" s="4">
        <v>882</v>
      </c>
      <c r="S352" t="s">
        <v>2</v>
      </c>
      <c r="T352" t="s">
        <v>0</v>
      </c>
    </row>
    <row r="353" spans="1:20" x14ac:dyDescent="0.2">
      <c r="A353" t="s">
        <v>4036</v>
      </c>
      <c r="B353" t="s">
        <v>4035</v>
      </c>
      <c r="C353" t="s">
        <v>6</v>
      </c>
      <c r="D353" t="s">
        <v>7</v>
      </c>
      <c r="E353" t="s">
        <v>3975</v>
      </c>
      <c r="F353" t="s">
        <v>21</v>
      </c>
      <c r="G353" t="s">
        <v>4050</v>
      </c>
      <c r="H353" t="s">
        <v>21</v>
      </c>
      <c r="I353" s="2">
        <v>45314</v>
      </c>
      <c r="J353" s="2">
        <v>45314</v>
      </c>
      <c r="K353" s="3">
        <v>68</v>
      </c>
      <c r="L353" s="3" t="str">
        <f t="shared" si="10"/>
        <v xml:space="preserve"> 61-90 DAYS</v>
      </c>
      <c r="M353" s="2">
        <v>45314</v>
      </c>
      <c r="N353" t="s">
        <v>15</v>
      </c>
      <c r="O353" t="s">
        <v>2</v>
      </c>
      <c r="P353" s="4">
        <v>33320</v>
      </c>
      <c r="Q353" s="12">
        <f t="shared" si="11"/>
        <v>6704.3602486971567</v>
      </c>
      <c r="R353" s="4">
        <v>33320</v>
      </c>
      <c r="S353" t="s">
        <v>2</v>
      </c>
      <c r="T353" t="s">
        <v>0</v>
      </c>
    </row>
    <row r="354" spans="1:20" x14ac:dyDescent="0.2">
      <c r="A354" s="6" t="s">
        <v>4036</v>
      </c>
      <c r="B354" s="6" t="s">
        <v>4035</v>
      </c>
      <c r="C354" s="6" t="s">
        <v>6</v>
      </c>
      <c r="D354" s="6" t="s">
        <v>7</v>
      </c>
      <c r="E354" s="6" t="s">
        <v>3975</v>
      </c>
      <c r="F354" s="6" t="s">
        <v>21</v>
      </c>
      <c r="G354" s="6" t="s">
        <v>4051</v>
      </c>
      <c r="H354" s="6" t="s">
        <v>21</v>
      </c>
      <c r="I354" s="7">
        <v>45314</v>
      </c>
      <c r="J354" s="7">
        <v>45314</v>
      </c>
      <c r="K354" s="8">
        <v>68</v>
      </c>
      <c r="L354" s="3" t="str">
        <f t="shared" si="10"/>
        <v xml:space="preserve"> 61-90 DAYS</v>
      </c>
      <c r="M354" s="7">
        <v>45314</v>
      </c>
      <c r="N354" s="6" t="s">
        <v>15</v>
      </c>
      <c r="O354" s="6" t="s">
        <v>2</v>
      </c>
      <c r="P354" s="9">
        <v>2931</v>
      </c>
      <c r="Q354" s="12">
        <f t="shared" si="11"/>
        <v>589.75029678665567</v>
      </c>
      <c r="R354" s="9">
        <v>2931</v>
      </c>
      <c r="S354" s="6" t="s">
        <v>2</v>
      </c>
      <c r="T354" s="6" t="s">
        <v>0</v>
      </c>
    </row>
    <row r="355" spans="1:20" x14ac:dyDescent="0.2">
      <c r="A355" t="s">
        <v>4036</v>
      </c>
      <c r="B355" t="s">
        <v>4035</v>
      </c>
      <c r="C355" t="s">
        <v>6</v>
      </c>
      <c r="D355" t="s">
        <v>7</v>
      </c>
      <c r="E355" t="s">
        <v>893</v>
      </c>
      <c r="F355" t="s">
        <v>18</v>
      </c>
      <c r="G355" t="s">
        <v>4052</v>
      </c>
      <c r="H355" t="s">
        <v>18</v>
      </c>
      <c r="I355" s="2">
        <v>45349</v>
      </c>
      <c r="J355" s="2">
        <v>45349</v>
      </c>
      <c r="K355" s="3">
        <v>33</v>
      </c>
      <c r="L355" s="3" t="str">
        <f t="shared" si="10"/>
        <v>0-60 DAYS</v>
      </c>
      <c r="M355" s="2">
        <v>45349</v>
      </c>
      <c r="N355" t="s">
        <v>15</v>
      </c>
      <c r="O355" t="s">
        <v>2</v>
      </c>
      <c r="P355" s="4">
        <v>91</v>
      </c>
      <c r="Q355" s="12">
        <f t="shared" si="11"/>
        <v>18.310227569971225</v>
      </c>
      <c r="R355" s="4">
        <v>91</v>
      </c>
      <c r="S355" t="s">
        <v>2</v>
      </c>
      <c r="T355" t="s">
        <v>0</v>
      </c>
    </row>
    <row r="356" spans="1:20" x14ac:dyDescent="0.2">
      <c r="A356" t="s">
        <v>17</v>
      </c>
      <c r="B356" t="s">
        <v>16</v>
      </c>
      <c r="C356" t="s">
        <v>6</v>
      </c>
      <c r="D356" t="s">
        <v>7</v>
      </c>
      <c r="E356" t="s">
        <v>8</v>
      </c>
      <c r="F356" t="s">
        <v>18</v>
      </c>
      <c r="G356" t="s">
        <v>19</v>
      </c>
      <c r="H356" t="s">
        <v>20</v>
      </c>
      <c r="I356" s="2">
        <v>45328</v>
      </c>
      <c r="J356" s="2">
        <v>45328</v>
      </c>
      <c r="K356" s="3">
        <v>14</v>
      </c>
      <c r="L356" s="3" t="str">
        <f t="shared" si="10"/>
        <v>0-60 DAYS</v>
      </c>
      <c r="M356" s="2">
        <v>45368</v>
      </c>
      <c r="N356" t="s">
        <v>12</v>
      </c>
      <c r="O356" t="s">
        <v>1</v>
      </c>
      <c r="P356" s="4">
        <v>-162.13999999999999</v>
      </c>
      <c r="Q356" s="12">
        <f t="shared" si="11"/>
        <v>-32.624398881265215</v>
      </c>
      <c r="R356" s="4">
        <v>-32.6</v>
      </c>
      <c r="S356" t="s">
        <v>2</v>
      </c>
      <c r="T356" t="s">
        <v>0</v>
      </c>
    </row>
    <row r="357" spans="1:20" x14ac:dyDescent="0.2">
      <c r="A357" t="s">
        <v>17</v>
      </c>
      <c r="B357" t="s">
        <v>16</v>
      </c>
      <c r="C357" t="s">
        <v>6</v>
      </c>
      <c r="D357" t="s">
        <v>7</v>
      </c>
      <c r="E357" t="s">
        <v>8</v>
      </c>
      <c r="F357" t="s">
        <v>21</v>
      </c>
      <c r="G357" t="s">
        <v>22</v>
      </c>
      <c r="H357" t="s">
        <v>23</v>
      </c>
      <c r="I357" s="2">
        <v>45309</v>
      </c>
      <c r="J357" s="2">
        <v>45309</v>
      </c>
      <c r="K357" s="3">
        <v>33</v>
      </c>
      <c r="L357" s="3" t="str">
        <f t="shared" si="10"/>
        <v>0-60 DAYS</v>
      </c>
      <c r="M357" s="2">
        <v>45349</v>
      </c>
      <c r="N357" t="s">
        <v>12</v>
      </c>
      <c r="O357" t="s">
        <v>1</v>
      </c>
      <c r="P357" s="4">
        <v>-1104.49</v>
      </c>
      <c r="Q357" s="12">
        <f t="shared" si="11"/>
        <v>-222.23585987645626</v>
      </c>
      <c r="R357" s="4">
        <v>-222</v>
      </c>
      <c r="S357" t="s">
        <v>2</v>
      </c>
      <c r="T357" t="s">
        <v>0</v>
      </c>
    </row>
    <row r="358" spans="1:20" x14ac:dyDescent="0.2">
      <c r="A358" s="6" t="s">
        <v>17</v>
      </c>
      <c r="B358" s="6" t="s">
        <v>16</v>
      </c>
      <c r="C358" s="6" t="s">
        <v>6</v>
      </c>
      <c r="D358" s="6" t="s">
        <v>7</v>
      </c>
      <c r="E358" s="6" t="s">
        <v>8</v>
      </c>
      <c r="F358" s="6" t="s">
        <v>21</v>
      </c>
      <c r="G358" s="6" t="s">
        <v>24</v>
      </c>
      <c r="H358" s="6" t="s">
        <v>25</v>
      </c>
      <c r="I358" s="7">
        <v>45309</v>
      </c>
      <c r="J358" s="7">
        <v>45309</v>
      </c>
      <c r="K358" s="8">
        <v>33</v>
      </c>
      <c r="L358" s="3" t="str">
        <f t="shared" si="10"/>
        <v>0-60 DAYS</v>
      </c>
      <c r="M358" s="7">
        <v>45349</v>
      </c>
      <c r="N358" s="6" t="s">
        <v>12</v>
      </c>
      <c r="O358" s="6" t="s">
        <v>1</v>
      </c>
      <c r="P358" s="9">
        <v>-90.6</v>
      </c>
      <c r="Q358" s="12">
        <f t="shared" si="11"/>
        <v>-18.229743053180144</v>
      </c>
      <c r="R358" s="9">
        <v>-18.21</v>
      </c>
      <c r="S358" s="6" t="s">
        <v>2</v>
      </c>
      <c r="T358" s="6" t="s">
        <v>0</v>
      </c>
    </row>
    <row r="359" spans="1:20" x14ac:dyDescent="0.2">
      <c r="A359" t="s">
        <v>17</v>
      </c>
      <c r="B359" t="s">
        <v>16</v>
      </c>
      <c r="C359" t="s">
        <v>6</v>
      </c>
      <c r="D359" t="s">
        <v>7</v>
      </c>
      <c r="E359" t="s">
        <v>8</v>
      </c>
      <c r="F359" t="s">
        <v>18</v>
      </c>
      <c r="G359" t="s">
        <v>26</v>
      </c>
      <c r="H359" t="s">
        <v>27</v>
      </c>
      <c r="I359" s="2">
        <v>45329</v>
      </c>
      <c r="J359" s="2">
        <v>45329</v>
      </c>
      <c r="K359" s="3">
        <v>13</v>
      </c>
      <c r="L359" s="3" t="str">
        <f t="shared" si="10"/>
        <v>0-60 DAYS</v>
      </c>
      <c r="M359" s="2">
        <v>45369</v>
      </c>
      <c r="N359" t="s">
        <v>12</v>
      </c>
      <c r="O359" t="s">
        <v>1</v>
      </c>
      <c r="P359" s="4">
        <v>-126.24</v>
      </c>
      <c r="Q359" s="12">
        <f t="shared" si="11"/>
        <v>-25.400913499265577</v>
      </c>
      <c r="R359" s="4">
        <v>-25.37</v>
      </c>
      <c r="S359" t="s">
        <v>2</v>
      </c>
      <c r="T359" t="s">
        <v>0</v>
      </c>
    </row>
    <row r="360" spans="1:20" x14ac:dyDescent="0.2">
      <c r="A360" t="s">
        <v>17</v>
      </c>
      <c r="B360" t="s">
        <v>16</v>
      </c>
      <c r="C360" t="s">
        <v>6</v>
      </c>
      <c r="D360" t="s">
        <v>7</v>
      </c>
      <c r="E360" t="s">
        <v>8</v>
      </c>
      <c r="F360" t="s">
        <v>9</v>
      </c>
      <c r="G360" t="s">
        <v>28</v>
      </c>
      <c r="H360" t="s">
        <v>29</v>
      </c>
      <c r="I360" s="2">
        <v>45358</v>
      </c>
      <c r="J360" s="2">
        <v>45358</v>
      </c>
      <c r="K360" s="3">
        <v>-16</v>
      </c>
      <c r="L360" s="3" t="str">
        <f t="shared" si="10"/>
        <v>NON SCADUTO</v>
      </c>
      <c r="M360" s="2">
        <v>45398</v>
      </c>
      <c r="N360" t="s">
        <v>12</v>
      </c>
      <c r="O360" t="s">
        <v>1</v>
      </c>
      <c r="P360" s="4">
        <v>-110.13</v>
      </c>
      <c r="Q360" s="12">
        <f t="shared" si="11"/>
        <v>-22.159399585504737</v>
      </c>
      <c r="R360" s="4">
        <v>-22.15</v>
      </c>
      <c r="S360" t="s">
        <v>2</v>
      </c>
      <c r="T360" t="s">
        <v>0</v>
      </c>
    </row>
    <row r="361" spans="1:20" x14ac:dyDescent="0.2">
      <c r="A361" t="s">
        <v>17</v>
      </c>
      <c r="B361" t="s">
        <v>16</v>
      </c>
      <c r="C361" t="s">
        <v>6</v>
      </c>
      <c r="D361" t="s">
        <v>7</v>
      </c>
      <c r="E361" t="s">
        <v>13</v>
      </c>
      <c r="F361" t="s">
        <v>21</v>
      </c>
      <c r="G361" t="s">
        <v>30</v>
      </c>
      <c r="H361" t="s">
        <v>21</v>
      </c>
      <c r="I361" s="2">
        <v>45314</v>
      </c>
      <c r="J361" s="2">
        <v>45314</v>
      </c>
      <c r="K361" s="3">
        <v>68</v>
      </c>
      <c r="L361" s="3" t="str">
        <f t="shared" si="10"/>
        <v xml:space="preserve"> 61-90 DAYS</v>
      </c>
      <c r="M361" s="2">
        <v>45314</v>
      </c>
      <c r="N361" t="s">
        <v>15</v>
      </c>
      <c r="O361" t="s">
        <v>1</v>
      </c>
      <c r="P361" s="4">
        <v>688.4</v>
      </c>
      <c r="Q361" s="12">
        <f t="shared" si="11"/>
        <v>138.51385339745266</v>
      </c>
      <c r="R361" s="4">
        <v>169.05</v>
      </c>
      <c r="S361" t="s">
        <v>2</v>
      </c>
      <c r="T361" t="s">
        <v>0</v>
      </c>
    </row>
    <row r="362" spans="1:20" x14ac:dyDescent="0.2">
      <c r="A362" t="s">
        <v>17</v>
      </c>
      <c r="B362" t="s">
        <v>16</v>
      </c>
      <c r="C362" t="s">
        <v>6</v>
      </c>
      <c r="D362" t="s">
        <v>7</v>
      </c>
      <c r="E362" t="s">
        <v>13</v>
      </c>
      <c r="F362" t="s">
        <v>21</v>
      </c>
      <c r="G362" t="s">
        <v>31</v>
      </c>
      <c r="H362" t="s">
        <v>21</v>
      </c>
      <c r="I362" s="2">
        <v>45309</v>
      </c>
      <c r="J362" s="2">
        <v>45309</v>
      </c>
      <c r="K362" s="3">
        <v>73</v>
      </c>
      <c r="L362" s="3" t="str">
        <f t="shared" si="10"/>
        <v xml:space="preserve"> 61-90 DAYS</v>
      </c>
      <c r="M362" s="2">
        <v>45309</v>
      </c>
      <c r="N362" t="s">
        <v>15</v>
      </c>
      <c r="O362" t="s">
        <v>1</v>
      </c>
      <c r="P362" s="4">
        <v>1</v>
      </c>
      <c r="Q362" s="12">
        <f t="shared" si="11"/>
        <v>0.20121129197770579</v>
      </c>
      <c r="R362" s="4">
        <v>0.2</v>
      </c>
      <c r="S362" t="s">
        <v>2</v>
      </c>
      <c r="T362" t="s">
        <v>0</v>
      </c>
    </row>
    <row r="363" spans="1:20" x14ac:dyDescent="0.2">
      <c r="A363" t="s">
        <v>4166</v>
      </c>
      <c r="B363" t="s">
        <v>4165</v>
      </c>
      <c r="C363" t="s">
        <v>6</v>
      </c>
      <c r="D363" t="s">
        <v>7</v>
      </c>
      <c r="E363" t="s">
        <v>3629</v>
      </c>
      <c r="F363" t="s">
        <v>9</v>
      </c>
      <c r="G363" t="s">
        <v>4167</v>
      </c>
      <c r="H363" t="s">
        <v>0</v>
      </c>
      <c r="I363" s="2">
        <v>45359</v>
      </c>
      <c r="J363" s="2">
        <v>45359</v>
      </c>
      <c r="K363" s="3">
        <v>23</v>
      </c>
      <c r="L363" s="3" t="str">
        <f t="shared" si="10"/>
        <v>0-60 DAYS</v>
      </c>
      <c r="M363" s="2">
        <v>45359</v>
      </c>
      <c r="N363" t="s">
        <v>15</v>
      </c>
      <c r="O363" t="s">
        <v>2</v>
      </c>
      <c r="P363" s="4">
        <v>203.44</v>
      </c>
      <c r="Q363" s="12">
        <f t="shared" si="11"/>
        <v>40.934425239944467</v>
      </c>
      <c r="R363" s="4">
        <v>203.44</v>
      </c>
      <c r="S363" t="s">
        <v>2</v>
      </c>
      <c r="T363" t="s">
        <v>0</v>
      </c>
    </row>
    <row r="364" spans="1:20" x14ac:dyDescent="0.2">
      <c r="A364" t="s">
        <v>4166</v>
      </c>
      <c r="B364" t="s">
        <v>4165</v>
      </c>
      <c r="C364" t="s">
        <v>6</v>
      </c>
      <c r="D364" t="s">
        <v>7</v>
      </c>
      <c r="E364" t="s">
        <v>8</v>
      </c>
      <c r="F364" t="s">
        <v>9</v>
      </c>
      <c r="G364" t="s">
        <v>4168</v>
      </c>
      <c r="H364" t="s">
        <v>4169</v>
      </c>
      <c r="I364" s="2">
        <v>45356</v>
      </c>
      <c r="J364" s="2">
        <v>45356</v>
      </c>
      <c r="K364" s="3">
        <v>26</v>
      </c>
      <c r="L364" s="3" t="str">
        <f t="shared" si="10"/>
        <v>0-60 DAYS</v>
      </c>
      <c r="M364" s="2">
        <v>45356</v>
      </c>
      <c r="N364" t="s">
        <v>12</v>
      </c>
      <c r="O364" t="s">
        <v>2</v>
      </c>
      <c r="P364" s="4">
        <v>-203.44</v>
      </c>
      <c r="Q364" s="12">
        <f t="shared" si="11"/>
        <v>-40.934425239944467</v>
      </c>
      <c r="R364" s="4">
        <v>-203.44</v>
      </c>
      <c r="S364" t="s">
        <v>2</v>
      </c>
      <c r="T364" t="s">
        <v>0</v>
      </c>
    </row>
    <row r="365" spans="1:20" x14ac:dyDescent="0.2">
      <c r="A365" t="s">
        <v>4219</v>
      </c>
      <c r="B365" t="s">
        <v>4218</v>
      </c>
      <c r="C365" t="s">
        <v>6</v>
      </c>
      <c r="D365" t="s">
        <v>7</v>
      </c>
      <c r="E365" t="s">
        <v>8</v>
      </c>
      <c r="F365" t="s">
        <v>9</v>
      </c>
      <c r="G365" t="s">
        <v>4220</v>
      </c>
      <c r="H365" t="s">
        <v>4221</v>
      </c>
      <c r="I365" s="2">
        <v>45382</v>
      </c>
      <c r="J365" s="2">
        <v>45382</v>
      </c>
      <c r="K365" s="3">
        <v>0</v>
      </c>
      <c r="L365" s="3" t="str">
        <f t="shared" si="10"/>
        <v>NON SCADUTO</v>
      </c>
      <c r="M365" s="2">
        <v>45382</v>
      </c>
      <c r="N365" t="s">
        <v>12</v>
      </c>
      <c r="O365" t="s">
        <v>2</v>
      </c>
      <c r="P365" s="4">
        <v>-16060.53</v>
      </c>
      <c r="Q365" s="12">
        <f t="shared" si="11"/>
        <v>-3231.5599911467034</v>
      </c>
      <c r="R365" s="4">
        <v>-16060.53</v>
      </c>
      <c r="S365" t="s">
        <v>2</v>
      </c>
      <c r="T365" t="s">
        <v>0</v>
      </c>
    </row>
    <row r="366" spans="1:20" x14ac:dyDescent="0.2">
      <c r="A366" t="s">
        <v>4219</v>
      </c>
      <c r="B366" t="s">
        <v>4218</v>
      </c>
      <c r="C366" t="s">
        <v>6</v>
      </c>
      <c r="D366" t="s">
        <v>7</v>
      </c>
      <c r="E366" t="s">
        <v>3975</v>
      </c>
      <c r="F366" t="s">
        <v>9</v>
      </c>
      <c r="G366" t="s">
        <v>4222</v>
      </c>
      <c r="H366" t="s">
        <v>4223</v>
      </c>
      <c r="I366" s="2">
        <v>45379</v>
      </c>
      <c r="J366" s="2">
        <v>45379</v>
      </c>
      <c r="K366" s="3">
        <v>3</v>
      </c>
      <c r="L366" s="3" t="str">
        <f t="shared" si="10"/>
        <v>0-60 DAYS</v>
      </c>
      <c r="M366" s="2">
        <v>45379</v>
      </c>
      <c r="N366" t="s">
        <v>15</v>
      </c>
      <c r="O366" t="s">
        <v>1</v>
      </c>
      <c r="P366" s="4">
        <v>16059.76</v>
      </c>
      <c r="Q366" s="12">
        <f t="shared" si="11"/>
        <v>3231.4050584518804</v>
      </c>
      <c r="R366" s="4">
        <v>3230.69</v>
      </c>
      <c r="S366" t="s">
        <v>2</v>
      </c>
      <c r="T366" t="s">
        <v>0</v>
      </c>
    </row>
    <row r="367" spans="1:20" x14ac:dyDescent="0.2">
      <c r="A367" t="s">
        <v>1325</v>
      </c>
      <c r="B367" t="s">
        <v>1324</v>
      </c>
      <c r="C367" t="s">
        <v>6</v>
      </c>
      <c r="D367" t="s">
        <v>7</v>
      </c>
      <c r="E367" t="s">
        <v>8</v>
      </c>
      <c r="F367" t="s">
        <v>9</v>
      </c>
      <c r="G367" t="s">
        <v>1326</v>
      </c>
      <c r="H367" t="s">
        <v>1327</v>
      </c>
      <c r="I367" s="2">
        <v>45370</v>
      </c>
      <c r="J367" s="2">
        <v>45370</v>
      </c>
      <c r="K367" s="3">
        <v>12</v>
      </c>
      <c r="L367" s="3" t="str">
        <f t="shared" si="10"/>
        <v>0-60 DAYS</v>
      </c>
      <c r="M367" s="2">
        <v>45370</v>
      </c>
      <c r="N367" t="s">
        <v>12</v>
      </c>
      <c r="O367" t="s">
        <v>1</v>
      </c>
      <c r="P367" s="4">
        <v>-5831.57</v>
      </c>
      <c r="Q367" s="12">
        <f t="shared" si="11"/>
        <v>-1173.3777339584296</v>
      </c>
      <c r="R367" s="4">
        <v>-1173</v>
      </c>
      <c r="S367" t="s">
        <v>2</v>
      </c>
      <c r="T367" t="s">
        <v>939</v>
      </c>
    </row>
    <row r="368" spans="1:20" x14ac:dyDescent="0.2">
      <c r="A368" t="s">
        <v>1011</v>
      </c>
      <c r="B368" t="s">
        <v>1010</v>
      </c>
      <c r="C368" t="s">
        <v>6</v>
      </c>
      <c r="D368" t="s">
        <v>7</v>
      </c>
      <c r="E368" t="s">
        <v>8</v>
      </c>
      <c r="F368" t="s">
        <v>18</v>
      </c>
      <c r="G368" t="s">
        <v>1012</v>
      </c>
      <c r="H368" t="s">
        <v>1013</v>
      </c>
      <c r="I368" s="2">
        <v>45350</v>
      </c>
      <c r="J368" s="2">
        <v>45350</v>
      </c>
      <c r="K368" s="3">
        <v>16</v>
      </c>
      <c r="L368" s="3" t="str">
        <f t="shared" si="10"/>
        <v>0-60 DAYS</v>
      </c>
      <c r="M368" s="2">
        <v>45366</v>
      </c>
      <c r="N368" t="s">
        <v>12</v>
      </c>
      <c r="O368" t="s">
        <v>1</v>
      </c>
      <c r="P368" s="4">
        <v>-2309.86</v>
      </c>
      <c r="Q368" s="12">
        <f t="shared" si="11"/>
        <v>-464.76991488762354</v>
      </c>
      <c r="R368" s="4">
        <v>-464.89</v>
      </c>
      <c r="S368" t="s">
        <v>2</v>
      </c>
      <c r="T368" t="s">
        <v>0</v>
      </c>
    </row>
    <row r="369" spans="1:20" x14ac:dyDescent="0.2">
      <c r="A369" t="s">
        <v>1011</v>
      </c>
      <c r="B369" t="s">
        <v>1010</v>
      </c>
      <c r="C369" t="s">
        <v>6</v>
      </c>
      <c r="D369" t="s">
        <v>7</v>
      </c>
      <c r="E369" t="s">
        <v>8</v>
      </c>
      <c r="F369" t="s">
        <v>9</v>
      </c>
      <c r="G369" t="s">
        <v>1014</v>
      </c>
      <c r="H369" t="s">
        <v>1015</v>
      </c>
      <c r="I369" s="2">
        <v>45362</v>
      </c>
      <c r="J369" s="2">
        <v>45362</v>
      </c>
      <c r="K369" s="3">
        <v>16</v>
      </c>
      <c r="L369" s="3" t="str">
        <f t="shared" si="10"/>
        <v>0-60 DAYS</v>
      </c>
      <c r="M369" s="2">
        <v>45366</v>
      </c>
      <c r="N369" t="s">
        <v>12</v>
      </c>
      <c r="O369" t="s">
        <v>1</v>
      </c>
      <c r="P369" s="4">
        <v>-1248411.8400000001</v>
      </c>
      <c r="Q369" s="12">
        <f t="shared" si="11"/>
        <v>-251194.55924666495</v>
      </c>
      <c r="R369" s="4">
        <v>-251235</v>
      </c>
      <c r="S369" t="s">
        <v>2</v>
      </c>
      <c r="T369" t="s">
        <v>0</v>
      </c>
    </row>
    <row r="370" spans="1:20" x14ac:dyDescent="0.2">
      <c r="A370" t="s">
        <v>1011</v>
      </c>
      <c r="B370" t="s">
        <v>1010</v>
      </c>
      <c r="C370" t="s">
        <v>6</v>
      </c>
      <c r="D370" t="s">
        <v>7</v>
      </c>
      <c r="E370" t="s">
        <v>8</v>
      </c>
      <c r="F370" t="s">
        <v>9</v>
      </c>
      <c r="G370" t="s">
        <v>1014</v>
      </c>
      <c r="H370" t="s">
        <v>1015</v>
      </c>
      <c r="I370" s="2">
        <v>45362</v>
      </c>
      <c r="J370" s="2">
        <v>45362</v>
      </c>
      <c r="K370" s="3">
        <v>20</v>
      </c>
      <c r="L370" s="3" t="str">
        <f t="shared" si="10"/>
        <v>0-60 DAYS</v>
      </c>
      <c r="M370" s="2">
        <v>45362</v>
      </c>
      <c r="N370" t="s">
        <v>15</v>
      </c>
      <c r="O370" t="s">
        <v>1</v>
      </c>
      <c r="P370" s="4">
        <v>1248411.8400000001</v>
      </c>
      <c r="Q370" s="12">
        <f t="shared" si="11"/>
        <v>251194.55924666495</v>
      </c>
      <c r="R370" s="4">
        <v>251235</v>
      </c>
      <c r="S370" t="s">
        <v>2</v>
      </c>
      <c r="T370" t="s">
        <v>0</v>
      </c>
    </row>
    <row r="371" spans="1:20" x14ac:dyDescent="0.2">
      <c r="A371" s="6" t="s">
        <v>1011</v>
      </c>
      <c r="B371" s="6" t="s">
        <v>1010</v>
      </c>
      <c r="C371" s="6" t="s">
        <v>6</v>
      </c>
      <c r="D371" s="6" t="s">
        <v>7</v>
      </c>
      <c r="E371" s="6" t="s">
        <v>8</v>
      </c>
      <c r="F371" s="6" t="s">
        <v>18</v>
      </c>
      <c r="G371" s="6" t="s">
        <v>1016</v>
      </c>
      <c r="H371" s="6" t="s">
        <v>1017</v>
      </c>
      <c r="I371" s="7">
        <v>45328</v>
      </c>
      <c r="J371" s="7">
        <v>45328</v>
      </c>
      <c r="K371" s="8">
        <v>45</v>
      </c>
      <c r="L371" s="3" t="str">
        <f t="shared" si="10"/>
        <v>0-60 DAYS</v>
      </c>
      <c r="M371" s="7">
        <v>45337</v>
      </c>
      <c r="N371" s="6" t="s">
        <v>12</v>
      </c>
      <c r="O371" s="6" t="s">
        <v>1</v>
      </c>
      <c r="P371" s="9">
        <v>-1499.54</v>
      </c>
      <c r="Q371" s="12">
        <f t="shared" si="11"/>
        <v>-301.72438077224894</v>
      </c>
      <c r="R371" s="9">
        <v>-301.5</v>
      </c>
      <c r="S371" s="6" t="s">
        <v>2</v>
      </c>
      <c r="T371" s="6" t="s">
        <v>0</v>
      </c>
    </row>
    <row r="372" spans="1:20" x14ac:dyDescent="0.2">
      <c r="A372" t="s">
        <v>1011</v>
      </c>
      <c r="B372" t="s">
        <v>1010</v>
      </c>
      <c r="C372" t="s">
        <v>6</v>
      </c>
      <c r="D372" t="s">
        <v>7</v>
      </c>
      <c r="E372" t="s">
        <v>145</v>
      </c>
      <c r="F372" t="s">
        <v>18</v>
      </c>
      <c r="G372" t="s">
        <v>1018</v>
      </c>
      <c r="H372" t="s">
        <v>1019</v>
      </c>
      <c r="I372" s="2">
        <v>45328</v>
      </c>
      <c r="J372" s="2">
        <v>45328</v>
      </c>
      <c r="K372" s="3">
        <v>54</v>
      </c>
      <c r="L372" s="3" t="str">
        <f t="shared" si="10"/>
        <v>0-60 DAYS</v>
      </c>
      <c r="M372" s="2">
        <v>45328</v>
      </c>
      <c r="N372" t="s">
        <v>15</v>
      </c>
      <c r="O372" t="s">
        <v>1</v>
      </c>
      <c r="P372" s="4">
        <v>1499.54</v>
      </c>
      <c r="Q372" s="12">
        <f t="shared" si="11"/>
        <v>301.72438077224894</v>
      </c>
      <c r="R372" s="4">
        <v>301.5</v>
      </c>
      <c r="S372" t="s">
        <v>2</v>
      </c>
      <c r="T372" t="s">
        <v>0</v>
      </c>
    </row>
    <row r="373" spans="1:20" x14ac:dyDescent="0.2">
      <c r="A373" t="s">
        <v>1011</v>
      </c>
      <c r="B373" t="s">
        <v>1010</v>
      </c>
      <c r="C373" t="s">
        <v>6</v>
      </c>
      <c r="D373" t="s">
        <v>7</v>
      </c>
      <c r="E373" t="s">
        <v>48</v>
      </c>
      <c r="F373" t="s">
        <v>49</v>
      </c>
      <c r="G373" t="s">
        <v>1020</v>
      </c>
      <c r="H373" t="s">
        <v>1021</v>
      </c>
      <c r="I373" s="2">
        <v>45247</v>
      </c>
      <c r="J373" s="2">
        <v>45260</v>
      </c>
      <c r="K373" s="3">
        <v>120</v>
      </c>
      <c r="L373" s="3" t="str">
        <f t="shared" si="10"/>
        <v>91-120 DAYS</v>
      </c>
      <c r="M373" s="2">
        <v>45262</v>
      </c>
      <c r="N373" t="s">
        <v>12</v>
      </c>
      <c r="O373" t="s">
        <v>1</v>
      </c>
      <c r="P373" s="4">
        <v>-10442.459999999999</v>
      </c>
      <c r="Q373" s="12">
        <f t="shared" si="11"/>
        <v>-2101.1408680255136</v>
      </c>
      <c r="R373" s="4">
        <v>-2100</v>
      </c>
      <c r="S373" t="s">
        <v>2</v>
      </c>
      <c r="T373" t="s">
        <v>0</v>
      </c>
    </row>
    <row r="374" spans="1:20" x14ac:dyDescent="0.2">
      <c r="A374" t="s">
        <v>1011</v>
      </c>
      <c r="B374" t="s">
        <v>1010</v>
      </c>
      <c r="C374" t="s">
        <v>6</v>
      </c>
      <c r="D374" t="s">
        <v>7</v>
      </c>
      <c r="E374" t="s">
        <v>48</v>
      </c>
      <c r="F374" t="s">
        <v>49</v>
      </c>
      <c r="G374" t="s">
        <v>1022</v>
      </c>
      <c r="H374" t="s">
        <v>1023</v>
      </c>
      <c r="I374" s="2">
        <v>45173</v>
      </c>
      <c r="J374" s="2">
        <v>45260</v>
      </c>
      <c r="K374" s="3">
        <v>194</v>
      </c>
      <c r="L374" s="3" t="str">
        <f t="shared" si="10"/>
        <v xml:space="preserve"> 121-365 DAYS</v>
      </c>
      <c r="M374" s="2">
        <v>45188</v>
      </c>
      <c r="N374" t="s">
        <v>12</v>
      </c>
      <c r="O374" t="s">
        <v>1</v>
      </c>
      <c r="P374" s="4">
        <v>-2332.15</v>
      </c>
      <c r="Q374" s="12">
        <f t="shared" si="11"/>
        <v>-469.2549145858066</v>
      </c>
      <c r="R374" s="4">
        <v>-469</v>
      </c>
      <c r="S374" t="s">
        <v>2</v>
      </c>
      <c r="T374" t="s">
        <v>0</v>
      </c>
    </row>
    <row r="375" spans="1:20" x14ac:dyDescent="0.2">
      <c r="A375" t="s">
        <v>1011</v>
      </c>
      <c r="B375" t="s">
        <v>1010</v>
      </c>
      <c r="C375" t="s">
        <v>6</v>
      </c>
      <c r="D375" t="s">
        <v>7</v>
      </c>
      <c r="E375" t="s">
        <v>8</v>
      </c>
      <c r="F375" t="s">
        <v>21</v>
      </c>
      <c r="G375" t="s">
        <v>1024</v>
      </c>
      <c r="H375" t="s">
        <v>1025</v>
      </c>
      <c r="I375" s="2">
        <v>45321</v>
      </c>
      <c r="J375" s="2">
        <v>45321</v>
      </c>
      <c r="K375" s="3">
        <v>46</v>
      </c>
      <c r="L375" s="3" t="str">
        <f t="shared" si="10"/>
        <v>0-60 DAYS</v>
      </c>
      <c r="M375" s="2">
        <v>45336</v>
      </c>
      <c r="N375" t="s">
        <v>12</v>
      </c>
      <c r="O375" t="s">
        <v>1</v>
      </c>
      <c r="P375" s="4">
        <v>-1500.57</v>
      </c>
      <c r="Q375" s="12">
        <f t="shared" si="11"/>
        <v>-301.93162840298595</v>
      </c>
      <c r="R375" s="4">
        <v>-301.5</v>
      </c>
      <c r="S375" t="s">
        <v>2</v>
      </c>
      <c r="T375" t="s">
        <v>0</v>
      </c>
    </row>
    <row r="376" spans="1:20" x14ac:dyDescent="0.2">
      <c r="A376" t="s">
        <v>1011</v>
      </c>
      <c r="B376" t="s">
        <v>1010</v>
      </c>
      <c r="C376" t="s">
        <v>6</v>
      </c>
      <c r="D376" t="s">
        <v>7</v>
      </c>
      <c r="E376" t="s">
        <v>8</v>
      </c>
      <c r="F376" t="s">
        <v>18</v>
      </c>
      <c r="G376" t="s">
        <v>1026</v>
      </c>
      <c r="H376" t="s">
        <v>1027</v>
      </c>
      <c r="I376" s="2">
        <v>45349</v>
      </c>
      <c r="J376" s="2">
        <v>45349</v>
      </c>
      <c r="K376" s="3">
        <v>45</v>
      </c>
      <c r="L376" s="3" t="str">
        <f t="shared" si="10"/>
        <v>0-60 DAYS</v>
      </c>
      <c r="M376" s="2">
        <v>45337</v>
      </c>
      <c r="N376" t="s">
        <v>12</v>
      </c>
      <c r="O376" t="s">
        <v>1</v>
      </c>
      <c r="P376" s="4">
        <v>-18089.150000000001</v>
      </c>
      <c r="Q376" s="12">
        <f t="shared" si="11"/>
        <v>-3639.7412422785169</v>
      </c>
      <c r="R376" s="4">
        <v>-3637.4</v>
      </c>
      <c r="S376" t="s">
        <v>2</v>
      </c>
      <c r="T376" t="s">
        <v>0</v>
      </c>
    </row>
    <row r="377" spans="1:20" x14ac:dyDescent="0.2">
      <c r="A377" t="s">
        <v>1011</v>
      </c>
      <c r="B377" t="s">
        <v>1010</v>
      </c>
      <c r="C377" t="s">
        <v>6</v>
      </c>
      <c r="D377" t="s">
        <v>7</v>
      </c>
      <c r="E377" t="s">
        <v>8</v>
      </c>
      <c r="F377" t="s">
        <v>9</v>
      </c>
      <c r="G377" t="s">
        <v>1028</v>
      </c>
      <c r="H377" t="s">
        <v>1029</v>
      </c>
      <c r="I377" s="2">
        <v>45378</v>
      </c>
      <c r="J377" s="2">
        <v>45378</v>
      </c>
      <c r="K377" s="3">
        <v>16</v>
      </c>
      <c r="L377" s="3" t="str">
        <f t="shared" si="10"/>
        <v>0-60 DAYS</v>
      </c>
      <c r="M377" s="2">
        <v>45366</v>
      </c>
      <c r="N377" t="s">
        <v>12</v>
      </c>
      <c r="O377" t="s">
        <v>1</v>
      </c>
      <c r="P377" s="4">
        <v>-2087.9</v>
      </c>
      <c r="Q377" s="12">
        <f t="shared" si="11"/>
        <v>-420.10905652025195</v>
      </c>
      <c r="R377" s="4">
        <v>-420</v>
      </c>
      <c r="S377" t="s">
        <v>2</v>
      </c>
      <c r="T377" t="s">
        <v>0</v>
      </c>
    </row>
    <row r="378" spans="1:20" x14ac:dyDescent="0.2">
      <c r="A378" t="s">
        <v>1011</v>
      </c>
      <c r="B378" t="s">
        <v>1010</v>
      </c>
      <c r="C378" t="s">
        <v>6</v>
      </c>
      <c r="D378" t="s">
        <v>7</v>
      </c>
      <c r="E378" t="s">
        <v>48</v>
      </c>
      <c r="F378" t="s">
        <v>49</v>
      </c>
      <c r="G378" t="s">
        <v>1030</v>
      </c>
      <c r="H378" t="s">
        <v>1031</v>
      </c>
      <c r="I378" s="2">
        <v>44819</v>
      </c>
      <c r="J378" s="2">
        <v>45260</v>
      </c>
      <c r="K378" s="3">
        <v>563</v>
      </c>
      <c r="L378" s="3" t="str">
        <f t="shared" si="10"/>
        <v>OLTRE 365 DAYS</v>
      </c>
      <c r="M378" s="2">
        <v>44819</v>
      </c>
      <c r="N378" t="s">
        <v>15</v>
      </c>
      <c r="O378" t="s">
        <v>1</v>
      </c>
      <c r="P378" s="4">
        <v>114732.8</v>
      </c>
      <c r="Q378" s="12">
        <f t="shared" si="11"/>
        <v>23085.534920219725</v>
      </c>
      <c r="R378" s="4">
        <v>23073</v>
      </c>
      <c r="S378" t="s">
        <v>2</v>
      </c>
      <c r="T378" t="s">
        <v>0</v>
      </c>
    </row>
    <row r="379" spans="1:20" x14ac:dyDescent="0.2">
      <c r="A379" t="s">
        <v>1011</v>
      </c>
      <c r="B379" t="s">
        <v>1010</v>
      </c>
      <c r="C379" t="s">
        <v>6</v>
      </c>
      <c r="D379" t="s">
        <v>7</v>
      </c>
      <c r="E379" t="s">
        <v>48</v>
      </c>
      <c r="F379" t="s">
        <v>49</v>
      </c>
      <c r="G379" t="s">
        <v>1032</v>
      </c>
      <c r="H379" t="s">
        <v>1033</v>
      </c>
      <c r="I379" s="2">
        <v>44974</v>
      </c>
      <c r="J379" s="2">
        <v>45260</v>
      </c>
      <c r="K379" s="3">
        <v>408</v>
      </c>
      <c r="L379" s="3" t="str">
        <f t="shared" si="10"/>
        <v>OLTRE 365 DAYS</v>
      </c>
      <c r="M379" s="2">
        <v>44974</v>
      </c>
      <c r="N379" t="s">
        <v>15</v>
      </c>
      <c r="O379" t="s">
        <v>1</v>
      </c>
      <c r="P379" s="4">
        <v>903612.93</v>
      </c>
      <c r="Q379" s="12">
        <f t="shared" si="11"/>
        <v>181817.12509306023</v>
      </c>
      <c r="R379" s="4">
        <v>181718.39999999999</v>
      </c>
      <c r="S379" t="s">
        <v>2</v>
      </c>
      <c r="T379" t="s">
        <v>0</v>
      </c>
    </row>
    <row r="380" spans="1:20" x14ac:dyDescent="0.2">
      <c r="A380" t="s">
        <v>1479</v>
      </c>
      <c r="B380" t="s">
        <v>1478</v>
      </c>
      <c r="C380" t="s">
        <v>6</v>
      </c>
      <c r="D380" t="s">
        <v>7</v>
      </c>
      <c r="E380" t="s">
        <v>8</v>
      </c>
      <c r="F380" t="s">
        <v>9</v>
      </c>
      <c r="G380" t="s">
        <v>1480</v>
      </c>
      <c r="H380" t="s">
        <v>1268</v>
      </c>
      <c r="I380" s="2">
        <v>45376</v>
      </c>
      <c r="J380" s="2">
        <v>45376</v>
      </c>
      <c r="K380" s="3">
        <v>-91</v>
      </c>
      <c r="L380" s="3" t="str">
        <f t="shared" si="10"/>
        <v>NON SCADUTO</v>
      </c>
      <c r="M380" s="2">
        <v>45473</v>
      </c>
      <c r="N380" t="s">
        <v>12</v>
      </c>
      <c r="O380" t="s">
        <v>1</v>
      </c>
      <c r="P380" s="4">
        <v>-95603.17</v>
      </c>
      <c r="Q380" s="12">
        <f t="shared" si="11"/>
        <v>-19236.437352864243</v>
      </c>
      <c r="R380" s="4">
        <v>-19225.599999999999</v>
      </c>
      <c r="S380" t="s">
        <v>2</v>
      </c>
      <c r="T380" t="s">
        <v>939</v>
      </c>
    </row>
    <row r="381" spans="1:20" x14ac:dyDescent="0.2">
      <c r="A381" t="s">
        <v>1479</v>
      </c>
      <c r="B381" t="s">
        <v>1478</v>
      </c>
      <c r="C381" t="s">
        <v>6</v>
      </c>
      <c r="D381" t="s">
        <v>7</v>
      </c>
      <c r="E381" t="s">
        <v>8</v>
      </c>
      <c r="F381" t="s">
        <v>21</v>
      </c>
      <c r="G381" t="s">
        <v>1481</v>
      </c>
      <c r="H381" t="s">
        <v>1482</v>
      </c>
      <c r="I381" s="2">
        <v>45314</v>
      </c>
      <c r="J381" s="2">
        <v>45314</v>
      </c>
      <c r="K381" s="3">
        <v>-30</v>
      </c>
      <c r="L381" s="3" t="str">
        <f t="shared" si="10"/>
        <v>NON SCADUTO</v>
      </c>
      <c r="M381" s="2">
        <v>45412</v>
      </c>
      <c r="N381" t="s">
        <v>12</v>
      </c>
      <c r="O381" t="s">
        <v>1</v>
      </c>
      <c r="P381" s="4">
        <v>-27800.55</v>
      </c>
      <c r="Q381" s="12">
        <f t="shared" si="11"/>
        <v>-5593.7845831908089</v>
      </c>
      <c r="R381" s="4">
        <v>-5586.03</v>
      </c>
      <c r="S381" t="s">
        <v>2</v>
      </c>
      <c r="T381" t="s">
        <v>939</v>
      </c>
    </row>
    <row r="382" spans="1:20" x14ac:dyDescent="0.2">
      <c r="A382" t="s">
        <v>1479</v>
      </c>
      <c r="B382" t="s">
        <v>1478</v>
      </c>
      <c r="C382" t="s">
        <v>6</v>
      </c>
      <c r="D382" t="s">
        <v>7</v>
      </c>
      <c r="E382" t="s">
        <v>8</v>
      </c>
      <c r="F382" t="s">
        <v>18</v>
      </c>
      <c r="G382" t="s">
        <v>1483</v>
      </c>
      <c r="H382" t="s">
        <v>1484</v>
      </c>
      <c r="I382" s="2">
        <v>45344</v>
      </c>
      <c r="J382" s="2">
        <v>45344</v>
      </c>
      <c r="K382" s="3">
        <v>-61</v>
      </c>
      <c r="L382" s="3" t="str">
        <f t="shared" si="10"/>
        <v>NON SCADUTO</v>
      </c>
      <c r="M382" s="2">
        <v>45443</v>
      </c>
      <c r="N382" t="s">
        <v>12</v>
      </c>
      <c r="O382" t="s">
        <v>1</v>
      </c>
      <c r="P382" s="4">
        <v>-52227.89</v>
      </c>
      <c r="Q382" s="12">
        <f t="shared" si="11"/>
        <v>-10508.8412241695</v>
      </c>
      <c r="R382" s="4">
        <v>-10496.17</v>
      </c>
      <c r="S382" t="s">
        <v>2</v>
      </c>
      <c r="T382" t="s">
        <v>939</v>
      </c>
    </row>
    <row r="383" spans="1:20" x14ac:dyDescent="0.2">
      <c r="A383" s="6" t="s">
        <v>1479</v>
      </c>
      <c r="B383" s="6" t="s">
        <v>1478</v>
      </c>
      <c r="C383" s="6" t="s">
        <v>6</v>
      </c>
      <c r="D383" s="6" t="s">
        <v>7</v>
      </c>
      <c r="E383" s="6" t="s">
        <v>8</v>
      </c>
      <c r="F383" s="6" t="s">
        <v>772</v>
      </c>
      <c r="G383" s="6" t="s">
        <v>1485</v>
      </c>
      <c r="H383" s="6" t="s">
        <v>1486</v>
      </c>
      <c r="I383" s="7">
        <v>45275</v>
      </c>
      <c r="J383" s="7">
        <v>45275</v>
      </c>
      <c r="K383" s="8">
        <v>0</v>
      </c>
      <c r="L383" s="3" t="str">
        <f t="shared" si="10"/>
        <v>NON SCADUTO</v>
      </c>
      <c r="M383" s="7">
        <v>45382</v>
      </c>
      <c r="N383" s="6" t="s">
        <v>12</v>
      </c>
      <c r="O383" s="6" t="s">
        <v>1</v>
      </c>
      <c r="P383" s="9">
        <v>-54957.51</v>
      </c>
      <c r="Q383" s="12">
        <f t="shared" si="11"/>
        <v>-11058.071590977686</v>
      </c>
      <c r="R383" s="9">
        <v>-11053.4</v>
      </c>
      <c r="S383" s="6" t="s">
        <v>2</v>
      </c>
      <c r="T383" s="6" t="s">
        <v>939</v>
      </c>
    </row>
    <row r="384" spans="1:20" x14ac:dyDescent="0.2">
      <c r="A384" t="s">
        <v>3531</v>
      </c>
      <c r="B384" t="s">
        <v>3530</v>
      </c>
      <c r="C384" t="s">
        <v>6</v>
      </c>
      <c r="D384" t="s">
        <v>7</v>
      </c>
      <c r="E384" t="s">
        <v>8</v>
      </c>
      <c r="F384" t="s">
        <v>18</v>
      </c>
      <c r="G384" t="s">
        <v>3532</v>
      </c>
      <c r="H384" t="s">
        <v>3533</v>
      </c>
      <c r="I384" s="2">
        <v>45348</v>
      </c>
      <c r="J384" s="2">
        <v>45348</v>
      </c>
      <c r="K384" s="3">
        <v>4</v>
      </c>
      <c r="L384" s="3" t="str">
        <f t="shared" si="10"/>
        <v>0-60 DAYS</v>
      </c>
      <c r="M384" s="2">
        <v>45378</v>
      </c>
      <c r="N384" t="s">
        <v>12</v>
      </c>
      <c r="O384" t="s">
        <v>2</v>
      </c>
      <c r="P384" s="4">
        <v>-26107.17</v>
      </c>
      <c r="Q384" s="12">
        <f t="shared" si="11"/>
        <v>-5253.0574055816005</v>
      </c>
      <c r="R384" s="4">
        <v>-26107.17</v>
      </c>
      <c r="S384" t="s">
        <v>2</v>
      </c>
      <c r="T384" t="s">
        <v>0</v>
      </c>
    </row>
    <row r="385" spans="1:20" x14ac:dyDescent="0.2">
      <c r="A385" t="s">
        <v>3531</v>
      </c>
      <c r="B385" t="s">
        <v>3530</v>
      </c>
      <c r="C385" t="s">
        <v>6</v>
      </c>
      <c r="D385" t="s">
        <v>7</v>
      </c>
      <c r="E385" t="s">
        <v>8</v>
      </c>
      <c r="F385" t="s">
        <v>9</v>
      </c>
      <c r="G385" t="s">
        <v>3534</v>
      </c>
      <c r="H385" t="s">
        <v>3535</v>
      </c>
      <c r="I385" s="2">
        <v>45365</v>
      </c>
      <c r="J385" s="2">
        <v>45365</v>
      </c>
      <c r="K385" s="3">
        <v>-13</v>
      </c>
      <c r="L385" s="3" t="str">
        <f t="shared" si="10"/>
        <v>NON SCADUTO</v>
      </c>
      <c r="M385" s="2">
        <v>45395</v>
      </c>
      <c r="N385" t="s">
        <v>12</v>
      </c>
      <c r="O385" t="s">
        <v>2</v>
      </c>
      <c r="P385" s="4">
        <v>-26331.65</v>
      </c>
      <c r="Q385" s="12">
        <f t="shared" si="11"/>
        <v>-5298.225316404757</v>
      </c>
      <c r="R385" s="4">
        <v>-26331.65</v>
      </c>
      <c r="S385" t="s">
        <v>2</v>
      </c>
      <c r="T385" t="s">
        <v>0</v>
      </c>
    </row>
    <row r="386" spans="1:20" x14ac:dyDescent="0.2">
      <c r="A386" t="s">
        <v>4091</v>
      </c>
      <c r="B386" t="s">
        <v>4090</v>
      </c>
      <c r="C386" t="s">
        <v>6</v>
      </c>
      <c r="D386" t="s">
        <v>7</v>
      </c>
      <c r="E386" t="s">
        <v>8</v>
      </c>
      <c r="F386" t="s">
        <v>21</v>
      </c>
      <c r="G386" t="s">
        <v>4092</v>
      </c>
      <c r="H386" t="s">
        <v>4093</v>
      </c>
      <c r="I386" s="2">
        <v>45300</v>
      </c>
      <c r="J386" s="2">
        <v>45300</v>
      </c>
      <c r="K386" s="3">
        <v>76</v>
      </c>
      <c r="L386" s="3" t="str">
        <f t="shared" si="10"/>
        <v xml:space="preserve"> 61-90 DAYS</v>
      </c>
      <c r="M386" s="2">
        <v>45306</v>
      </c>
      <c r="N386" t="s">
        <v>12</v>
      </c>
      <c r="O386" t="s">
        <v>2</v>
      </c>
      <c r="P386" s="4">
        <v>-150.19999999999999</v>
      </c>
      <c r="Q386" s="12">
        <f t="shared" si="11"/>
        <v>-30.221936055051408</v>
      </c>
      <c r="R386" s="4">
        <v>-150.19999999999999</v>
      </c>
      <c r="S386" t="s">
        <v>2</v>
      </c>
      <c r="T386" t="s">
        <v>1401</v>
      </c>
    </row>
    <row r="387" spans="1:20" x14ac:dyDescent="0.2">
      <c r="A387" t="s">
        <v>4091</v>
      </c>
      <c r="B387" t="s">
        <v>4090</v>
      </c>
      <c r="C387" t="s">
        <v>6</v>
      </c>
      <c r="D387" t="s">
        <v>7</v>
      </c>
      <c r="E387" t="s">
        <v>8</v>
      </c>
      <c r="F387" t="s">
        <v>21</v>
      </c>
      <c r="G387" t="s">
        <v>4094</v>
      </c>
      <c r="H387" t="s">
        <v>4095</v>
      </c>
      <c r="I387" s="2">
        <v>45300</v>
      </c>
      <c r="J387" s="2">
        <v>45300</v>
      </c>
      <c r="K387" s="3">
        <v>76</v>
      </c>
      <c r="L387" s="3" t="str">
        <f t="shared" ref="L387:L450" si="12">IF(K387&lt;=0,"NON SCADUTO",IF(K387&lt;61,"0-60 DAYS",IF(K387&lt;91," 61-90 DAYS",IF(K387&lt;121,"91-120 DAYS",IF(K387&lt;366," 121-365 DAYS",IF(K387&gt;366,"OLTRE 365 DAYS",0))))))</f>
        <v xml:space="preserve"> 61-90 DAYS</v>
      </c>
      <c r="M387" s="2">
        <v>45306</v>
      </c>
      <c r="N387" t="s">
        <v>12</v>
      </c>
      <c r="O387" t="s">
        <v>2</v>
      </c>
      <c r="P387" s="4">
        <v>-71.989999999999995</v>
      </c>
      <c r="Q387" s="12">
        <f t="shared" ref="Q387:Q450" si="13">+P387/4.9699</f>
        <v>-14.485200909475038</v>
      </c>
      <c r="R387" s="4">
        <v>-71.989999999999995</v>
      </c>
      <c r="S387" t="s">
        <v>2</v>
      </c>
      <c r="T387" t="s">
        <v>1401</v>
      </c>
    </row>
    <row r="388" spans="1:20" x14ac:dyDescent="0.2">
      <c r="A388" t="s">
        <v>4091</v>
      </c>
      <c r="B388" t="s">
        <v>4090</v>
      </c>
      <c r="C388" t="s">
        <v>6</v>
      </c>
      <c r="D388" t="s">
        <v>7</v>
      </c>
      <c r="E388" t="s">
        <v>3629</v>
      </c>
      <c r="F388" t="s">
        <v>21</v>
      </c>
      <c r="G388" t="s">
        <v>4096</v>
      </c>
      <c r="H388" t="s">
        <v>0</v>
      </c>
      <c r="I388" s="2">
        <v>45301</v>
      </c>
      <c r="J388" s="2">
        <v>45301</v>
      </c>
      <c r="K388" s="3">
        <v>81</v>
      </c>
      <c r="L388" s="3" t="str">
        <f t="shared" si="12"/>
        <v xml:space="preserve"> 61-90 DAYS</v>
      </c>
      <c r="M388" s="2">
        <v>45301</v>
      </c>
      <c r="N388" t="s">
        <v>15</v>
      </c>
      <c r="O388" t="s">
        <v>2</v>
      </c>
      <c r="P388" s="4">
        <v>223</v>
      </c>
      <c r="Q388" s="12">
        <f t="shared" si="13"/>
        <v>44.87011811102839</v>
      </c>
      <c r="R388" s="4">
        <v>223</v>
      </c>
      <c r="S388" t="s">
        <v>2</v>
      </c>
      <c r="T388" t="s">
        <v>0</v>
      </c>
    </row>
    <row r="389" spans="1:20" x14ac:dyDescent="0.2">
      <c r="A389" t="s">
        <v>3491</v>
      </c>
      <c r="B389" t="s">
        <v>3490</v>
      </c>
      <c r="C389" t="s">
        <v>6</v>
      </c>
      <c r="D389" t="s">
        <v>7</v>
      </c>
      <c r="E389" t="s">
        <v>8</v>
      </c>
      <c r="F389" t="s">
        <v>9</v>
      </c>
      <c r="G389" t="s">
        <v>3492</v>
      </c>
      <c r="H389" t="s">
        <v>3493</v>
      </c>
      <c r="I389" s="2">
        <v>45373</v>
      </c>
      <c r="J389" s="2">
        <v>45373</v>
      </c>
      <c r="K389" s="3">
        <v>-21</v>
      </c>
      <c r="L389" s="3" t="str">
        <f t="shared" si="12"/>
        <v>NON SCADUTO</v>
      </c>
      <c r="M389" s="2">
        <v>45403</v>
      </c>
      <c r="N389" t="s">
        <v>12</v>
      </c>
      <c r="O389" t="s">
        <v>1</v>
      </c>
      <c r="P389" s="4">
        <v>-1902.56</v>
      </c>
      <c r="Q389" s="12">
        <f t="shared" si="13"/>
        <v>-382.81655566510392</v>
      </c>
      <c r="R389" s="4">
        <v>-382.5</v>
      </c>
      <c r="S389" t="s">
        <v>2</v>
      </c>
      <c r="T389" t="s">
        <v>939</v>
      </c>
    </row>
    <row r="390" spans="1:20" x14ac:dyDescent="0.2">
      <c r="A390" t="s">
        <v>1388</v>
      </c>
      <c r="B390" t="s">
        <v>1387</v>
      </c>
      <c r="C390" t="s">
        <v>6</v>
      </c>
      <c r="D390" t="s">
        <v>7</v>
      </c>
      <c r="E390" t="s">
        <v>8</v>
      </c>
      <c r="F390" t="s">
        <v>21</v>
      </c>
      <c r="G390" t="s">
        <v>1389</v>
      </c>
      <c r="H390" t="s">
        <v>1390</v>
      </c>
      <c r="I390" s="2">
        <v>45321</v>
      </c>
      <c r="J390" s="2">
        <v>45321</v>
      </c>
      <c r="K390" s="3">
        <v>-30</v>
      </c>
      <c r="L390" s="3" t="str">
        <f t="shared" si="12"/>
        <v>NON SCADUTO</v>
      </c>
      <c r="M390" s="2">
        <v>45412</v>
      </c>
      <c r="N390" t="s">
        <v>12</v>
      </c>
      <c r="O390" t="s">
        <v>1</v>
      </c>
      <c r="P390" s="4">
        <v>-15996.98</v>
      </c>
      <c r="Q390" s="12">
        <f t="shared" si="13"/>
        <v>-3218.77301354152</v>
      </c>
      <c r="R390" s="4">
        <v>-3214.18</v>
      </c>
      <c r="S390" t="s">
        <v>2</v>
      </c>
      <c r="T390" t="s">
        <v>939</v>
      </c>
    </row>
    <row r="391" spans="1:20" x14ac:dyDescent="0.2">
      <c r="A391" t="s">
        <v>1388</v>
      </c>
      <c r="B391" t="s">
        <v>1387</v>
      </c>
      <c r="C391" t="s">
        <v>6</v>
      </c>
      <c r="D391" t="s">
        <v>7</v>
      </c>
      <c r="E391" t="s">
        <v>8</v>
      </c>
      <c r="F391" t="s">
        <v>18</v>
      </c>
      <c r="G391" t="s">
        <v>1391</v>
      </c>
      <c r="H391" t="s">
        <v>1392</v>
      </c>
      <c r="I391" s="2">
        <v>45336</v>
      </c>
      <c r="J391" s="2">
        <v>45336</v>
      </c>
      <c r="K391" s="3">
        <v>-61</v>
      </c>
      <c r="L391" s="3" t="str">
        <f t="shared" si="12"/>
        <v>NON SCADUTO</v>
      </c>
      <c r="M391" s="2">
        <v>45443</v>
      </c>
      <c r="N391" t="s">
        <v>12</v>
      </c>
      <c r="O391" t="s">
        <v>1</v>
      </c>
      <c r="P391" s="4">
        <v>-15943.43</v>
      </c>
      <c r="Q391" s="12">
        <f t="shared" si="13"/>
        <v>-3207.9981488561139</v>
      </c>
      <c r="R391" s="4">
        <v>-3204</v>
      </c>
      <c r="S391" t="s">
        <v>2</v>
      </c>
      <c r="T391" t="s">
        <v>939</v>
      </c>
    </row>
    <row r="392" spans="1:20" x14ac:dyDescent="0.2">
      <c r="A392" t="s">
        <v>1388</v>
      </c>
      <c r="B392" t="s">
        <v>1387</v>
      </c>
      <c r="C392" t="s">
        <v>6</v>
      </c>
      <c r="D392" t="s">
        <v>7</v>
      </c>
      <c r="E392" t="s">
        <v>8</v>
      </c>
      <c r="F392" t="s">
        <v>772</v>
      </c>
      <c r="G392" t="s">
        <v>1393</v>
      </c>
      <c r="H392" t="s">
        <v>1394</v>
      </c>
      <c r="I392" s="2">
        <v>45280</v>
      </c>
      <c r="J392" s="2">
        <v>45280</v>
      </c>
      <c r="K392" s="3">
        <v>0</v>
      </c>
      <c r="L392" s="3" t="str">
        <f t="shared" si="12"/>
        <v>NON SCADUTO</v>
      </c>
      <c r="M392" s="2">
        <v>45382</v>
      </c>
      <c r="N392" t="s">
        <v>12</v>
      </c>
      <c r="O392" t="s">
        <v>1</v>
      </c>
      <c r="P392" s="4">
        <v>-2054.6799999999998</v>
      </c>
      <c r="Q392" s="12">
        <f t="shared" si="13"/>
        <v>-413.42481740075249</v>
      </c>
      <c r="R392" s="4">
        <v>-413.38</v>
      </c>
      <c r="S392" t="s">
        <v>2</v>
      </c>
      <c r="T392" t="s">
        <v>939</v>
      </c>
    </row>
    <row r="393" spans="1:20" x14ac:dyDescent="0.2">
      <c r="A393" t="s">
        <v>1388</v>
      </c>
      <c r="B393" t="s">
        <v>1387</v>
      </c>
      <c r="C393" t="s">
        <v>6</v>
      </c>
      <c r="D393" t="s">
        <v>7</v>
      </c>
      <c r="E393" t="s">
        <v>8</v>
      </c>
      <c r="F393" t="s">
        <v>772</v>
      </c>
      <c r="G393" t="s">
        <v>1395</v>
      </c>
      <c r="H393" t="s">
        <v>1394</v>
      </c>
      <c r="I393" s="2">
        <v>45280</v>
      </c>
      <c r="J393" s="2">
        <v>45280</v>
      </c>
      <c r="K393" s="3">
        <v>0</v>
      </c>
      <c r="L393" s="3" t="str">
        <f t="shared" si="12"/>
        <v>NON SCADUTO</v>
      </c>
      <c r="M393" s="2">
        <v>45382</v>
      </c>
      <c r="N393" t="s">
        <v>12</v>
      </c>
      <c r="O393" t="s">
        <v>1</v>
      </c>
      <c r="P393" s="4">
        <v>-2054.6799999999998</v>
      </c>
      <c r="Q393" s="12">
        <f t="shared" si="13"/>
        <v>-413.42481740075249</v>
      </c>
      <c r="R393" s="4">
        <v>-413.38</v>
      </c>
      <c r="S393" t="s">
        <v>2</v>
      </c>
      <c r="T393" t="s">
        <v>939</v>
      </c>
    </row>
    <row r="394" spans="1:20" x14ac:dyDescent="0.2">
      <c r="A394" t="s">
        <v>1388</v>
      </c>
      <c r="B394" t="s">
        <v>1387</v>
      </c>
      <c r="C394" t="s">
        <v>6</v>
      </c>
      <c r="D394" t="s">
        <v>7</v>
      </c>
      <c r="E394" t="s">
        <v>143</v>
      </c>
      <c r="F394" t="s">
        <v>772</v>
      </c>
      <c r="G394" t="s">
        <v>1396</v>
      </c>
      <c r="H394" t="s">
        <v>1394</v>
      </c>
      <c r="I394" s="2">
        <v>45280</v>
      </c>
      <c r="J394" s="2">
        <v>45280</v>
      </c>
      <c r="K394" s="3">
        <v>0</v>
      </c>
      <c r="L394" s="3" t="str">
        <f t="shared" si="12"/>
        <v>NON SCADUTO</v>
      </c>
      <c r="M394" s="2">
        <v>45382</v>
      </c>
      <c r="N394" t="s">
        <v>12</v>
      </c>
      <c r="O394" t="s">
        <v>1</v>
      </c>
      <c r="P394" s="4">
        <v>2054.6799999999998</v>
      </c>
      <c r="Q394" s="12">
        <f t="shared" si="13"/>
        <v>413.42481740075249</v>
      </c>
      <c r="R394" s="4">
        <v>413.38</v>
      </c>
      <c r="S394" t="s">
        <v>2</v>
      </c>
      <c r="T394" t="s">
        <v>939</v>
      </c>
    </row>
    <row r="395" spans="1:20" x14ac:dyDescent="0.2">
      <c r="A395" t="s">
        <v>3888</v>
      </c>
      <c r="B395" t="s">
        <v>3887</v>
      </c>
      <c r="C395" t="s">
        <v>6</v>
      </c>
      <c r="D395" t="s">
        <v>7</v>
      </c>
      <c r="E395" t="s">
        <v>3629</v>
      </c>
      <c r="F395" t="s">
        <v>9</v>
      </c>
      <c r="G395" t="s">
        <v>3889</v>
      </c>
      <c r="H395" t="s">
        <v>0</v>
      </c>
      <c r="I395" s="2">
        <v>45359</v>
      </c>
      <c r="J395" s="2">
        <v>45359</v>
      </c>
      <c r="K395" s="3">
        <v>23</v>
      </c>
      <c r="L395" s="3" t="str">
        <f t="shared" si="12"/>
        <v>0-60 DAYS</v>
      </c>
      <c r="M395" s="2">
        <v>45359</v>
      </c>
      <c r="N395" t="s">
        <v>15</v>
      </c>
      <c r="O395" t="s">
        <v>2</v>
      </c>
      <c r="P395" s="4">
        <v>9.5</v>
      </c>
      <c r="Q395" s="12">
        <f t="shared" si="13"/>
        <v>1.9115072737882051</v>
      </c>
      <c r="R395" s="4">
        <v>9.5</v>
      </c>
      <c r="S395" t="s">
        <v>2</v>
      </c>
      <c r="T395" t="s">
        <v>0</v>
      </c>
    </row>
    <row r="396" spans="1:20" x14ac:dyDescent="0.2">
      <c r="A396" t="s">
        <v>3888</v>
      </c>
      <c r="B396" t="s">
        <v>3887</v>
      </c>
      <c r="C396" t="s">
        <v>6</v>
      </c>
      <c r="D396" t="s">
        <v>7</v>
      </c>
      <c r="E396" t="s">
        <v>8</v>
      </c>
      <c r="F396" t="s">
        <v>9</v>
      </c>
      <c r="G396" t="s">
        <v>3890</v>
      </c>
      <c r="H396" t="s">
        <v>3891</v>
      </c>
      <c r="I396" s="2">
        <v>45358</v>
      </c>
      <c r="J396" s="2">
        <v>45358</v>
      </c>
      <c r="K396" s="3">
        <v>24</v>
      </c>
      <c r="L396" s="3" t="str">
        <f t="shared" si="12"/>
        <v>0-60 DAYS</v>
      </c>
      <c r="M396" s="2">
        <v>45358</v>
      </c>
      <c r="N396" t="s">
        <v>12</v>
      </c>
      <c r="O396" t="s">
        <v>2</v>
      </c>
      <c r="P396" s="4">
        <v>-9.5</v>
      </c>
      <c r="Q396" s="12">
        <f t="shared" si="13"/>
        <v>-1.9115072737882051</v>
      </c>
      <c r="R396" s="4">
        <v>-9.5</v>
      </c>
      <c r="S396" t="s">
        <v>2</v>
      </c>
      <c r="T396" t="s">
        <v>0</v>
      </c>
    </row>
    <row r="397" spans="1:20" x14ac:dyDescent="0.2">
      <c r="A397" t="s">
        <v>4192</v>
      </c>
      <c r="B397" t="s">
        <v>4191</v>
      </c>
      <c r="C397" t="s">
        <v>6</v>
      </c>
      <c r="D397" t="s">
        <v>7</v>
      </c>
      <c r="E397" t="s">
        <v>8</v>
      </c>
      <c r="F397" t="s">
        <v>9</v>
      </c>
      <c r="G397" t="s">
        <v>4193</v>
      </c>
      <c r="H397" t="s">
        <v>4194</v>
      </c>
      <c r="I397" s="2">
        <v>45376</v>
      </c>
      <c r="J397" s="2">
        <v>45376</v>
      </c>
      <c r="K397" s="3">
        <v>5</v>
      </c>
      <c r="L397" s="3" t="str">
        <f t="shared" si="12"/>
        <v>0-60 DAYS</v>
      </c>
      <c r="M397" s="2">
        <v>45377</v>
      </c>
      <c r="N397" t="s">
        <v>12</v>
      </c>
      <c r="O397" t="s">
        <v>2</v>
      </c>
      <c r="P397" s="4">
        <v>-2683.56</v>
      </c>
      <c r="Q397" s="12">
        <f t="shared" si="13"/>
        <v>-539.96257469969214</v>
      </c>
      <c r="R397" s="4">
        <v>-2683.56</v>
      </c>
      <c r="S397" t="s">
        <v>2</v>
      </c>
      <c r="T397" t="s">
        <v>0</v>
      </c>
    </row>
    <row r="398" spans="1:20" x14ac:dyDescent="0.2">
      <c r="A398" t="s">
        <v>4161</v>
      </c>
      <c r="B398" t="s">
        <v>4160</v>
      </c>
      <c r="C398" t="s">
        <v>6</v>
      </c>
      <c r="D398" t="s">
        <v>7</v>
      </c>
      <c r="E398" t="s">
        <v>8</v>
      </c>
      <c r="F398" t="s">
        <v>18</v>
      </c>
      <c r="G398" t="s">
        <v>4162</v>
      </c>
      <c r="H398" t="s">
        <v>4163</v>
      </c>
      <c r="I398" s="2">
        <v>45351</v>
      </c>
      <c r="J398" s="2">
        <v>45351</v>
      </c>
      <c r="K398" s="3">
        <v>-9</v>
      </c>
      <c r="L398" s="3" t="str">
        <f t="shared" si="12"/>
        <v>NON SCADUTO</v>
      </c>
      <c r="M398" s="2">
        <v>45391</v>
      </c>
      <c r="N398" t="s">
        <v>12</v>
      </c>
      <c r="O398" t="s">
        <v>1</v>
      </c>
      <c r="P398" s="4">
        <v>-37330.71</v>
      </c>
      <c r="Q398" s="12">
        <f t="shared" si="13"/>
        <v>-7511.3603895450615</v>
      </c>
      <c r="R398" s="4">
        <v>-7511.21</v>
      </c>
      <c r="S398" t="s">
        <v>2</v>
      </c>
      <c r="T398" t="s">
        <v>0</v>
      </c>
    </row>
    <row r="399" spans="1:20" x14ac:dyDescent="0.2">
      <c r="A399" t="s">
        <v>4161</v>
      </c>
      <c r="B399" t="s">
        <v>4160</v>
      </c>
      <c r="C399" t="s">
        <v>6</v>
      </c>
      <c r="D399" t="s">
        <v>7</v>
      </c>
      <c r="E399" t="s">
        <v>8</v>
      </c>
      <c r="F399" t="s">
        <v>18</v>
      </c>
      <c r="G399" t="s">
        <v>4164</v>
      </c>
      <c r="H399" t="s">
        <v>1482</v>
      </c>
      <c r="I399" s="2">
        <v>45348</v>
      </c>
      <c r="J399" s="2">
        <v>45348</v>
      </c>
      <c r="K399" s="3">
        <v>-6</v>
      </c>
      <c r="L399" s="3" t="str">
        <f t="shared" si="12"/>
        <v>NON SCADUTO</v>
      </c>
      <c r="M399" s="2">
        <v>45388</v>
      </c>
      <c r="N399" t="s">
        <v>12</v>
      </c>
      <c r="O399" t="s">
        <v>1</v>
      </c>
      <c r="P399" s="4">
        <v>-19932.54</v>
      </c>
      <c r="Q399" s="12">
        <f t="shared" si="13"/>
        <v>-4010.6521257973</v>
      </c>
      <c r="R399" s="4">
        <v>-4006.3</v>
      </c>
      <c r="S399" t="s">
        <v>2</v>
      </c>
      <c r="T399" t="s">
        <v>0</v>
      </c>
    </row>
    <row r="400" spans="1:20" x14ac:dyDescent="0.2">
      <c r="A400" t="s">
        <v>4098</v>
      </c>
      <c r="B400" t="s">
        <v>4097</v>
      </c>
      <c r="C400" t="s">
        <v>6</v>
      </c>
      <c r="D400" t="s">
        <v>7</v>
      </c>
      <c r="E400" t="s">
        <v>48</v>
      </c>
      <c r="F400" t="s">
        <v>49</v>
      </c>
      <c r="G400" t="s">
        <v>4099</v>
      </c>
      <c r="H400" t="s">
        <v>4100</v>
      </c>
      <c r="I400" s="2">
        <v>45222</v>
      </c>
      <c r="J400" s="2">
        <v>45260</v>
      </c>
      <c r="K400" s="3">
        <v>145</v>
      </c>
      <c r="L400" s="3" t="str">
        <f t="shared" si="12"/>
        <v xml:space="preserve"> 121-365 DAYS</v>
      </c>
      <c r="M400" s="2">
        <v>45237</v>
      </c>
      <c r="N400" t="s">
        <v>12</v>
      </c>
      <c r="O400" t="s">
        <v>1</v>
      </c>
      <c r="P400" s="4">
        <v>-198.9</v>
      </c>
      <c r="Q400" s="12">
        <f t="shared" si="13"/>
        <v>-40.020925974365682</v>
      </c>
      <c r="R400" s="4">
        <v>-40</v>
      </c>
      <c r="S400" t="s">
        <v>2</v>
      </c>
      <c r="T400" t="s">
        <v>0</v>
      </c>
    </row>
    <row r="401" spans="1:20" x14ac:dyDescent="0.2">
      <c r="A401" t="s">
        <v>4073</v>
      </c>
      <c r="B401" t="s">
        <v>4072</v>
      </c>
      <c r="C401" t="s">
        <v>6</v>
      </c>
      <c r="D401" t="s">
        <v>7</v>
      </c>
      <c r="E401" t="s">
        <v>8</v>
      </c>
      <c r="F401" t="s">
        <v>18</v>
      </c>
      <c r="G401" t="s">
        <v>4074</v>
      </c>
      <c r="H401" t="s">
        <v>1118</v>
      </c>
      <c r="I401" s="2">
        <v>45345</v>
      </c>
      <c r="J401" s="2">
        <v>45345</v>
      </c>
      <c r="K401" s="3">
        <v>7</v>
      </c>
      <c r="L401" s="3" t="str">
        <f t="shared" si="12"/>
        <v>0-60 DAYS</v>
      </c>
      <c r="M401" s="2">
        <v>45375</v>
      </c>
      <c r="N401" t="s">
        <v>12</v>
      </c>
      <c r="O401" t="s">
        <v>2</v>
      </c>
      <c r="P401" s="4">
        <v>-3908.85</v>
      </c>
      <c r="Q401" s="12">
        <f t="shared" si="13"/>
        <v>-786.50475864705527</v>
      </c>
      <c r="R401" s="4">
        <v>-3908.85</v>
      </c>
      <c r="S401" t="s">
        <v>2</v>
      </c>
      <c r="T401" t="s">
        <v>1401</v>
      </c>
    </row>
    <row r="402" spans="1:20" x14ac:dyDescent="0.2">
      <c r="A402" t="s">
        <v>3537</v>
      </c>
      <c r="B402" t="s">
        <v>3536</v>
      </c>
      <c r="C402" t="s">
        <v>6</v>
      </c>
      <c r="D402" t="s">
        <v>7</v>
      </c>
      <c r="E402" t="s">
        <v>8</v>
      </c>
      <c r="F402" t="s">
        <v>21</v>
      </c>
      <c r="G402" t="s">
        <v>3538</v>
      </c>
      <c r="H402" t="s">
        <v>3539</v>
      </c>
      <c r="I402" s="2">
        <v>45296</v>
      </c>
      <c r="J402" s="2">
        <v>45296</v>
      </c>
      <c r="K402" s="3">
        <v>86</v>
      </c>
      <c r="L402" s="3" t="str">
        <f t="shared" si="12"/>
        <v xml:space="preserve"> 61-90 DAYS</v>
      </c>
      <c r="M402" s="2">
        <v>45296</v>
      </c>
      <c r="N402" t="s">
        <v>12</v>
      </c>
      <c r="O402" t="s">
        <v>2</v>
      </c>
      <c r="P402" s="4">
        <v>-1329.83</v>
      </c>
      <c r="Q402" s="12">
        <f t="shared" si="13"/>
        <v>-267.57681241071248</v>
      </c>
      <c r="R402" s="4">
        <v>-1329.83</v>
      </c>
      <c r="S402" t="s">
        <v>2</v>
      </c>
      <c r="T402" t="s">
        <v>0</v>
      </c>
    </row>
    <row r="403" spans="1:20" x14ac:dyDescent="0.2">
      <c r="A403" t="s">
        <v>3136</v>
      </c>
      <c r="B403" t="s">
        <v>3135</v>
      </c>
      <c r="C403" t="s">
        <v>6</v>
      </c>
      <c r="D403" t="s">
        <v>7</v>
      </c>
      <c r="E403" t="s">
        <v>8</v>
      </c>
      <c r="F403" t="s">
        <v>9</v>
      </c>
      <c r="G403" t="s">
        <v>3137</v>
      </c>
      <c r="H403" t="s">
        <v>3138</v>
      </c>
      <c r="I403" s="2">
        <v>45363</v>
      </c>
      <c r="J403" s="2">
        <v>45363</v>
      </c>
      <c r="K403" s="3">
        <v>-26</v>
      </c>
      <c r="L403" s="3" t="str">
        <f t="shared" si="12"/>
        <v>NON SCADUTO</v>
      </c>
      <c r="M403" s="2">
        <v>45408</v>
      </c>
      <c r="N403" t="s">
        <v>12</v>
      </c>
      <c r="O403" t="s">
        <v>2</v>
      </c>
      <c r="P403" s="4">
        <v>-28070.62</v>
      </c>
      <c r="Q403" s="12">
        <f t="shared" si="13"/>
        <v>-5648.1257168152279</v>
      </c>
      <c r="R403" s="4">
        <v>-28070.62</v>
      </c>
      <c r="S403" t="s">
        <v>2</v>
      </c>
      <c r="T403" t="s">
        <v>1401</v>
      </c>
    </row>
    <row r="404" spans="1:20" x14ac:dyDescent="0.2">
      <c r="A404" t="s">
        <v>3136</v>
      </c>
      <c r="B404" t="s">
        <v>3135</v>
      </c>
      <c r="C404" t="s">
        <v>6</v>
      </c>
      <c r="D404" t="s">
        <v>7</v>
      </c>
      <c r="E404" t="s">
        <v>8</v>
      </c>
      <c r="F404" t="s">
        <v>9</v>
      </c>
      <c r="G404" t="s">
        <v>3139</v>
      </c>
      <c r="H404" t="s">
        <v>3140</v>
      </c>
      <c r="I404" s="2">
        <v>45376</v>
      </c>
      <c r="J404" s="2">
        <v>45376</v>
      </c>
      <c r="K404" s="3">
        <v>-39</v>
      </c>
      <c r="L404" s="3" t="str">
        <f t="shared" si="12"/>
        <v>NON SCADUTO</v>
      </c>
      <c r="M404" s="2">
        <v>45421</v>
      </c>
      <c r="N404" t="s">
        <v>12</v>
      </c>
      <c r="O404" t="s">
        <v>2</v>
      </c>
      <c r="P404" s="4">
        <v>-6470.01</v>
      </c>
      <c r="Q404" s="12">
        <f t="shared" si="13"/>
        <v>-1301.8390712086764</v>
      </c>
      <c r="R404" s="4">
        <v>-6470.01</v>
      </c>
      <c r="S404" t="s">
        <v>2</v>
      </c>
      <c r="T404" t="s">
        <v>1401</v>
      </c>
    </row>
    <row r="405" spans="1:20" x14ac:dyDescent="0.2">
      <c r="A405" t="s">
        <v>3136</v>
      </c>
      <c r="B405" t="s">
        <v>3135</v>
      </c>
      <c r="C405" t="s">
        <v>6</v>
      </c>
      <c r="D405" t="s">
        <v>7</v>
      </c>
      <c r="E405" t="s">
        <v>8</v>
      </c>
      <c r="F405" t="s">
        <v>18</v>
      </c>
      <c r="G405" t="s">
        <v>3141</v>
      </c>
      <c r="H405" t="s">
        <v>3142</v>
      </c>
      <c r="I405" s="2">
        <v>45341</v>
      </c>
      <c r="J405" s="2">
        <v>45341</v>
      </c>
      <c r="K405" s="3">
        <v>-4</v>
      </c>
      <c r="L405" s="3" t="str">
        <f t="shared" si="12"/>
        <v>NON SCADUTO</v>
      </c>
      <c r="M405" s="2">
        <v>45386</v>
      </c>
      <c r="N405" t="s">
        <v>12</v>
      </c>
      <c r="O405" t="s">
        <v>2</v>
      </c>
      <c r="P405" s="4">
        <v>-28428.62</v>
      </c>
      <c r="Q405" s="12">
        <f t="shared" si="13"/>
        <v>-5720.1593593432463</v>
      </c>
      <c r="R405" s="4">
        <v>-28428.62</v>
      </c>
      <c r="S405" t="s">
        <v>2</v>
      </c>
      <c r="T405" t="s">
        <v>1401</v>
      </c>
    </row>
    <row r="406" spans="1:20" x14ac:dyDescent="0.2">
      <c r="A406" t="s">
        <v>3136</v>
      </c>
      <c r="B406" t="s">
        <v>3135</v>
      </c>
      <c r="C406" t="s">
        <v>6</v>
      </c>
      <c r="D406" t="s">
        <v>7</v>
      </c>
      <c r="E406" t="s">
        <v>8</v>
      </c>
      <c r="F406" t="s">
        <v>9</v>
      </c>
      <c r="G406" t="s">
        <v>3143</v>
      </c>
      <c r="H406" t="s">
        <v>3144</v>
      </c>
      <c r="I406" s="2">
        <v>45365</v>
      </c>
      <c r="J406" s="2">
        <v>45365</v>
      </c>
      <c r="K406" s="3">
        <v>-28</v>
      </c>
      <c r="L406" s="3" t="str">
        <f t="shared" si="12"/>
        <v>NON SCADUTO</v>
      </c>
      <c r="M406" s="2">
        <v>45410</v>
      </c>
      <c r="N406" t="s">
        <v>12</v>
      </c>
      <c r="O406" t="s">
        <v>2</v>
      </c>
      <c r="P406" s="4">
        <v>-8138.89</v>
      </c>
      <c r="Q406" s="12">
        <f t="shared" si="13"/>
        <v>-1637.6365721644299</v>
      </c>
      <c r="R406" s="4">
        <v>-8138.89</v>
      </c>
      <c r="S406" t="s">
        <v>2</v>
      </c>
      <c r="T406" t="s">
        <v>1401</v>
      </c>
    </row>
    <row r="407" spans="1:20" x14ac:dyDescent="0.2">
      <c r="A407" t="s">
        <v>1379</v>
      </c>
      <c r="B407" t="s">
        <v>1378</v>
      </c>
      <c r="C407" t="s">
        <v>6</v>
      </c>
      <c r="D407" t="s">
        <v>7</v>
      </c>
      <c r="E407" t="s">
        <v>48</v>
      </c>
      <c r="F407" t="s">
        <v>49</v>
      </c>
      <c r="G407" t="s">
        <v>1380</v>
      </c>
      <c r="H407" t="s">
        <v>1381</v>
      </c>
      <c r="I407" s="2">
        <v>44621</v>
      </c>
      <c r="J407" s="2">
        <v>45260</v>
      </c>
      <c r="K407" s="3">
        <v>701</v>
      </c>
      <c r="L407" s="3" t="str">
        <f t="shared" si="12"/>
        <v>OLTRE 365 DAYS</v>
      </c>
      <c r="M407" s="2">
        <v>44681</v>
      </c>
      <c r="N407" t="s">
        <v>12</v>
      </c>
      <c r="O407" t="s">
        <v>2</v>
      </c>
      <c r="P407" s="4">
        <v>-86.5</v>
      </c>
      <c r="Q407" s="12">
        <f t="shared" si="13"/>
        <v>-17.404776756071552</v>
      </c>
      <c r="R407" s="4">
        <v>-86.5</v>
      </c>
      <c r="S407" t="s">
        <v>2</v>
      </c>
      <c r="T407" t="s">
        <v>0</v>
      </c>
    </row>
    <row r="408" spans="1:20" x14ac:dyDescent="0.2">
      <c r="A408" t="s">
        <v>3893</v>
      </c>
      <c r="B408" t="s">
        <v>3892</v>
      </c>
      <c r="C408" t="s">
        <v>6</v>
      </c>
      <c r="D408" t="s">
        <v>7</v>
      </c>
      <c r="E408" t="s">
        <v>8</v>
      </c>
      <c r="F408" t="s">
        <v>9</v>
      </c>
      <c r="G408" t="s">
        <v>3894</v>
      </c>
      <c r="H408" t="s">
        <v>3895</v>
      </c>
      <c r="I408" s="2">
        <v>45370</v>
      </c>
      <c r="J408" s="2">
        <v>45370</v>
      </c>
      <c r="K408" s="3">
        <v>-18</v>
      </c>
      <c r="L408" s="3" t="str">
        <f t="shared" si="12"/>
        <v>NON SCADUTO</v>
      </c>
      <c r="M408" s="2">
        <v>45400</v>
      </c>
      <c r="N408" t="s">
        <v>12</v>
      </c>
      <c r="O408" t="s">
        <v>2</v>
      </c>
      <c r="P408" s="4">
        <v>-958.9</v>
      </c>
      <c r="Q408" s="12">
        <f t="shared" si="13"/>
        <v>-192.94150787742208</v>
      </c>
      <c r="R408" s="4">
        <v>-958.9</v>
      </c>
      <c r="S408" t="s">
        <v>2</v>
      </c>
      <c r="T408" t="s">
        <v>1401</v>
      </c>
    </row>
    <row r="409" spans="1:20" x14ac:dyDescent="0.2">
      <c r="A409" t="s">
        <v>41</v>
      </c>
      <c r="B409" t="s">
        <v>40</v>
      </c>
      <c r="C409" t="s">
        <v>6</v>
      </c>
      <c r="D409" t="s">
        <v>7</v>
      </c>
      <c r="E409" t="s">
        <v>8</v>
      </c>
      <c r="F409" t="s">
        <v>18</v>
      </c>
      <c r="G409" t="s">
        <v>42</v>
      </c>
      <c r="H409" t="s">
        <v>43</v>
      </c>
      <c r="I409" s="2">
        <v>45230</v>
      </c>
      <c r="J409" s="2">
        <v>45323</v>
      </c>
      <c r="K409" s="3">
        <v>152</v>
      </c>
      <c r="L409" s="3" t="str">
        <f t="shared" si="12"/>
        <v xml:space="preserve"> 121-365 DAYS</v>
      </c>
      <c r="M409" s="2">
        <v>45230</v>
      </c>
      <c r="N409" t="s">
        <v>12</v>
      </c>
      <c r="O409" t="s">
        <v>1</v>
      </c>
      <c r="P409" s="4">
        <v>-45629.56</v>
      </c>
      <c r="Q409" s="12">
        <f t="shared" si="13"/>
        <v>-9181.1827199742438</v>
      </c>
      <c r="R409" s="4">
        <v>-9190.7999999999993</v>
      </c>
      <c r="S409" t="s">
        <v>2</v>
      </c>
      <c r="T409" t="s">
        <v>0</v>
      </c>
    </row>
    <row r="410" spans="1:20" x14ac:dyDescent="0.2">
      <c r="A410" t="s">
        <v>41</v>
      </c>
      <c r="B410" t="s">
        <v>40</v>
      </c>
      <c r="C410" t="s">
        <v>6</v>
      </c>
      <c r="D410" t="s">
        <v>7</v>
      </c>
      <c r="E410" t="s">
        <v>8</v>
      </c>
      <c r="F410" t="s">
        <v>18</v>
      </c>
      <c r="G410" t="s">
        <v>44</v>
      </c>
      <c r="H410" t="s">
        <v>45</v>
      </c>
      <c r="I410" s="2">
        <v>45138</v>
      </c>
      <c r="J410" s="2">
        <v>45323</v>
      </c>
      <c r="K410" s="3">
        <v>244</v>
      </c>
      <c r="L410" s="3" t="str">
        <f t="shared" si="12"/>
        <v xml:space="preserve"> 121-365 DAYS</v>
      </c>
      <c r="M410" s="2">
        <v>45138</v>
      </c>
      <c r="N410" t="s">
        <v>12</v>
      </c>
      <c r="O410" t="s">
        <v>1</v>
      </c>
      <c r="P410" s="4">
        <v>-331.72</v>
      </c>
      <c r="Q410" s="12">
        <f t="shared" si="13"/>
        <v>-66.745809774844574</v>
      </c>
      <c r="R410" s="4">
        <v>-67</v>
      </c>
      <c r="S410" t="s">
        <v>2</v>
      </c>
      <c r="T410" t="s">
        <v>0</v>
      </c>
    </row>
    <row r="411" spans="1:20" x14ac:dyDescent="0.2">
      <c r="A411" t="s">
        <v>3897</v>
      </c>
      <c r="B411" t="s">
        <v>3896</v>
      </c>
      <c r="C411" t="s">
        <v>6</v>
      </c>
      <c r="D411" t="s">
        <v>7</v>
      </c>
      <c r="E411" t="s">
        <v>8</v>
      </c>
      <c r="F411" t="s">
        <v>9</v>
      </c>
      <c r="G411" t="s">
        <v>3898</v>
      </c>
      <c r="H411" t="s">
        <v>3899</v>
      </c>
      <c r="I411" s="2">
        <v>45372</v>
      </c>
      <c r="J411" s="2">
        <v>45372</v>
      </c>
      <c r="K411" s="3">
        <v>10</v>
      </c>
      <c r="L411" s="3" t="str">
        <f t="shared" si="12"/>
        <v>0-60 DAYS</v>
      </c>
      <c r="M411" s="2">
        <v>45372</v>
      </c>
      <c r="N411" t="s">
        <v>12</v>
      </c>
      <c r="O411" t="s">
        <v>2</v>
      </c>
      <c r="P411" s="4">
        <v>-270</v>
      </c>
      <c r="Q411" s="12">
        <f t="shared" si="13"/>
        <v>-54.327048833980562</v>
      </c>
      <c r="R411" s="4">
        <v>-270</v>
      </c>
      <c r="S411" t="s">
        <v>2</v>
      </c>
      <c r="T411" t="s">
        <v>1401</v>
      </c>
    </row>
    <row r="412" spans="1:20" x14ac:dyDescent="0.2">
      <c r="A412" t="s">
        <v>3897</v>
      </c>
      <c r="B412" t="s">
        <v>3896</v>
      </c>
      <c r="C412" t="s">
        <v>6</v>
      </c>
      <c r="D412" t="s">
        <v>7</v>
      </c>
      <c r="E412" t="s">
        <v>3629</v>
      </c>
      <c r="F412" t="s">
        <v>9</v>
      </c>
      <c r="G412" t="s">
        <v>3900</v>
      </c>
      <c r="H412" t="s">
        <v>0</v>
      </c>
      <c r="I412" s="2">
        <v>45373</v>
      </c>
      <c r="J412" s="2">
        <v>45373</v>
      </c>
      <c r="K412" s="3">
        <v>9</v>
      </c>
      <c r="L412" s="3" t="str">
        <f t="shared" si="12"/>
        <v>0-60 DAYS</v>
      </c>
      <c r="M412" s="2">
        <v>45373</v>
      </c>
      <c r="N412" t="s">
        <v>15</v>
      </c>
      <c r="O412" t="s">
        <v>2</v>
      </c>
      <c r="P412" s="4">
        <v>270</v>
      </c>
      <c r="Q412" s="12">
        <f t="shared" si="13"/>
        <v>54.327048833980562</v>
      </c>
      <c r="R412" s="4">
        <v>270</v>
      </c>
      <c r="S412" t="s">
        <v>2</v>
      </c>
      <c r="T412" t="s">
        <v>0</v>
      </c>
    </row>
    <row r="413" spans="1:20" x14ac:dyDescent="0.2">
      <c r="A413" t="s">
        <v>3541</v>
      </c>
      <c r="B413" t="s">
        <v>3540</v>
      </c>
      <c r="C413" t="s">
        <v>6</v>
      </c>
      <c r="D413" t="s">
        <v>7</v>
      </c>
      <c r="E413" t="s">
        <v>8</v>
      </c>
      <c r="F413" t="s">
        <v>21</v>
      </c>
      <c r="G413" t="s">
        <v>3542</v>
      </c>
      <c r="H413" t="s">
        <v>3543</v>
      </c>
      <c r="I413" s="2">
        <v>45309</v>
      </c>
      <c r="J413" s="2">
        <v>45309</v>
      </c>
      <c r="K413" s="3">
        <v>-17</v>
      </c>
      <c r="L413" s="3" t="str">
        <f t="shared" si="12"/>
        <v>NON SCADUTO</v>
      </c>
      <c r="M413" s="2">
        <v>45399</v>
      </c>
      <c r="N413" t="s">
        <v>12</v>
      </c>
      <c r="O413" t="s">
        <v>2</v>
      </c>
      <c r="P413" s="4">
        <v>-2131.29</v>
      </c>
      <c r="Q413" s="12">
        <f t="shared" si="13"/>
        <v>-428.83961447916454</v>
      </c>
      <c r="R413" s="4">
        <v>-2131.29</v>
      </c>
      <c r="S413" t="s">
        <v>2</v>
      </c>
      <c r="T413" t="s">
        <v>1401</v>
      </c>
    </row>
    <row r="414" spans="1:20" x14ac:dyDescent="0.2">
      <c r="A414" s="6" t="s">
        <v>3541</v>
      </c>
      <c r="B414" s="6" t="s">
        <v>3540</v>
      </c>
      <c r="C414" s="6" t="s">
        <v>6</v>
      </c>
      <c r="D414" s="6" t="s">
        <v>7</v>
      </c>
      <c r="E414" s="6" t="s">
        <v>8</v>
      </c>
      <c r="F414" s="6" t="s">
        <v>772</v>
      </c>
      <c r="G414" s="6" t="s">
        <v>3544</v>
      </c>
      <c r="H414" s="6" t="s">
        <v>3545</v>
      </c>
      <c r="I414" s="7">
        <v>45278</v>
      </c>
      <c r="J414" s="7">
        <v>45278</v>
      </c>
      <c r="K414" s="8">
        <v>14</v>
      </c>
      <c r="L414" s="3" t="str">
        <f t="shared" si="12"/>
        <v>0-60 DAYS</v>
      </c>
      <c r="M414" s="7">
        <v>45368</v>
      </c>
      <c r="N414" s="6" t="s">
        <v>12</v>
      </c>
      <c r="O414" s="6" t="s">
        <v>2</v>
      </c>
      <c r="P414" s="9">
        <v>-428.4</v>
      </c>
      <c r="Q414" s="12">
        <f t="shared" si="13"/>
        <v>-86.198917483249161</v>
      </c>
      <c r="R414" s="9">
        <v>-428.4</v>
      </c>
      <c r="S414" s="6" t="s">
        <v>2</v>
      </c>
      <c r="T414" s="6" t="s">
        <v>1401</v>
      </c>
    </row>
    <row r="415" spans="1:20" x14ac:dyDescent="0.2">
      <c r="A415" t="s">
        <v>3541</v>
      </c>
      <c r="B415" t="s">
        <v>3540</v>
      </c>
      <c r="C415" t="s">
        <v>6</v>
      </c>
      <c r="D415" t="s">
        <v>7</v>
      </c>
      <c r="E415" t="s">
        <v>8</v>
      </c>
      <c r="F415" t="s">
        <v>9</v>
      </c>
      <c r="G415" t="s">
        <v>3546</v>
      </c>
      <c r="H415" t="s">
        <v>3547</v>
      </c>
      <c r="I415" s="2">
        <v>45372</v>
      </c>
      <c r="J415" s="2">
        <v>45372</v>
      </c>
      <c r="K415" s="3">
        <v>-80</v>
      </c>
      <c r="L415" s="3" t="str">
        <f t="shared" si="12"/>
        <v>NON SCADUTO</v>
      </c>
      <c r="M415" s="2">
        <v>45462</v>
      </c>
      <c r="N415" t="s">
        <v>12</v>
      </c>
      <c r="O415" t="s">
        <v>2</v>
      </c>
      <c r="P415" s="4">
        <v>-583.12</v>
      </c>
      <c r="Q415" s="12">
        <f t="shared" si="13"/>
        <v>-117.3303285780398</v>
      </c>
      <c r="R415" s="4">
        <v>-583.12</v>
      </c>
      <c r="S415" t="s">
        <v>2</v>
      </c>
      <c r="T415" t="s">
        <v>1401</v>
      </c>
    </row>
    <row r="416" spans="1:20" x14ac:dyDescent="0.2">
      <c r="A416" s="6" t="s">
        <v>87</v>
      </c>
      <c r="B416" s="6" t="s">
        <v>86</v>
      </c>
      <c r="C416" s="6" t="s">
        <v>6</v>
      </c>
      <c r="D416" s="6" t="s">
        <v>7</v>
      </c>
      <c r="E416" s="6" t="s">
        <v>8</v>
      </c>
      <c r="F416" s="6" t="s">
        <v>18</v>
      </c>
      <c r="G416" s="6" t="s">
        <v>88</v>
      </c>
      <c r="H416" s="6" t="s">
        <v>89</v>
      </c>
      <c r="I416" s="7">
        <v>45351</v>
      </c>
      <c r="J416" s="7">
        <v>45351</v>
      </c>
      <c r="K416" s="8">
        <v>1</v>
      </c>
      <c r="L416" s="3" t="str">
        <f t="shared" si="12"/>
        <v>0-60 DAYS</v>
      </c>
      <c r="M416" s="7">
        <v>45381</v>
      </c>
      <c r="N416" s="6" t="s">
        <v>12</v>
      </c>
      <c r="O416" s="6" t="s">
        <v>2</v>
      </c>
      <c r="P416" s="9">
        <v>-238</v>
      </c>
      <c r="Q416" s="12">
        <f t="shared" si="13"/>
        <v>-47.888287490693976</v>
      </c>
      <c r="R416" s="9">
        <v>-238</v>
      </c>
      <c r="S416" s="6" t="s">
        <v>2</v>
      </c>
      <c r="T416" s="6" t="s">
        <v>0</v>
      </c>
    </row>
    <row r="417" spans="1:20" x14ac:dyDescent="0.2">
      <c r="A417" t="s">
        <v>87</v>
      </c>
      <c r="B417" t="s">
        <v>86</v>
      </c>
      <c r="C417" t="s">
        <v>6</v>
      </c>
      <c r="D417" t="s">
        <v>7</v>
      </c>
      <c r="E417" t="s">
        <v>8</v>
      </c>
      <c r="F417" t="s">
        <v>18</v>
      </c>
      <c r="G417" t="s">
        <v>90</v>
      </c>
      <c r="H417" t="s">
        <v>91</v>
      </c>
      <c r="I417" s="2">
        <v>45351</v>
      </c>
      <c r="J417" s="2">
        <v>45351</v>
      </c>
      <c r="K417" s="3">
        <v>1</v>
      </c>
      <c r="L417" s="3" t="str">
        <f t="shared" si="12"/>
        <v>0-60 DAYS</v>
      </c>
      <c r="M417" s="2">
        <v>45381</v>
      </c>
      <c r="N417" t="s">
        <v>12</v>
      </c>
      <c r="O417" t="s">
        <v>2</v>
      </c>
      <c r="P417" s="4">
        <v>-1258.6400000000001</v>
      </c>
      <c r="Q417" s="12">
        <f t="shared" si="13"/>
        <v>-253.25258053481963</v>
      </c>
      <c r="R417" s="4">
        <v>-1258.6400000000001</v>
      </c>
      <c r="S417" t="s">
        <v>2</v>
      </c>
      <c r="T417" t="s">
        <v>0</v>
      </c>
    </row>
    <row r="418" spans="1:20" x14ac:dyDescent="0.2">
      <c r="A418" t="s">
        <v>87</v>
      </c>
      <c r="B418" t="s">
        <v>86</v>
      </c>
      <c r="C418" t="s">
        <v>6</v>
      </c>
      <c r="D418" t="s">
        <v>7</v>
      </c>
      <c r="E418" t="s">
        <v>8</v>
      </c>
      <c r="F418" t="s">
        <v>9</v>
      </c>
      <c r="G418" t="s">
        <v>92</v>
      </c>
      <c r="H418" t="s">
        <v>93</v>
      </c>
      <c r="I418" s="2">
        <v>45380</v>
      </c>
      <c r="J418" s="2">
        <v>45380</v>
      </c>
      <c r="K418" s="3">
        <v>-28</v>
      </c>
      <c r="L418" s="3" t="str">
        <f t="shared" si="12"/>
        <v>NON SCADUTO</v>
      </c>
      <c r="M418" s="2">
        <v>45410</v>
      </c>
      <c r="N418" t="s">
        <v>12</v>
      </c>
      <c r="O418" t="s">
        <v>2</v>
      </c>
      <c r="P418" s="4">
        <v>-238</v>
      </c>
      <c r="Q418" s="12">
        <f t="shared" si="13"/>
        <v>-47.888287490693976</v>
      </c>
      <c r="R418" s="4">
        <v>-238</v>
      </c>
      <c r="S418" t="s">
        <v>2</v>
      </c>
      <c r="T418" t="s">
        <v>0</v>
      </c>
    </row>
    <row r="419" spans="1:20" x14ac:dyDescent="0.2">
      <c r="A419" t="s">
        <v>87</v>
      </c>
      <c r="B419" t="s">
        <v>86</v>
      </c>
      <c r="C419" t="s">
        <v>6</v>
      </c>
      <c r="D419" t="s">
        <v>7</v>
      </c>
      <c r="E419" t="s">
        <v>8</v>
      </c>
      <c r="F419" t="s">
        <v>9</v>
      </c>
      <c r="G419" t="s">
        <v>94</v>
      </c>
      <c r="H419" t="s">
        <v>95</v>
      </c>
      <c r="I419" s="2">
        <v>45380</v>
      </c>
      <c r="J419" s="2">
        <v>45380</v>
      </c>
      <c r="K419" s="3">
        <v>-28</v>
      </c>
      <c r="L419" s="3" t="str">
        <f t="shared" si="12"/>
        <v>NON SCADUTO</v>
      </c>
      <c r="M419" s="2">
        <v>45410</v>
      </c>
      <c r="N419" t="s">
        <v>12</v>
      </c>
      <c r="O419" t="s">
        <v>2</v>
      </c>
      <c r="P419" s="4">
        <v>-1659.62</v>
      </c>
      <c r="Q419" s="12">
        <f t="shared" si="13"/>
        <v>-333.93428439204007</v>
      </c>
      <c r="R419" s="4">
        <v>-1659.62</v>
      </c>
      <c r="S419" t="s">
        <v>2</v>
      </c>
      <c r="T419" t="s">
        <v>0</v>
      </c>
    </row>
    <row r="420" spans="1:20" x14ac:dyDescent="0.2">
      <c r="A420" t="s">
        <v>3549</v>
      </c>
      <c r="B420" t="s">
        <v>3548</v>
      </c>
      <c r="C420" t="s">
        <v>6</v>
      </c>
      <c r="D420" t="s">
        <v>7</v>
      </c>
      <c r="E420" t="s">
        <v>8</v>
      </c>
      <c r="F420" t="s">
        <v>9</v>
      </c>
      <c r="G420" t="s">
        <v>3550</v>
      </c>
      <c r="H420" t="s">
        <v>3551</v>
      </c>
      <c r="I420" s="2">
        <v>45379</v>
      </c>
      <c r="J420" s="2">
        <v>45379</v>
      </c>
      <c r="K420" s="3">
        <v>-27</v>
      </c>
      <c r="L420" s="3" t="str">
        <f t="shared" si="12"/>
        <v>NON SCADUTO</v>
      </c>
      <c r="M420" s="2">
        <v>45409</v>
      </c>
      <c r="N420" t="s">
        <v>12</v>
      </c>
      <c r="O420" t="s">
        <v>2</v>
      </c>
      <c r="P420" s="4">
        <v>-165.64</v>
      </c>
      <c r="Q420" s="12">
        <f t="shared" si="13"/>
        <v>-33.328638403187185</v>
      </c>
      <c r="R420" s="4">
        <v>-165.64</v>
      </c>
      <c r="S420" t="s">
        <v>2</v>
      </c>
      <c r="T420" t="s">
        <v>1401</v>
      </c>
    </row>
    <row r="421" spans="1:20" x14ac:dyDescent="0.2">
      <c r="A421" t="s">
        <v>5</v>
      </c>
      <c r="B421" t="s">
        <v>4</v>
      </c>
      <c r="C421" t="s">
        <v>6</v>
      </c>
      <c r="D421" t="s">
        <v>7</v>
      </c>
      <c r="E421" t="s">
        <v>8</v>
      </c>
      <c r="F421" t="s">
        <v>9</v>
      </c>
      <c r="G421" t="s">
        <v>10</v>
      </c>
      <c r="H421" t="s">
        <v>11</v>
      </c>
      <c r="I421" s="2">
        <v>45355</v>
      </c>
      <c r="J421" s="2">
        <v>45355</v>
      </c>
      <c r="K421" s="3">
        <v>-13</v>
      </c>
      <c r="L421" s="3" t="str">
        <f t="shared" si="12"/>
        <v>NON SCADUTO</v>
      </c>
      <c r="M421" s="2">
        <v>45395</v>
      </c>
      <c r="N421" t="s">
        <v>12</v>
      </c>
      <c r="O421" t="s">
        <v>1</v>
      </c>
      <c r="P421" s="4">
        <v>-6070.58</v>
      </c>
      <c r="Q421" s="12">
        <f t="shared" si="13"/>
        <v>-1221.4692448540211</v>
      </c>
      <c r="R421" s="4">
        <v>-1221.47</v>
      </c>
      <c r="S421" t="s">
        <v>2</v>
      </c>
      <c r="T421" t="s">
        <v>0</v>
      </c>
    </row>
    <row r="422" spans="1:20" x14ac:dyDescent="0.2">
      <c r="A422" t="s">
        <v>5</v>
      </c>
      <c r="B422" t="s">
        <v>4</v>
      </c>
      <c r="C422" t="s">
        <v>6</v>
      </c>
      <c r="D422" t="s">
        <v>7</v>
      </c>
      <c r="E422" t="s">
        <v>13</v>
      </c>
      <c r="F422" t="s">
        <v>9</v>
      </c>
      <c r="G422" t="s">
        <v>14</v>
      </c>
      <c r="H422" t="s">
        <v>9</v>
      </c>
      <c r="I422" s="2">
        <v>45358</v>
      </c>
      <c r="J422" s="2">
        <v>45358</v>
      </c>
      <c r="K422" s="3">
        <v>24</v>
      </c>
      <c r="L422" s="3" t="str">
        <f t="shared" si="12"/>
        <v>0-60 DAYS</v>
      </c>
      <c r="M422" s="2">
        <v>45358</v>
      </c>
      <c r="N422" t="s">
        <v>15</v>
      </c>
      <c r="O422" t="s">
        <v>1</v>
      </c>
      <c r="P422" s="4">
        <v>6216.04</v>
      </c>
      <c r="Q422" s="12">
        <f t="shared" si="13"/>
        <v>1250.7374393850982</v>
      </c>
      <c r="R422" s="4">
        <v>1221.47</v>
      </c>
      <c r="S422" t="s">
        <v>2</v>
      </c>
      <c r="T422" t="s">
        <v>0</v>
      </c>
    </row>
    <row r="423" spans="1:20" x14ac:dyDescent="0.2">
      <c r="A423" t="s">
        <v>3902</v>
      </c>
      <c r="B423" t="s">
        <v>3901</v>
      </c>
      <c r="C423" t="s">
        <v>6</v>
      </c>
      <c r="D423" t="s">
        <v>7</v>
      </c>
      <c r="E423" t="s">
        <v>3629</v>
      </c>
      <c r="F423" t="s">
        <v>9</v>
      </c>
      <c r="G423" t="s">
        <v>3903</v>
      </c>
      <c r="H423" t="s">
        <v>0</v>
      </c>
      <c r="I423" s="2">
        <v>45371</v>
      </c>
      <c r="J423" s="2">
        <v>45371</v>
      </c>
      <c r="K423" s="3">
        <v>11</v>
      </c>
      <c r="L423" s="3" t="str">
        <f t="shared" si="12"/>
        <v>0-60 DAYS</v>
      </c>
      <c r="M423" s="2">
        <v>45371</v>
      </c>
      <c r="N423" t="s">
        <v>15</v>
      </c>
      <c r="O423" t="s">
        <v>2</v>
      </c>
      <c r="P423" s="4">
        <v>92</v>
      </c>
      <c r="Q423" s="12">
        <f t="shared" si="13"/>
        <v>18.511438861948932</v>
      </c>
      <c r="R423" s="4">
        <v>92</v>
      </c>
      <c r="S423" t="s">
        <v>2</v>
      </c>
      <c r="T423" t="s">
        <v>0</v>
      </c>
    </row>
    <row r="424" spans="1:20" x14ac:dyDescent="0.2">
      <c r="A424" s="6" t="s">
        <v>4214</v>
      </c>
      <c r="B424" s="6" t="s">
        <v>4213</v>
      </c>
      <c r="C424" s="6" t="s">
        <v>6</v>
      </c>
      <c r="D424" s="6" t="s">
        <v>7</v>
      </c>
      <c r="E424" s="6" t="s">
        <v>3629</v>
      </c>
      <c r="F424" s="6" t="s">
        <v>9</v>
      </c>
      <c r="G424" s="6" t="s">
        <v>4215</v>
      </c>
      <c r="H424" s="6" t="s">
        <v>0</v>
      </c>
      <c r="I424" s="7">
        <v>45380</v>
      </c>
      <c r="J424" s="7">
        <v>45380</v>
      </c>
      <c r="K424" s="8">
        <v>2</v>
      </c>
      <c r="L424" s="3" t="str">
        <f t="shared" si="12"/>
        <v>0-60 DAYS</v>
      </c>
      <c r="M424" s="7">
        <v>45380</v>
      </c>
      <c r="N424" s="6" t="s">
        <v>15</v>
      </c>
      <c r="O424" s="6" t="s">
        <v>2</v>
      </c>
      <c r="P424" s="9">
        <v>88</v>
      </c>
      <c r="Q424" s="12">
        <f t="shared" si="13"/>
        <v>17.706593694038109</v>
      </c>
      <c r="R424" s="9">
        <v>88</v>
      </c>
      <c r="S424" s="6" t="s">
        <v>2</v>
      </c>
      <c r="T424" s="6" t="s">
        <v>0</v>
      </c>
    </row>
    <row r="425" spans="1:20" x14ac:dyDescent="0.2">
      <c r="A425" t="s">
        <v>4214</v>
      </c>
      <c r="B425" t="s">
        <v>4213</v>
      </c>
      <c r="C425" t="s">
        <v>6</v>
      </c>
      <c r="D425" t="s">
        <v>7</v>
      </c>
      <c r="E425" t="s">
        <v>8</v>
      </c>
      <c r="F425" t="s">
        <v>9</v>
      </c>
      <c r="G425" t="s">
        <v>4216</v>
      </c>
      <c r="H425" t="s">
        <v>4217</v>
      </c>
      <c r="I425" s="2">
        <v>45378</v>
      </c>
      <c r="J425" s="2">
        <v>45378</v>
      </c>
      <c r="K425" s="3">
        <v>4</v>
      </c>
      <c r="L425" s="3" t="str">
        <f t="shared" si="12"/>
        <v>0-60 DAYS</v>
      </c>
      <c r="M425" s="2">
        <v>45378</v>
      </c>
      <c r="N425" t="s">
        <v>12</v>
      </c>
      <c r="O425" t="s">
        <v>2</v>
      </c>
      <c r="P425" s="4">
        <v>-88</v>
      </c>
      <c r="Q425" s="12">
        <f t="shared" si="13"/>
        <v>-17.706593694038109</v>
      </c>
      <c r="R425" s="4">
        <v>-88</v>
      </c>
      <c r="S425" t="s">
        <v>2</v>
      </c>
      <c r="T425" t="s">
        <v>0</v>
      </c>
    </row>
    <row r="426" spans="1:20" x14ac:dyDescent="0.2">
      <c r="A426" s="6" t="s">
        <v>4210</v>
      </c>
      <c r="B426" s="6" t="s">
        <v>4209</v>
      </c>
      <c r="C426" s="6" t="s">
        <v>6</v>
      </c>
      <c r="D426" s="6" t="s">
        <v>7</v>
      </c>
      <c r="E426" s="6" t="s">
        <v>8</v>
      </c>
      <c r="F426" s="6" t="s">
        <v>9</v>
      </c>
      <c r="G426" s="6" t="s">
        <v>4211</v>
      </c>
      <c r="H426" s="6" t="s">
        <v>4212</v>
      </c>
      <c r="I426" s="7">
        <v>45359</v>
      </c>
      <c r="J426" s="7">
        <v>45359</v>
      </c>
      <c r="K426" s="8">
        <v>22</v>
      </c>
      <c r="L426" s="3" t="str">
        <f t="shared" si="12"/>
        <v>0-60 DAYS</v>
      </c>
      <c r="M426" s="7">
        <v>45360</v>
      </c>
      <c r="N426" s="6" t="s">
        <v>12</v>
      </c>
      <c r="O426" s="6" t="s">
        <v>1</v>
      </c>
      <c r="P426" s="9">
        <v>-3606.25</v>
      </c>
      <c r="Q426" s="12">
        <f t="shared" si="13"/>
        <v>-725.61822169460152</v>
      </c>
      <c r="R426" s="9">
        <v>-725.5</v>
      </c>
      <c r="S426" s="6" t="s">
        <v>2</v>
      </c>
      <c r="T426" s="6" t="s">
        <v>0</v>
      </c>
    </row>
    <row r="427" spans="1:20" x14ac:dyDescent="0.2">
      <c r="A427" t="s">
        <v>3553</v>
      </c>
      <c r="B427" t="s">
        <v>3552</v>
      </c>
      <c r="C427" t="s">
        <v>6</v>
      </c>
      <c r="D427" t="s">
        <v>7</v>
      </c>
      <c r="E427" t="s">
        <v>8</v>
      </c>
      <c r="F427" t="s">
        <v>9</v>
      </c>
      <c r="G427" t="s">
        <v>3554</v>
      </c>
      <c r="H427" t="s">
        <v>3555</v>
      </c>
      <c r="I427" s="2">
        <v>45352</v>
      </c>
      <c r="J427" s="2">
        <v>45352</v>
      </c>
      <c r="K427" s="3">
        <v>0</v>
      </c>
      <c r="L427" s="3" t="str">
        <f t="shared" si="12"/>
        <v>NON SCADUTO</v>
      </c>
      <c r="M427" s="2">
        <v>45382</v>
      </c>
      <c r="N427" t="s">
        <v>12</v>
      </c>
      <c r="O427" t="s">
        <v>2</v>
      </c>
      <c r="P427" s="4">
        <v>-16627.28</v>
      </c>
      <c r="Q427" s="12">
        <f t="shared" si="13"/>
        <v>-3345.5964908750675</v>
      </c>
      <c r="R427" s="4">
        <v>-16627.28</v>
      </c>
      <c r="S427" t="s">
        <v>2</v>
      </c>
      <c r="T427" t="s">
        <v>0</v>
      </c>
    </row>
    <row r="428" spans="1:20" x14ac:dyDescent="0.2">
      <c r="A428" t="s">
        <v>3557</v>
      </c>
      <c r="B428" t="s">
        <v>3556</v>
      </c>
      <c r="C428" t="s">
        <v>6</v>
      </c>
      <c r="D428" t="s">
        <v>7</v>
      </c>
      <c r="E428" t="s">
        <v>8</v>
      </c>
      <c r="F428" t="s">
        <v>9</v>
      </c>
      <c r="G428" t="s">
        <v>3558</v>
      </c>
      <c r="H428" t="s">
        <v>3559</v>
      </c>
      <c r="I428" s="2">
        <v>45356</v>
      </c>
      <c r="J428" s="2">
        <v>45356</v>
      </c>
      <c r="K428" s="3">
        <v>-4</v>
      </c>
      <c r="L428" s="3" t="str">
        <f t="shared" si="12"/>
        <v>NON SCADUTO</v>
      </c>
      <c r="M428" s="2">
        <v>45386</v>
      </c>
      <c r="N428" t="s">
        <v>12</v>
      </c>
      <c r="O428" t="s">
        <v>2</v>
      </c>
      <c r="P428" s="4">
        <v>-2000</v>
      </c>
      <c r="Q428" s="12">
        <f t="shared" si="13"/>
        <v>-402.4225839554116</v>
      </c>
      <c r="R428" s="4">
        <v>-2000</v>
      </c>
      <c r="S428" t="s">
        <v>2</v>
      </c>
      <c r="T428" t="s">
        <v>0</v>
      </c>
    </row>
    <row r="429" spans="1:20" x14ac:dyDescent="0.2">
      <c r="A429" t="s">
        <v>3422</v>
      </c>
      <c r="B429" t="s">
        <v>3421</v>
      </c>
      <c r="C429" t="s">
        <v>6</v>
      </c>
      <c r="D429" t="s">
        <v>7</v>
      </c>
      <c r="E429" t="s">
        <v>8</v>
      </c>
      <c r="F429" t="s">
        <v>9</v>
      </c>
      <c r="G429" t="s">
        <v>3423</v>
      </c>
      <c r="H429" t="s">
        <v>3424</v>
      </c>
      <c r="I429" s="2">
        <v>45376</v>
      </c>
      <c r="J429" s="2">
        <v>45376</v>
      </c>
      <c r="K429" s="3">
        <v>-24</v>
      </c>
      <c r="L429" s="3" t="str">
        <f t="shared" si="12"/>
        <v>NON SCADUTO</v>
      </c>
      <c r="M429" s="2">
        <v>45406</v>
      </c>
      <c r="N429" t="s">
        <v>12</v>
      </c>
      <c r="O429" t="s">
        <v>1</v>
      </c>
      <c r="P429" s="4">
        <v>-3170.1</v>
      </c>
      <c r="Q429" s="12">
        <f t="shared" si="13"/>
        <v>-637.85991669852513</v>
      </c>
      <c r="R429" s="4">
        <v>-637.5</v>
      </c>
      <c r="S429" t="s">
        <v>2</v>
      </c>
      <c r="T429" t="s">
        <v>939</v>
      </c>
    </row>
    <row r="430" spans="1:20" x14ac:dyDescent="0.2">
      <c r="A430" t="s">
        <v>3905</v>
      </c>
      <c r="B430" t="s">
        <v>3904</v>
      </c>
      <c r="C430" t="s">
        <v>6</v>
      </c>
      <c r="D430" t="s">
        <v>7</v>
      </c>
      <c r="E430" t="s">
        <v>8</v>
      </c>
      <c r="F430" t="s">
        <v>9</v>
      </c>
      <c r="G430" t="s">
        <v>3906</v>
      </c>
      <c r="H430" t="s">
        <v>3907</v>
      </c>
      <c r="I430" s="2">
        <v>45382</v>
      </c>
      <c r="J430" s="2">
        <v>45382</v>
      </c>
      <c r="K430" s="3">
        <v>-14</v>
      </c>
      <c r="L430" s="3" t="str">
        <f t="shared" si="12"/>
        <v>NON SCADUTO</v>
      </c>
      <c r="M430" s="2">
        <v>45396</v>
      </c>
      <c r="N430" t="s">
        <v>12</v>
      </c>
      <c r="O430" t="s">
        <v>2</v>
      </c>
      <c r="P430" s="4">
        <v>-220.84</v>
      </c>
      <c r="Q430" s="12">
        <f t="shared" si="13"/>
        <v>-44.435501720356548</v>
      </c>
      <c r="R430" s="4">
        <v>-220.84</v>
      </c>
      <c r="S430" t="s">
        <v>2</v>
      </c>
      <c r="T430" t="s">
        <v>0</v>
      </c>
    </row>
    <row r="431" spans="1:20" x14ac:dyDescent="0.2">
      <c r="A431" t="s">
        <v>3905</v>
      </c>
      <c r="B431" t="s">
        <v>3904</v>
      </c>
      <c r="C431" t="s">
        <v>6</v>
      </c>
      <c r="D431" t="s">
        <v>7</v>
      </c>
      <c r="E431" t="s">
        <v>8</v>
      </c>
      <c r="F431" t="s">
        <v>18</v>
      </c>
      <c r="G431" t="s">
        <v>3908</v>
      </c>
      <c r="H431" t="s">
        <v>3909</v>
      </c>
      <c r="I431" s="2">
        <v>45351</v>
      </c>
      <c r="J431" s="2">
        <v>45351</v>
      </c>
      <c r="K431" s="3">
        <v>17</v>
      </c>
      <c r="L431" s="3" t="str">
        <f t="shared" si="12"/>
        <v>0-60 DAYS</v>
      </c>
      <c r="M431" s="2">
        <v>45365</v>
      </c>
      <c r="N431" t="s">
        <v>12</v>
      </c>
      <c r="O431" t="s">
        <v>2</v>
      </c>
      <c r="P431" s="4">
        <v>-82.82</v>
      </c>
      <c r="Q431" s="12">
        <f t="shared" si="13"/>
        <v>-16.664319201593592</v>
      </c>
      <c r="R431" s="4">
        <v>-82.82</v>
      </c>
      <c r="S431" t="s">
        <v>2</v>
      </c>
      <c r="T431" t="s">
        <v>0</v>
      </c>
    </row>
    <row r="432" spans="1:20" x14ac:dyDescent="0.2">
      <c r="A432" t="s">
        <v>3905</v>
      </c>
      <c r="B432" t="s">
        <v>3904</v>
      </c>
      <c r="C432" t="s">
        <v>6</v>
      </c>
      <c r="D432" t="s">
        <v>7</v>
      </c>
      <c r="E432" t="s">
        <v>8</v>
      </c>
      <c r="F432" t="s">
        <v>9</v>
      </c>
      <c r="G432" t="s">
        <v>3910</v>
      </c>
      <c r="H432" t="s">
        <v>3911</v>
      </c>
      <c r="I432" s="2">
        <v>45367</v>
      </c>
      <c r="J432" s="2">
        <v>45367</v>
      </c>
      <c r="K432" s="3">
        <v>1</v>
      </c>
      <c r="L432" s="3" t="str">
        <f t="shared" si="12"/>
        <v>0-60 DAYS</v>
      </c>
      <c r="M432" s="2">
        <v>45381</v>
      </c>
      <c r="N432" t="s">
        <v>12</v>
      </c>
      <c r="O432" t="s">
        <v>2</v>
      </c>
      <c r="P432" s="4">
        <v>-127.01</v>
      </c>
      <c r="Q432" s="12">
        <f t="shared" si="13"/>
        <v>-25.555846194088414</v>
      </c>
      <c r="R432" s="4">
        <v>-127.01</v>
      </c>
      <c r="S432" t="s">
        <v>2</v>
      </c>
      <c r="T432" t="s">
        <v>0</v>
      </c>
    </row>
    <row r="433" spans="1:20" x14ac:dyDescent="0.2">
      <c r="A433" t="s">
        <v>3561</v>
      </c>
      <c r="B433" t="s">
        <v>3560</v>
      </c>
      <c r="C433" t="s">
        <v>6</v>
      </c>
      <c r="D433" t="s">
        <v>7</v>
      </c>
      <c r="E433" t="s">
        <v>8</v>
      </c>
      <c r="F433" t="s">
        <v>9</v>
      </c>
      <c r="G433" t="s">
        <v>3562</v>
      </c>
      <c r="H433" t="s">
        <v>3563</v>
      </c>
      <c r="I433" s="2">
        <v>45380</v>
      </c>
      <c r="J433" s="2">
        <v>45380</v>
      </c>
      <c r="K433" s="3">
        <v>-30</v>
      </c>
      <c r="L433" s="3" t="str">
        <f t="shared" si="12"/>
        <v>NON SCADUTO</v>
      </c>
      <c r="M433" s="2">
        <v>45412</v>
      </c>
      <c r="N433" t="s">
        <v>12</v>
      </c>
      <c r="O433" t="s">
        <v>2</v>
      </c>
      <c r="P433" s="4">
        <v>-599.4</v>
      </c>
      <c r="Q433" s="12">
        <f t="shared" si="13"/>
        <v>-120.60604841143684</v>
      </c>
      <c r="R433" s="4">
        <v>-599.4</v>
      </c>
      <c r="S433" t="s">
        <v>2</v>
      </c>
      <c r="T433" t="s">
        <v>1401</v>
      </c>
    </row>
    <row r="434" spans="1:20" x14ac:dyDescent="0.2">
      <c r="A434" t="s">
        <v>3561</v>
      </c>
      <c r="B434" t="s">
        <v>3560</v>
      </c>
      <c r="C434" t="s">
        <v>6</v>
      </c>
      <c r="D434" t="s">
        <v>7</v>
      </c>
      <c r="E434" t="s">
        <v>8</v>
      </c>
      <c r="F434" t="s">
        <v>18</v>
      </c>
      <c r="G434" t="s">
        <v>3564</v>
      </c>
      <c r="H434" t="s">
        <v>3565</v>
      </c>
      <c r="I434" s="2">
        <v>45328</v>
      </c>
      <c r="J434" s="2">
        <v>45328</v>
      </c>
      <c r="K434" s="3">
        <v>1</v>
      </c>
      <c r="L434" s="3" t="str">
        <f t="shared" si="12"/>
        <v>0-60 DAYS</v>
      </c>
      <c r="M434" s="2">
        <v>45381</v>
      </c>
      <c r="N434" t="s">
        <v>12</v>
      </c>
      <c r="O434" t="s">
        <v>2</v>
      </c>
      <c r="P434" s="4">
        <v>-1070</v>
      </c>
      <c r="Q434" s="12">
        <f t="shared" si="13"/>
        <v>-215.2960824161452</v>
      </c>
      <c r="R434" s="4">
        <v>-1070</v>
      </c>
      <c r="S434" t="s">
        <v>2</v>
      </c>
      <c r="T434" t="s">
        <v>1401</v>
      </c>
    </row>
    <row r="435" spans="1:20" x14ac:dyDescent="0.2">
      <c r="A435" t="s">
        <v>3561</v>
      </c>
      <c r="B435" t="s">
        <v>3560</v>
      </c>
      <c r="C435" t="s">
        <v>6</v>
      </c>
      <c r="D435" t="s">
        <v>7</v>
      </c>
      <c r="E435" t="s">
        <v>8</v>
      </c>
      <c r="F435" t="s">
        <v>9</v>
      </c>
      <c r="G435" t="s">
        <v>3566</v>
      </c>
      <c r="H435" t="s">
        <v>3567</v>
      </c>
      <c r="I435" s="2">
        <v>45356</v>
      </c>
      <c r="J435" s="2">
        <v>45356</v>
      </c>
      <c r="K435" s="3">
        <v>-30</v>
      </c>
      <c r="L435" s="3" t="str">
        <f t="shared" si="12"/>
        <v>NON SCADUTO</v>
      </c>
      <c r="M435" s="2">
        <v>45412</v>
      </c>
      <c r="N435" t="s">
        <v>12</v>
      </c>
      <c r="O435" t="s">
        <v>2</v>
      </c>
      <c r="P435" s="4">
        <v>-944.8</v>
      </c>
      <c r="Q435" s="12">
        <f t="shared" si="13"/>
        <v>-190.10442866053643</v>
      </c>
      <c r="R435" s="4">
        <v>-944.8</v>
      </c>
      <c r="S435" t="s">
        <v>2</v>
      </c>
      <c r="T435" t="s">
        <v>1401</v>
      </c>
    </row>
    <row r="436" spans="1:20" x14ac:dyDescent="0.2">
      <c r="A436" t="s">
        <v>3561</v>
      </c>
      <c r="B436" t="s">
        <v>3560</v>
      </c>
      <c r="C436" t="s">
        <v>6</v>
      </c>
      <c r="D436" t="s">
        <v>7</v>
      </c>
      <c r="E436" t="s">
        <v>8</v>
      </c>
      <c r="F436" t="s">
        <v>18</v>
      </c>
      <c r="G436" t="s">
        <v>3568</v>
      </c>
      <c r="H436" t="s">
        <v>3569</v>
      </c>
      <c r="I436" s="2">
        <v>45323</v>
      </c>
      <c r="J436" s="2">
        <v>45323</v>
      </c>
      <c r="K436" s="3">
        <v>1</v>
      </c>
      <c r="L436" s="3" t="str">
        <f t="shared" si="12"/>
        <v>0-60 DAYS</v>
      </c>
      <c r="M436" s="2">
        <v>45381</v>
      </c>
      <c r="N436" t="s">
        <v>12</v>
      </c>
      <c r="O436" t="s">
        <v>2</v>
      </c>
      <c r="P436" s="4">
        <v>-930</v>
      </c>
      <c r="Q436" s="12">
        <f t="shared" si="13"/>
        <v>-187.12650153926637</v>
      </c>
      <c r="R436" s="4">
        <v>-930</v>
      </c>
      <c r="S436" t="s">
        <v>2</v>
      </c>
      <c r="T436" t="s">
        <v>1401</v>
      </c>
    </row>
    <row r="437" spans="1:20" x14ac:dyDescent="0.2">
      <c r="A437" t="s">
        <v>3561</v>
      </c>
      <c r="B437" t="s">
        <v>3560</v>
      </c>
      <c r="C437" t="s">
        <v>6</v>
      </c>
      <c r="D437" t="s">
        <v>7</v>
      </c>
      <c r="E437" t="s">
        <v>8</v>
      </c>
      <c r="F437" t="s">
        <v>18</v>
      </c>
      <c r="G437" t="s">
        <v>3570</v>
      </c>
      <c r="H437" t="s">
        <v>3571</v>
      </c>
      <c r="I437" s="2">
        <v>45334</v>
      </c>
      <c r="J437" s="2">
        <v>45334</v>
      </c>
      <c r="K437" s="3">
        <v>1</v>
      </c>
      <c r="L437" s="3" t="str">
        <f t="shared" si="12"/>
        <v>0-60 DAYS</v>
      </c>
      <c r="M437" s="2">
        <v>45381</v>
      </c>
      <c r="N437" t="s">
        <v>12</v>
      </c>
      <c r="O437" t="s">
        <v>2</v>
      </c>
      <c r="P437" s="4">
        <v>-890.5</v>
      </c>
      <c r="Q437" s="12">
        <f t="shared" si="13"/>
        <v>-179.17865550614701</v>
      </c>
      <c r="R437" s="4">
        <v>-890.5</v>
      </c>
      <c r="S437" t="s">
        <v>2</v>
      </c>
      <c r="T437" t="s">
        <v>1401</v>
      </c>
    </row>
    <row r="438" spans="1:20" x14ac:dyDescent="0.2">
      <c r="A438" t="s">
        <v>3561</v>
      </c>
      <c r="B438" t="s">
        <v>3560</v>
      </c>
      <c r="C438" t="s">
        <v>6</v>
      </c>
      <c r="D438" t="s">
        <v>7</v>
      </c>
      <c r="E438" t="s">
        <v>8</v>
      </c>
      <c r="F438" t="s">
        <v>18</v>
      </c>
      <c r="G438" t="s">
        <v>3572</v>
      </c>
      <c r="H438" t="s">
        <v>3573</v>
      </c>
      <c r="I438" s="2">
        <v>45336</v>
      </c>
      <c r="J438" s="2">
        <v>45336</v>
      </c>
      <c r="K438" s="3">
        <v>1</v>
      </c>
      <c r="L438" s="3" t="str">
        <f t="shared" si="12"/>
        <v>0-60 DAYS</v>
      </c>
      <c r="M438" s="2">
        <v>45381</v>
      </c>
      <c r="N438" t="s">
        <v>12</v>
      </c>
      <c r="O438" t="s">
        <v>2</v>
      </c>
      <c r="P438" s="4">
        <v>-590</v>
      </c>
      <c r="Q438" s="12">
        <f t="shared" si="13"/>
        <v>-118.71466226684642</v>
      </c>
      <c r="R438" s="4">
        <v>-590</v>
      </c>
      <c r="S438" t="s">
        <v>2</v>
      </c>
      <c r="T438" t="s">
        <v>1401</v>
      </c>
    </row>
    <row r="439" spans="1:20" x14ac:dyDescent="0.2">
      <c r="A439" t="s">
        <v>3561</v>
      </c>
      <c r="B439" t="s">
        <v>3560</v>
      </c>
      <c r="C439" t="s">
        <v>6</v>
      </c>
      <c r="D439" t="s">
        <v>7</v>
      </c>
      <c r="E439" t="s">
        <v>8</v>
      </c>
      <c r="F439" t="s">
        <v>18</v>
      </c>
      <c r="G439" t="s">
        <v>3574</v>
      </c>
      <c r="H439" t="s">
        <v>3575</v>
      </c>
      <c r="I439" s="2">
        <v>45335</v>
      </c>
      <c r="J439" s="2">
        <v>45335</v>
      </c>
      <c r="K439" s="3">
        <v>1</v>
      </c>
      <c r="L439" s="3" t="str">
        <f t="shared" si="12"/>
        <v>0-60 DAYS</v>
      </c>
      <c r="M439" s="2">
        <v>45381</v>
      </c>
      <c r="N439" t="s">
        <v>12</v>
      </c>
      <c r="O439" t="s">
        <v>2</v>
      </c>
      <c r="P439" s="4">
        <v>-50.85</v>
      </c>
      <c r="Q439" s="12">
        <f t="shared" si="13"/>
        <v>-10.23159419706634</v>
      </c>
      <c r="R439" s="4">
        <v>-50.85</v>
      </c>
      <c r="S439" t="s">
        <v>2</v>
      </c>
      <c r="T439" t="s">
        <v>1401</v>
      </c>
    </row>
    <row r="440" spans="1:20" x14ac:dyDescent="0.2">
      <c r="A440" t="s">
        <v>3561</v>
      </c>
      <c r="B440" t="s">
        <v>3560</v>
      </c>
      <c r="C440" t="s">
        <v>6</v>
      </c>
      <c r="D440" t="s">
        <v>7</v>
      </c>
      <c r="E440" t="s">
        <v>8</v>
      </c>
      <c r="F440" t="s">
        <v>18</v>
      </c>
      <c r="G440" t="s">
        <v>3576</v>
      </c>
      <c r="H440" t="s">
        <v>3577</v>
      </c>
      <c r="I440" s="2">
        <v>45337</v>
      </c>
      <c r="J440" s="2">
        <v>45337</v>
      </c>
      <c r="K440" s="3">
        <v>1</v>
      </c>
      <c r="L440" s="3" t="str">
        <f t="shared" si="12"/>
        <v>0-60 DAYS</v>
      </c>
      <c r="M440" s="2">
        <v>45381</v>
      </c>
      <c r="N440" t="s">
        <v>12</v>
      </c>
      <c r="O440" t="s">
        <v>2</v>
      </c>
      <c r="P440" s="4">
        <v>-81.849999999999994</v>
      </c>
      <c r="Q440" s="12">
        <f t="shared" si="13"/>
        <v>-16.469144248375219</v>
      </c>
      <c r="R440" s="4">
        <v>-81.849999999999994</v>
      </c>
      <c r="S440" t="s">
        <v>2</v>
      </c>
      <c r="T440" t="s">
        <v>1401</v>
      </c>
    </row>
    <row r="441" spans="1:20" x14ac:dyDescent="0.2">
      <c r="A441" s="6" t="s">
        <v>3561</v>
      </c>
      <c r="B441" s="6" t="s">
        <v>3560</v>
      </c>
      <c r="C441" s="6" t="s">
        <v>6</v>
      </c>
      <c r="D441" s="6" t="s">
        <v>7</v>
      </c>
      <c r="E441" s="6" t="s">
        <v>8</v>
      </c>
      <c r="F441" s="6" t="s">
        <v>18</v>
      </c>
      <c r="G441" s="6" t="s">
        <v>3578</v>
      </c>
      <c r="H441" s="6" t="s">
        <v>3579</v>
      </c>
      <c r="I441" s="7">
        <v>45344</v>
      </c>
      <c r="J441" s="7">
        <v>45344</v>
      </c>
      <c r="K441" s="8">
        <v>1</v>
      </c>
      <c r="L441" s="3" t="str">
        <f t="shared" si="12"/>
        <v>0-60 DAYS</v>
      </c>
      <c r="M441" s="7">
        <v>45381</v>
      </c>
      <c r="N441" s="6" t="s">
        <v>12</v>
      </c>
      <c r="O441" s="6" t="s">
        <v>2</v>
      </c>
      <c r="P441" s="9">
        <v>-227.1</v>
      </c>
      <c r="Q441" s="12">
        <f t="shared" si="13"/>
        <v>-45.695084408136985</v>
      </c>
      <c r="R441" s="9">
        <v>-227.1</v>
      </c>
      <c r="S441" s="6" t="s">
        <v>2</v>
      </c>
      <c r="T441" s="6" t="s">
        <v>1401</v>
      </c>
    </row>
    <row r="442" spans="1:20" x14ac:dyDescent="0.2">
      <c r="A442" t="s">
        <v>3561</v>
      </c>
      <c r="B442" t="s">
        <v>3560</v>
      </c>
      <c r="C442" t="s">
        <v>6</v>
      </c>
      <c r="D442" t="s">
        <v>7</v>
      </c>
      <c r="E442" t="s">
        <v>8</v>
      </c>
      <c r="F442" t="s">
        <v>18</v>
      </c>
      <c r="G442" t="s">
        <v>3580</v>
      </c>
      <c r="H442" t="s">
        <v>3581</v>
      </c>
      <c r="I442" s="2">
        <v>45343</v>
      </c>
      <c r="J442" s="2">
        <v>45343</v>
      </c>
      <c r="K442" s="3">
        <v>0</v>
      </c>
      <c r="L442" s="3" t="str">
        <f t="shared" si="12"/>
        <v>NON SCADUTO</v>
      </c>
      <c r="M442" s="2">
        <v>45382</v>
      </c>
      <c r="N442" t="s">
        <v>12</v>
      </c>
      <c r="O442" t="s">
        <v>2</v>
      </c>
      <c r="P442" s="4">
        <v>-63</v>
      </c>
      <c r="Q442" s="12">
        <f t="shared" si="13"/>
        <v>-12.676311394595464</v>
      </c>
      <c r="R442" s="4">
        <v>-63</v>
      </c>
      <c r="S442" t="s">
        <v>2</v>
      </c>
      <c r="T442" t="s">
        <v>0</v>
      </c>
    </row>
    <row r="443" spans="1:20" x14ac:dyDescent="0.2">
      <c r="A443" t="s">
        <v>3583</v>
      </c>
      <c r="B443" t="s">
        <v>3582</v>
      </c>
      <c r="C443" t="s">
        <v>6</v>
      </c>
      <c r="D443" t="s">
        <v>7</v>
      </c>
      <c r="E443" t="s">
        <v>8</v>
      </c>
      <c r="F443" t="s">
        <v>9</v>
      </c>
      <c r="G443" t="s">
        <v>3584</v>
      </c>
      <c r="H443" t="s">
        <v>3585</v>
      </c>
      <c r="I443" s="2">
        <v>45352</v>
      </c>
      <c r="J443" s="2">
        <v>45354</v>
      </c>
      <c r="K443" s="3">
        <v>0</v>
      </c>
      <c r="L443" s="3" t="str">
        <f t="shared" si="12"/>
        <v>NON SCADUTO</v>
      </c>
      <c r="M443" s="2">
        <v>45382</v>
      </c>
      <c r="N443" t="s">
        <v>12</v>
      </c>
      <c r="O443" t="s">
        <v>2</v>
      </c>
      <c r="P443" s="4">
        <v>-18070.45</v>
      </c>
      <c r="Q443" s="12">
        <f t="shared" si="13"/>
        <v>-3635.9785911185336</v>
      </c>
      <c r="R443" s="4">
        <v>-18070.45</v>
      </c>
      <c r="S443" t="s">
        <v>2</v>
      </c>
      <c r="T443" t="s">
        <v>0</v>
      </c>
    </row>
    <row r="444" spans="1:20" x14ac:dyDescent="0.2">
      <c r="A444" t="s">
        <v>3583</v>
      </c>
      <c r="B444" t="s">
        <v>3582</v>
      </c>
      <c r="C444" t="s">
        <v>6</v>
      </c>
      <c r="D444" t="s">
        <v>7</v>
      </c>
      <c r="E444" t="s">
        <v>8</v>
      </c>
      <c r="F444" t="s">
        <v>9</v>
      </c>
      <c r="G444" t="s">
        <v>3586</v>
      </c>
      <c r="H444" t="s">
        <v>1294</v>
      </c>
      <c r="I444" s="2">
        <v>45352</v>
      </c>
      <c r="J444" s="2">
        <v>45352</v>
      </c>
      <c r="K444" s="3">
        <v>0</v>
      </c>
      <c r="L444" s="3" t="str">
        <f t="shared" si="12"/>
        <v>NON SCADUTO</v>
      </c>
      <c r="M444" s="2">
        <v>45382</v>
      </c>
      <c r="N444" t="s">
        <v>12</v>
      </c>
      <c r="O444" t="s">
        <v>2</v>
      </c>
      <c r="P444" s="4">
        <v>-21543.17</v>
      </c>
      <c r="Q444" s="12">
        <f t="shared" si="13"/>
        <v>-4334.7290689953516</v>
      </c>
      <c r="R444" s="4">
        <v>-21543.17</v>
      </c>
      <c r="S444" t="s">
        <v>2</v>
      </c>
      <c r="T444" t="s">
        <v>0</v>
      </c>
    </row>
    <row r="445" spans="1:20" x14ac:dyDescent="0.2">
      <c r="A445" t="s">
        <v>3583</v>
      </c>
      <c r="B445" t="s">
        <v>3582</v>
      </c>
      <c r="C445" t="s">
        <v>6</v>
      </c>
      <c r="D445" t="s">
        <v>7</v>
      </c>
      <c r="E445" t="s">
        <v>8</v>
      </c>
      <c r="F445" t="s">
        <v>9</v>
      </c>
      <c r="G445" t="s">
        <v>3587</v>
      </c>
      <c r="H445" t="s">
        <v>3588</v>
      </c>
      <c r="I445" s="2">
        <v>45352</v>
      </c>
      <c r="J445" s="2">
        <v>45352</v>
      </c>
      <c r="K445" s="3">
        <v>0</v>
      </c>
      <c r="L445" s="3" t="str">
        <f t="shared" si="12"/>
        <v>NON SCADUTO</v>
      </c>
      <c r="M445" s="2">
        <v>45382</v>
      </c>
      <c r="N445" t="s">
        <v>12</v>
      </c>
      <c r="O445" t="s">
        <v>2</v>
      </c>
      <c r="P445" s="4">
        <v>-29522.11</v>
      </c>
      <c r="Q445" s="12">
        <f t="shared" si="13"/>
        <v>-5940.1818950079478</v>
      </c>
      <c r="R445" s="4">
        <v>-29522.11</v>
      </c>
      <c r="S445" t="s">
        <v>2</v>
      </c>
      <c r="T445" t="s">
        <v>0</v>
      </c>
    </row>
    <row r="446" spans="1:20" x14ac:dyDescent="0.2">
      <c r="A446" t="s">
        <v>3583</v>
      </c>
      <c r="B446" t="s">
        <v>3582</v>
      </c>
      <c r="C446" t="s">
        <v>6</v>
      </c>
      <c r="D446" t="s">
        <v>7</v>
      </c>
      <c r="E446" t="s">
        <v>8</v>
      </c>
      <c r="F446" t="s">
        <v>9</v>
      </c>
      <c r="G446" t="s">
        <v>3589</v>
      </c>
      <c r="H446" t="s">
        <v>3590</v>
      </c>
      <c r="I446" s="2">
        <v>45352</v>
      </c>
      <c r="J446" s="2">
        <v>45352</v>
      </c>
      <c r="K446" s="3">
        <v>0</v>
      </c>
      <c r="L446" s="3" t="str">
        <f t="shared" si="12"/>
        <v>NON SCADUTO</v>
      </c>
      <c r="M446" s="2">
        <v>45382</v>
      </c>
      <c r="N446" t="s">
        <v>12</v>
      </c>
      <c r="O446" t="s">
        <v>2</v>
      </c>
      <c r="P446" s="4">
        <v>-24101.85</v>
      </c>
      <c r="Q446" s="12">
        <f t="shared" si="13"/>
        <v>-4849.5643775528679</v>
      </c>
      <c r="R446" s="4">
        <v>-24101.85</v>
      </c>
      <c r="S446" t="s">
        <v>2</v>
      </c>
      <c r="T446" t="s">
        <v>0</v>
      </c>
    </row>
    <row r="447" spans="1:20" x14ac:dyDescent="0.2">
      <c r="A447" s="6" t="s">
        <v>47</v>
      </c>
      <c r="B447" s="6" t="s">
        <v>46</v>
      </c>
      <c r="C447" s="6" t="s">
        <v>6</v>
      </c>
      <c r="D447" s="6" t="s">
        <v>7</v>
      </c>
      <c r="E447" s="6" t="s">
        <v>48</v>
      </c>
      <c r="F447" s="6" t="s">
        <v>49</v>
      </c>
      <c r="G447" s="6" t="s">
        <v>50</v>
      </c>
      <c r="H447" s="6" t="s">
        <v>51</v>
      </c>
      <c r="I447" s="7">
        <v>44539</v>
      </c>
      <c r="J447" s="7">
        <v>45260</v>
      </c>
      <c r="K447" s="8">
        <v>798</v>
      </c>
      <c r="L447" s="3" t="str">
        <f t="shared" si="12"/>
        <v>OLTRE 365 DAYS</v>
      </c>
      <c r="M447" s="7">
        <v>44584</v>
      </c>
      <c r="N447" s="6" t="s">
        <v>12</v>
      </c>
      <c r="O447" s="6" t="s">
        <v>1</v>
      </c>
      <c r="P447" s="9">
        <v>-745.89</v>
      </c>
      <c r="Q447" s="12">
        <f t="shared" si="13"/>
        <v>-150.08149057325096</v>
      </c>
      <c r="R447" s="9">
        <v>-150</v>
      </c>
      <c r="S447" s="6" t="s">
        <v>2</v>
      </c>
      <c r="T447" s="6" t="s">
        <v>0</v>
      </c>
    </row>
    <row r="448" spans="1:20" x14ac:dyDescent="0.2">
      <c r="A448" t="s">
        <v>47</v>
      </c>
      <c r="B448" t="s">
        <v>46</v>
      </c>
      <c r="C448" t="s">
        <v>6</v>
      </c>
      <c r="D448" t="s">
        <v>7</v>
      </c>
      <c r="E448" t="s">
        <v>48</v>
      </c>
      <c r="F448" t="s">
        <v>49</v>
      </c>
      <c r="G448" t="s">
        <v>52</v>
      </c>
      <c r="H448" t="s">
        <v>53</v>
      </c>
      <c r="I448" s="2">
        <v>45259</v>
      </c>
      <c r="J448" s="2">
        <v>45260</v>
      </c>
      <c r="K448" s="3">
        <v>78</v>
      </c>
      <c r="L448" s="3" t="str">
        <f t="shared" si="12"/>
        <v xml:space="preserve"> 61-90 DAYS</v>
      </c>
      <c r="M448" s="2">
        <v>45304</v>
      </c>
      <c r="N448" t="s">
        <v>12</v>
      </c>
      <c r="O448" t="s">
        <v>1</v>
      </c>
      <c r="P448" s="4">
        <v>-745.89</v>
      </c>
      <c r="Q448" s="12">
        <f t="shared" si="13"/>
        <v>-150.08149057325096</v>
      </c>
      <c r="R448" s="4">
        <v>-150</v>
      </c>
      <c r="S448" t="s">
        <v>2</v>
      </c>
      <c r="T448" t="s">
        <v>0</v>
      </c>
    </row>
    <row r="449" spans="1:20" x14ac:dyDescent="0.2">
      <c r="A449" t="s">
        <v>47</v>
      </c>
      <c r="B449" t="s">
        <v>46</v>
      </c>
      <c r="C449" t="s">
        <v>6</v>
      </c>
      <c r="D449" t="s">
        <v>7</v>
      </c>
      <c r="E449" t="s">
        <v>8</v>
      </c>
      <c r="F449" t="s">
        <v>9</v>
      </c>
      <c r="G449" t="s">
        <v>54</v>
      </c>
      <c r="H449" t="s">
        <v>55</v>
      </c>
      <c r="I449" s="2">
        <v>45356</v>
      </c>
      <c r="J449" s="2">
        <v>45356</v>
      </c>
      <c r="K449" s="3">
        <v>-14</v>
      </c>
      <c r="L449" s="3" t="str">
        <f t="shared" si="12"/>
        <v>NON SCADUTO</v>
      </c>
      <c r="M449" s="2">
        <v>45396</v>
      </c>
      <c r="N449" t="s">
        <v>12</v>
      </c>
      <c r="O449" t="s">
        <v>1</v>
      </c>
      <c r="P449" s="4">
        <v>-4626.88</v>
      </c>
      <c r="Q449" s="12">
        <f t="shared" si="13"/>
        <v>-930.98050262580739</v>
      </c>
      <c r="R449" s="4">
        <v>-931</v>
      </c>
      <c r="S449" t="s">
        <v>2</v>
      </c>
      <c r="T449" t="s">
        <v>0</v>
      </c>
    </row>
    <row r="450" spans="1:20" x14ac:dyDescent="0.2">
      <c r="A450" t="s">
        <v>47</v>
      </c>
      <c r="B450" t="s">
        <v>46</v>
      </c>
      <c r="C450" t="s">
        <v>6</v>
      </c>
      <c r="D450" t="s">
        <v>7</v>
      </c>
      <c r="E450" t="s">
        <v>48</v>
      </c>
      <c r="F450" t="s">
        <v>49</v>
      </c>
      <c r="G450" t="s">
        <v>56</v>
      </c>
      <c r="H450" t="s">
        <v>57</v>
      </c>
      <c r="I450" s="2">
        <v>44621</v>
      </c>
      <c r="J450" s="2">
        <v>45260</v>
      </c>
      <c r="K450" s="3">
        <v>716</v>
      </c>
      <c r="L450" s="3" t="str">
        <f t="shared" si="12"/>
        <v>OLTRE 365 DAYS</v>
      </c>
      <c r="M450" s="2">
        <v>44666</v>
      </c>
      <c r="N450" t="s">
        <v>12</v>
      </c>
      <c r="O450" t="s">
        <v>1</v>
      </c>
      <c r="P450" s="4">
        <v>-1319.78</v>
      </c>
      <c r="Q450" s="12">
        <f t="shared" si="13"/>
        <v>-265.55463892633657</v>
      </c>
      <c r="R450" s="4">
        <v>-265.41000000000003</v>
      </c>
      <c r="S450" t="s">
        <v>2</v>
      </c>
      <c r="T450" t="s">
        <v>0</v>
      </c>
    </row>
    <row r="451" spans="1:20" x14ac:dyDescent="0.2">
      <c r="A451" t="s">
        <v>47</v>
      </c>
      <c r="B451" t="s">
        <v>46</v>
      </c>
      <c r="C451" t="s">
        <v>6</v>
      </c>
      <c r="D451" t="s">
        <v>7</v>
      </c>
      <c r="E451" t="s">
        <v>8</v>
      </c>
      <c r="F451" t="s">
        <v>18</v>
      </c>
      <c r="G451" t="s">
        <v>58</v>
      </c>
      <c r="H451" t="s">
        <v>59</v>
      </c>
      <c r="I451" s="2">
        <v>45348</v>
      </c>
      <c r="J451" s="2">
        <v>45348</v>
      </c>
      <c r="K451" s="3">
        <v>-6</v>
      </c>
      <c r="L451" s="3" t="str">
        <f t="shared" ref="L451:L514" si="14">IF(K451&lt;=0,"NON SCADUTO",IF(K451&lt;61,"0-60 DAYS",IF(K451&lt;91," 61-90 DAYS",IF(K451&lt;121,"91-120 DAYS",IF(K451&lt;366," 121-365 DAYS",IF(K451&gt;366,"OLTRE 365 DAYS",0))))))</f>
        <v>NON SCADUTO</v>
      </c>
      <c r="M451" s="2">
        <v>45388</v>
      </c>
      <c r="N451" t="s">
        <v>12</v>
      </c>
      <c r="O451" t="s">
        <v>1</v>
      </c>
      <c r="P451" s="4">
        <v>-1766.23</v>
      </c>
      <c r="Q451" s="12">
        <f t="shared" ref="Q451:Q514" si="15">+P451/4.9699</f>
        <v>-355.38542022978328</v>
      </c>
      <c r="R451" s="4">
        <v>-355</v>
      </c>
      <c r="S451" t="s">
        <v>2</v>
      </c>
      <c r="T451" t="s">
        <v>0</v>
      </c>
    </row>
    <row r="452" spans="1:20" x14ac:dyDescent="0.2">
      <c r="A452" t="s">
        <v>47</v>
      </c>
      <c r="B452" t="s">
        <v>46</v>
      </c>
      <c r="C452" t="s">
        <v>6</v>
      </c>
      <c r="D452" t="s">
        <v>7</v>
      </c>
      <c r="E452" t="s">
        <v>8</v>
      </c>
      <c r="F452" t="s">
        <v>9</v>
      </c>
      <c r="G452" t="s">
        <v>60</v>
      </c>
      <c r="H452" t="s">
        <v>61</v>
      </c>
      <c r="I452" s="2">
        <v>45377</v>
      </c>
      <c r="J452" s="2">
        <v>45377</v>
      </c>
      <c r="K452" s="3">
        <v>-35</v>
      </c>
      <c r="L452" s="3" t="str">
        <f t="shared" si="14"/>
        <v>NON SCADUTO</v>
      </c>
      <c r="M452" s="2">
        <v>45417</v>
      </c>
      <c r="N452" t="s">
        <v>12</v>
      </c>
      <c r="O452" t="s">
        <v>1</v>
      </c>
      <c r="P452" s="4">
        <v>-2038.15</v>
      </c>
      <c r="Q452" s="12">
        <f t="shared" si="15"/>
        <v>-410.0987947443611</v>
      </c>
      <c r="R452" s="4">
        <v>-410</v>
      </c>
      <c r="S452" t="s">
        <v>2</v>
      </c>
      <c r="T452" t="s">
        <v>0</v>
      </c>
    </row>
    <row r="453" spans="1:20" x14ac:dyDescent="0.2">
      <c r="A453" t="s">
        <v>1856</v>
      </c>
      <c r="B453" t="s">
        <v>1855</v>
      </c>
      <c r="C453" t="s">
        <v>6</v>
      </c>
      <c r="D453" t="s">
        <v>7</v>
      </c>
      <c r="E453" t="s">
        <v>8</v>
      </c>
      <c r="F453" t="s">
        <v>18</v>
      </c>
      <c r="G453" t="s">
        <v>1857</v>
      </c>
      <c r="H453" t="s">
        <v>1858</v>
      </c>
      <c r="I453" s="2">
        <v>45351</v>
      </c>
      <c r="J453" s="2">
        <v>45351</v>
      </c>
      <c r="K453" s="3">
        <v>1</v>
      </c>
      <c r="L453" s="3" t="str">
        <f t="shared" si="14"/>
        <v>0-60 DAYS</v>
      </c>
      <c r="M453" s="2">
        <v>45381</v>
      </c>
      <c r="N453" t="s">
        <v>12</v>
      </c>
      <c r="O453" t="s">
        <v>2</v>
      </c>
      <c r="P453" s="4">
        <v>-945.87</v>
      </c>
      <c r="Q453" s="12">
        <f t="shared" si="15"/>
        <v>-190.31972474295259</v>
      </c>
      <c r="R453" s="4">
        <v>-945.87</v>
      </c>
      <c r="S453" t="s">
        <v>2</v>
      </c>
      <c r="T453" t="s">
        <v>0</v>
      </c>
    </row>
    <row r="454" spans="1:20" x14ac:dyDescent="0.2">
      <c r="A454" t="s">
        <v>1856</v>
      </c>
      <c r="B454" t="s">
        <v>1855</v>
      </c>
      <c r="C454" t="s">
        <v>6</v>
      </c>
      <c r="D454" t="s">
        <v>7</v>
      </c>
      <c r="E454" t="s">
        <v>8</v>
      </c>
      <c r="F454" t="s">
        <v>9</v>
      </c>
      <c r="G454" t="s">
        <v>1859</v>
      </c>
      <c r="H454" t="s">
        <v>1860</v>
      </c>
      <c r="I454" s="2">
        <v>45380</v>
      </c>
      <c r="J454" s="2">
        <v>45380</v>
      </c>
      <c r="K454" s="3">
        <v>-28</v>
      </c>
      <c r="L454" s="3" t="str">
        <f t="shared" si="14"/>
        <v>NON SCADUTO</v>
      </c>
      <c r="M454" s="2">
        <v>45410</v>
      </c>
      <c r="N454" t="s">
        <v>12</v>
      </c>
      <c r="O454" t="s">
        <v>2</v>
      </c>
      <c r="P454" s="4">
        <v>-8633.5300000000007</v>
      </c>
      <c r="Q454" s="12">
        <f t="shared" si="15"/>
        <v>-1737.1637256282825</v>
      </c>
      <c r="R454" s="4">
        <v>-8633.5300000000007</v>
      </c>
      <c r="S454" t="s">
        <v>2</v>
      </c>
      <c r="T454" t="s">
        <v>0</v>
      </c>
    </row>
    <row r="455" spans="1:20" x14ac:dyDescent="0.2">
      <c r="A455" t="s">
        <v>1856</v>
      </c>
      <c r="B455" t="s">
        <v>1855</v>
      </c>
      <c r="C455" t="s">
        <v>6</v>
      </c>
      <c r="D455" t="s">
        <v>7</v>
      </c>
      <c r="E455" t="s">
        <v>8</v>
      </c>
      <c r="F455" t="s">
        <v>9</v>
      </c>
      <c r="G455" t="s">
        <v>1861</v>
      </c>
      <c r="H455" t="s">
        <v>1862</v>
      </c>
      <c r="I455" s="2">
        <v>45380</v>
      </c>
      <c r="J455" s="2">
        <v>45380</v>
      </c>
      <c r="K455" s="3">
        <v>-28</v>
      </c>
      <c r="L455" s="3" t="str">
        <f t="shared" si="14"/>
        <v>NON SCADUTO</v>
      </c>
      <c r="M455" s="2">
        <v>45410</v>
      </c>
      <c r="N455" t="s">
        <v>12</v>
      </c>
      <c r="O455" t="s">
        <v>2</v>
      </c>
      <c r="P455" s="4">
        <v>-1400.37</v>
      </c>
      <c r="Q455" s="12">
        <f t="shared" si="15"/>
        <v>-281.77025694681981</v>
      </c>
      <c r="R455" s="4">
        <v>-1400.37</v>
      </c>
      <c r="S455" t="s">
        <v>2</v>
      </c>
      <c r="T455" t="s">
        <v>0</v>
      </c>
    </row>
    <row r="456" spans="1:20" x14ac:dyDescent="0.2">
      <c r="A456" t="s">
        <v>1856</v>
      </c>
      <c r="B456" t="s">
        <v>1855</v>
      </c>
      <c r="C456" t="s">
        <v>6</v>
      </c>
      <c r="D456" t="s">
        <v>7</v>
      </c>
      <c r="E456" t="s">
        <v>8</v>
      </c>
      <c r="F456" t="s">
        <v>18</v>
      </c>
      <c r="G456" t="s">
        <v>1863</v>
      </c>
      <c r="H456" t="s">
        <v>1864</v>
      </c>
      <c r="I456" s="2">
        <v>45350</v>
      </c>
      <c r="J456" s="2">
        <v>45350</v>
      </c>
      <c r="K456" s="3">
        <v>2</v>
      </c>
      <c r="L456" s="3" t="str">
        <f t="shared" si="14"/>
        <v>0-60 DAYS</v>
      </c>
      <c r="M456" s="2">
        <v>45380</v>
      </c>
      <c r="N456" t="s">
        <v>12</v>
      </c>
      <c r="O456" t="s">
        <v>2</v>
      </c>
      <c r="P456" s="4">
        <v>-4266.6000000000004</v>
      </c>
      <c r="Q456" s="12">
        <f t="shared" si="15"/>
        <v>-858.48809835207965</v>
      </c>
      <c r="R456" s="4">
        <v>-4266.6000000000004</v>
      </c>
      <c r="S456" t="s">
        <v>2</v>
      </c>
      <c r="T456" t="s">
        <v>0</v>
      </c>
    </row>
    <row r="457" spans="1:20" x14ac:dyDescent="0.2">
      <c r="A457" t="s">
        <v>1856</v>
      </c>
      <c r="B457" t="s">
        <v>1855</v>
      </c>
      <c r="C457" t="s">
        <v>6</v>
      </c>
      <c r="D457" t="s">
        <v>7</v>
      </c>
      <c r="E457" t="s">
        <v>8</v>
      </c>
      <c r="F457" t="s">
        <v>9</v>
      </c>
      <c r="G457" t="s">
        <v>1865</v>
      </c>
      <c r="H457" t="s">
        <v>1866</v>
      </c>
      <c r="I457" s="2">
        <v>45371</v>
      </c>
      <c r="J457" s="2">
        <v>45371</v>
      </c>
      <c r="K457" s="3">
        <v>-19</v>
      </c>
      <c r="L457" s="3" t="str">
        <f t="shared" si="14"/>
        <v>NON SCADUTO</v>
      </c>
      <c r="M457" s="2">
        <v>45401</v>
      </c>
      <c r="N457" t="s">
        <v>12</v>
      </c>
      <c r="O457" t="s">
        <v>2</v>
      </c>
      <c r="P457" s="4">
        <v>-8647.0499999999993</v>
      </c>
      <c r="Q457" s="12">
        <f t="shared" si="15"/>
        <v>-1739.8841022958206</v>
      </c>
      <c r="R457" s="4">
        <v>-8647.0499999999993</v>
      </c>
      <c r="S457" t="s">
        <v>2</v>
      </c>
      <c r="T457" t="s">
        <v>0</v>
      </c>
    </row>
    <row r="458" spans="1:20" x14ac:dyDescent="0.2">
      <c r="A458" t="s">
        <v>1856</v>
      </c>
      <c r="B458" t="s">
        <v>1855</v>
      </c>
      <c r="C458" t="s">
        <v>6</v>
      </c>
      <c r="D458" t="s">
        <v>7</v>
      </c>
      <c r="E458" t="s">
        <v>8</v>
      </c>
      <c r="F458" t="s">
        <v>9</v>
      </c>
      <c r="G458" t="s">
        <v>1867</v>
      </c>
      <c r="H458" t="s">
        <v>1868</v>
      </c>
      <c r="I458" s="2">
        <v>45379</v>
      </c>
      <c r="J458" s="2">
        <v>45379</v>
      </c>
      <c r="K458" s="3">
        <v>-27</v>
      </c>
      <c r="L458" s="3" t="str">
        <f t="shared" si="14"/>
        <v>NON SCADUTO</v>
      </c>
      <c r="M458" s="2">
        <v>45409</v>
      </c>
      <c r="N458" t="s">
        <v>12</v>
      </c>
      <c r="O458" t="s">
        <v>2</v>
      </c>
      <c r="P458" s="4">
        <v>-1405.04</v>
      </c>
      <c r="Q458" s="12">
        <f t="shared" si="15"/>
        <v>-282.70991368035573</v>
      </c>
      <c r="R458" s="4">
        <v>-1405.04</v>
      </c>
      <c r="S458" t="s">
        <v>2</v>
      </c>
      <c r="T458" t="s">
        <v>0</v>
      </c>
    </row>
    <row r="459" spans="1:20" x14ac:dyDescent="0.2">
      <c r="A459" t="s">
        <v>1856</v>
      </c>
      <c r="B459" t="s">
        <v>1855</v>
      </c>
      <c r="C459" t="s">
        <v>6</v>
      </c>
      <c r="D459" t="s">
        <v>7</v>
      </c>
      <c r="E459" t="s">
        <v>8</v>
      </c>
      <c r="F459" t="s">
        <v>9</v>
      </c>
      <c r="G459" t="s">
        <v>1869</v>
      </c>
      <c r="H459" t="s">
        <v>1870</v>
      </c>
      <c r="I459" s="2">
        <v>45352</v>
      </c>
      <c r="J459" s="2">
        <v>45352</v>
      </c>
      <c r="K459" s="3">
        <v>0</v>
      </c>
      <c r="L459" s="3" t="str">
        <f t="shared" si="14"/>
        <v>NON SCADUTO</v>
      </c>
      <c r="M459" s="2">
        <v>45382</v>
      </c>
      <c r="N459" t="s">
        <v>12</v>
      </c>
      <c r="O459" t="s">
        <v>2</v>
      </c>
      <c r="P459" s="4">
        <v>-760.9</v>
      </c>
      <c r="Q459" s="12">
        <f t="shared" si="15"/>
        <v>-153.10167206583634</v>
      </c>
      <c r="R459" s="4">
        <v>-760.9</v>
      </c>
      <c r="S459" t="s">
        <v>2</v>
      </c>
      <c r="T459" t="s">
        <v>0</v>
      </c>
    </row>
    <row r="460" spans="1:20" x14ac:dyDescent="0.2">
      <c r="A460" t="s">
        <v>1856</v>
      </c>
      <c r="B460" t="s">
        <v>1855</v>
      </c>
      <c r="C460" t="s">
        <v>6</v>
      </c>
      <c r="D460" t="s">
        <v>7</v>
      </c>
      <c r="E460" t="s">
        <v>8</v>
      </c>
      <c r="F460" t="s">
        <v>9</v>
      </c>
      <c r="G460" t="s">
        <v>1871</v>
      </c>
      <c r="H460" t="s">
        <v>1872</v>
      </c>
      <c r="I460" s="2">
        <v>45352</v>
      </c>
      <c r="J460" s="2">
        <v>45352</v>
      </c>
      <c r="K460" s="3">
        <v>0</v>
      </c>
      <c r="L460" s="3" t="str">
        <f t="shared" si="14"/>
        <v>NON SCADUTO</v>
      </c>
      <c r="M460" s="2">
        <v>45382</v>
      </c>
      <c r="N460" t="s">
        <v>12</v>
      </c>
      <c r="O460" t="s">
        <v>2</v>
      </c>
      <c r="P460" s="4">
        <v>-1387.72</v>
      </c>
      <c r="Q460" s="12">
        <f t="shared" si="15"/>
        <v>-279.2249341033019</v>
      </c>
      <c r="R460" s="4">
        <v>-1387.72</v>
      </c>
      <c r="S460" t="s">
        <v>2</v>
      </c>
      <c r="T460" t="s">
        <v>0</v>
      </c>
    </row>
    <row r="461" spans="1:20" x14ac:dyDescent="0.2">
      <c r="A461" t="s">
        <v>1856</v>
      </c>
      <c r="B461" t="s">
        <v>1855</v>
      </c>
      <c r="C461" t="s">
        <v>6</v>
      </c>
      <c r="D461" t="s">
        <v>7</v>
      </c>
      <c r="E461" t="s">
        <v>48</v>
      </c>
      <c r="F461" t="s">
        <v>49</v>
      </c>
      <c r="G461" t="s">
        <v>1873</v>
      </c>
      <c r="H461" t="s">
        <v>1874</v>
      </c>
      <c r="I461" s="2">
        <v>44639</v>
      </c>
      <c r="J461" s="2">
        <v>45260</v>
      </c>
      <c r="K461" s="3">
        <v>683</v>
      </c>
      <c r="L461" s="3" t="str">
        <f t="shared" si="14"/>
        <v>OLTRE 365 DAYS</v>
      </c>
      <c r="M461" s="2">
        <v>44699</v>
      </c>
      <c r="N461" t="s">
        <v>12</v>
      </c>
      <c r="O461" t="s">
        <v>2</v>
      </c>
      <c r="P461" s="4">
        <v>-1534.91</v>
      </c>
      <c r="Q461" s="12">
        <f t="shared" si="15"/>
        <v>-308.84122416950044</v>
      </c>
      <c r="R461" s="4">
        <v>-1534.91</v>
      </c>
      <c r="S461" t="s">
        <v>2</v>
      </c>
      <c r="T461" t="s">
        <v>0</v>
      </c>
    </row>
    <row r="462" spans="1:20" x14ac:dyDescent="0.2">
      <c r="A462" t="s">
        <v>1856</v>
      </c>
      <c r="B462" t="s">
        <v>1855</v>
      </c>
      <c r="C462" t="s">
        <v>6</v>
      </c>
      <c r="D462" t="s">
        <v>7</v>
      </c>
      <c r="E462" t="s">
        <v>48</v>
      </c>
      <c r="F462" t="s">
        <v>49</v>
      </c>
      <c r="G462" t="s">
        <v>1875</v>
      </c>
      <c r="H462" t="s">
        <v>1876</v>
      </c>
      <c r="I462" s="2">
        <v>44653</v>
      </c>
      <c r="J462" s="2">
        <v>45260</v>
      </c>
      <c r="K462" s="3">
        <v>669</v>
      </c>
      <c r="L462" s="3" t="str">
        <f t="shared" si="14"/>
        <v>OLTRE 365 DAYS</v>
      </c>
      <c r="M462" s="2">
        <v>44713</v>
      </c>
      <c r="N462" t="s">
        <v>12</v>
      </c>
      <c r="O462" t="s">
        <v>2</v>
      </c>
      <c r="P462" s="4">
        <v>-186.78</v>
      </c>
      <c r="Q462" s="12">
        <f t="shared" si="15"/>
        <v>-37.582245115595889</v>
      </c>
      <c r="R462" s="4">
        <v>-186.78</v>
      </c>
      <c r="S462" t="s">
        <v>2</v>
      </c>
      <c r="T462" t="s">
        <v>0</v>
      </c>
    </row>
    <row r="463" spans="1:20" x14ac:dyDescent="0.2">
      <c r="A463" t="s">
        <v>1856</v>
      </c>
      <c r="B463" t="s">
        <v>1855</v>
      </c>
      <c r="C463" t="s">
        <v>6</v>
      </c>
      <c r="D463" t="s">
        <v>7</v>
      </c>
      <c r="E463" t="s">
        <v>48</v>
      </c>
      <c r="F463" t="s">
        <v>49</v>
      </c>
      <c r="G463" t="s">
        <v>1877</v>
      </c>
      <c r="H463" t="s">
        <v>1878</v>
      </c>
      <c r="I463" s="2">
        <v>44682</v>
      </c>
      <c r="J463" s="2">
        <v>45260</v>
      </c>
      <c r="K463" s="3">
        <v>640</v>
      </c>
      <c r="L463" s="3" t="str">
        <f t="shared" si="14"/>
        <v>OLTRE 365 DAYS</v>
      </c>
      <c r="M463" s="2">
        <v>44742</v>
      </c>
      <c r="N463" t="s">
        <v>12</v>
      </c>
      <c r="O463" t="s">
        <v>2</v>
      </c>
      <c r="P463" s="4">
        <v>-835.52</v>
      </c>
      <c r="Q463" s="12">
        <f t="shared" si="15"/>
        <v>-168.11605867321273</v>
      </c>
      <c r="R463" s="4">
        <v>-835.52</v>
      </c>
      <c r="S463" t="s">
        <v>2</v>
      </c>
      <c r="T463" t="s">
        <v>0</v>
      </c>
    </row>
    <row r="464" spans="1:20" x14ac:dyDescent="0.2">
      <c r="A464" s="6" t="s">
        <v>1856</v>
      </c>
      <c r="B464" s="6" t="s">
        <v>1855</v>
      </c>
      <c r="C464" s="6" t="s">
        <v>6</v>
      </c>
      <c r="D464" s="6" t="s">
        <v>7</v>
      </c>
      <c r="E464" s="6" t="s">
        <v>48</v>
      </c>
      <c r="F464" s="6" t="s">
        <v>49</v>
      </c>
      <c r="G464" s="6" t="s">
        <v>1879</v>
      </c>
      <c r="H464" s="6" t="s">
        <v>1880</v>
      </c>
      <c r="I464" s="7">
        <v>44649</v>
      </c>
      <c r="J464" s="7">
        <v>45260</v>
      </c>
      <c r="K464" s="8">
        <v>673</v>
      </c>
      <c r="L464" s="3" t="str">
        <f t="shared" si="14"/>
        <v>OLTRE 365 DAYS</v>
      </c>
      <c r="M464" s="7">
        <v>44709</v>
      </c>
      <c r="N464" s="6" t="s">
        <v>12</v>
      </c>
      <c r="O464" s="6" t="s">
        <v>2</v>
      </c>
      <c r="P464" s="9">
        <v>-4128.68</v>
      </c>
      <c r="Q464" s="12">
        <f t="shared" si="15"/>
        <v>-830.73703696251437</v>
      </c>
      <c r="R464" s="9">
        <v>-4128.68</v>
      </c>
      <c r="S464" s="6" t="s">
        <v>2</v>
      </c>
      <c r="T464" s="6" t="s">
        <v>0</v>
      </c>
    </row>
    <row r="465" spans="1:20" x14ac:dyDescent="0.2">
      <c r="A465" t="s">
        <v>1856</v>
      </c>
      <c r="B465" t="s">
        <v>1855</v>
      </c>
      <c r="C465" t="s">
        <v>6</v>
      </c>
      <c r="D465" t="s">
        <v>7</v>
      </c>
      <c r="E465" t="s">
        <v>8</v>
      </c>
      <c r="F465" t="s">
        <v>18</v>
      </c>
      <c r="G465" t="s">
        <v>1881</v>
      </c>
      <c r="H465" t="s">
        <v>1882</v>
      </c>
      <c r="I465" s="2">
        <v>45336</v>
      </c>
      <c r="J465" s="2">
        <v>45336</v>
      </c>
      <c r="K465" s="3">
        <v>16</v>
      </c>
      <c r="L465" s="3" t="str">
        <f t="shared" si="14"/>
        <v>0-60 DAYS</v>
      </c>
      <c r="M465" s="2">
        <v>45366</v>
      </c>
      <c r="N465" t="s">
        <v>12</v>
      </c>
      <c r="O465" t="s">
        <v>2</v>
      </c>
      <c r="P465" s="4">
        <v>-1172.4000000000001</v>
      </c>
      <c r="Q465" s="12">
        <f t="shared" si="15"/>
        <v>-235.90011871466228</v>
      </c>
      <c r="R465" s="4">
        <v>-1172.4000000000001</v>
      </c>
      <c r="S465" t="s">
        <v>2</v>
      </c>
      <c r="T465" t="s">
        <v>0</v>
      </c>
    </row>
    <row r="466" spans="1:20" x14ac:dyDescent="0.2">
      <c r="A466" t="s">
        <v>1856</v>
      </c>
      <c r="B466" t="s">
        <v>1855</v>
      </c>
      <c r="C466" t="s">
        <v>6</v>
      </c>
      <c r="D466" t="s">
        <v>7</v>
      </c>
      <c r="E466" t="s">
        <v>8</v>
      </c>
      <c r="F466" t="s">
        <v>18</v>
      </c>
      <c r="G466" t="s">
        <v>1883</v>
      </c>
      <c r="H466" t="s">
        <v>1884</v>
      </c>
      <c r="I466" s="2">
        <v>45337</v>
      </c>
      <c r="J466" s="2">
        <v>45337</v>
      </c>
      <c r="K466" s="3">
        <v>15</v>
      </c>
      <c r="L466" s="3" t="str">
        <f t="shared" si="14"/>
        <v>0-60 DAYS</v>
      </c>
      <c r="M466" s="2">
        <v>45367</v>
      </c>
      <c r="N466" t="s">
        <v>12</v>
      </c>
      <c r="O466" t="s">
        <v>2</v>
      </c>
      <c r="P466" s="4">
        <v>-1115.2</v>
      </c>
      <c r="Q466" s="12">
        <f t="shared" si="15"/>
        <v>-224.39083281353751</v>
      </c>
      <c r="R466" s="4">
        <v>-1115.2</v>
      </c>
      <c r="S466" t="s">
        <v>2</v>
      </c>
      <c r="T466" t="s">
        <v>0</v>
      </c>
    </row>
    <row r="467" spans="1:20" x14ac:dyDescent="0.2">
      <c r="A467" t="s">
        <v>1856</v>
      </c>
      <c r="B467" t="s">
        <v>1855</v>
      </c>
      <c r="C467" t="s">
        <v>6</v>
      </c>
      <c r="D467" t="s">
        <v>7</v>
      </c>
      <c r="E467" t="s">
        <v>8</v>
      </c>
      <c r="F467" t="s">
        <v>18</v>
      </c>
      <c r="G467" t="s">
        <v>1885</v>
      </c>
      <c r="H467" t="s">
        <v>1886</v>
      </c>
      <c r="I467" s="2">
        <v>45343</v>
      </c>
      <c r="J467" s="2">
        <v>45343</v>
      </c>
      <c r="K467" s="3">
        <v>9</v>
      </c>
      <c r="L467" s="3" t="str">
        <f t="shared" si="14"/>
        <v>0-60 DAYS</v>
      </c>
      <c r="M467" s="2">
        <v>45373</v>
      </c>
      <c r="N467" t="s">
        <v>12</v>
      </c>
      <c r="O467" t="s">
        <v>2</v>
      </c>
      <c r="P467" s="4">
        <v>-1964.09</v>
      </c>
      <c r="Q467" s="12">
        <f t="shared" si="15"/>
        <v>-395.19708646049213</v>
      </c>
      <c r="R467" s="4">
        <v>-1964.09</v>
      </c>
      <c r="S467" t="s">
        <v>2</v>
      </c>
      <c r="T467" t="s">
        <v>0</v>
      </c>
    </row>
    <row r="468" spans="1:20" x14ac:dyDescent="0.2">
      <c r="A468" t="s">
        <v>1856</v>
      </c>
      <c r="B468" t="s">
        <v>1855</v>
      </c>
      <c r="C468" t="s">
        <v>6</v>
      </c>
      <c r="D468" t="s">
        <v>7</v>
      </c>
      <c r="E468" t="s">
        <v>8</v>
      </c>
      <c r="F468" t="s">
        <v>18</v>
      </c>
      <c r="G468" t="s">
        <v>1887</v>
      </c>
      <c r="H468" t="s">
        <v>1888</v>
      </c>
      <c r="I468" s="2">
        <v>45339</v>
      </c>
      <c r="J468" s="2">
        <v>45339</v>
      </c>
      <c r="K468" s="3">
        <v>13</v>
      </c>
      <c r="L468" s="3" t="str">
        <f t="shared" si="14"/>
        <v>0-60 DAYS</v>
      </c>
      <c r="M468" s="2">
        <v>45369</v>
      </c>
      <c r="N468" t="s">
        <v>12</v>
      </c>
      <c r="O468" t="s">
        <v>2</v>
      </c>
      <c r="P468" s="4">
        <v>-379.88</v>
      </c>
      <c r="Q468" s="12">
        <f t="shared" si="15"/>
        <v>-76.436145596490874</v>
      </c>
      <c r="R468" s="4">
        <v>-379.88</v>
      </c>
      <c r="S468" t="s">
        <v>2</v>
      </c>
      <c r="T468" t="s">
        <v>0</v>
      </c>
    </row>
    <row r="469" spans="1:20" x14ac:dyDescent="0.2">
      <c r="A469" t="s">
        <v>1856</v>
      </c>
      <c r="B469" t="s">
        <v>1855</v>
      </c>
      <c r="C469" t="s">
        <v>6</v>
      </c>
      <c r="D469" t="s">
        <v>7</v>
      </c>
      <c r="E469" t="s">
        <v>8</v>
      </c>
      <c r="F469" t="s">
        <v>18</v>
      </c>
      <c r="G469" t="s">
        <v>1889</v>
      </c>
      <c r="H469" t="s">
        <v>1890</v>
      </c>
      <c r="I469" s="2">
        <v>45344</v>
      </c>
      <c r="J469" s="2">
        <v>45344</v>
      </c>
      <c r="K469" s="3">
        <v>8</v>
      </c>
      <c r="L469" s="3" t="str">
        <f t="shared" si="14"/>
        <v>0-60 DAYS</v>
      </c>
      <c r="M469" s="2">
        <v>45374</v>
      </c>
      <c r="N469" t="s">
        <v>12</v>
      </c>
      <c r="O469" t="s">
        <v>2</v>
      </c>
      <c r="P469" s="4">
        <v>-913.17</v>
      </c>
      <c r="Q469" s="12">
        <f t="shared" si="15"/>
        <v>-183.7401154952816</v>
      </c>
      <c r="R469" s="4">
        <v>-913.17</v>
      </c>
      <c r="S469" t="s">
        <v>2</v>
      </c>
      <c r="T469" t="s">
        <v>0</v>
      </c>
    </row>
    <row r="470" spans="1:20" x14ac:dyDescent="0.2">
      <c r="A470" t="s">
        <v>1856</v>
      </c>
      <c r="B470" t="s">
        <v>1855</v>
      </c>
      <c r="C470" t="s">
        <v>6</v>
      </c>
      <c r="D470" t="s">
        <v>7</v>
      </c>
      <c r="E470" t="s">
        <v>8</v>
      </c>
      <c r="F470" t="s">
        <v>18</v>
      </c>
      <c r="G470" t="s">
        <v>1891</v>
      </c>
      <c r="H470" t="s">
        <v>1892</v>
      </c>
      <c r="I470" s="2">
        <v>45346</v>
      </c>
      <c r="J470" s="2">
        <v>45346</v>
      </c>
      <c r="K470" s="3">
        <v>6</v>
      </c>
      <c r="L470" s="3" t="str">
        <f t="shared" si="14"/>
        <v>0-60 DAYS</v>
      </c>
      <c r="M470" s="2">
        <v>45376</v>
      </c>
      <c r="N470" t="s">
        <v>12</v>
      </c>
      <c r="O470" t="s">
        <v>2</v>
      </c>
      <c r="P470" s="4">
        <v>-446.14</v>
      </c>
      <c r="Q470" s="12">
        <f t="shared" si="15"/>
        <v>-89.768405802933657</v>
      </c>
      <c r="R470" s="4">
        <v>-446.14</v>
      </c>
      <c r="S470" t="s">
        <v>2</v>
      </c>
      <c r="T470" t="s">
        <v>0</v>
      </c>
    </row>
    <row r="471" spans="1:20" x14ac:dyDescent="0.2">
      <c r="A471" t="s">
        <v>1856</v>
      </c>
      <c r="B471" t="s">
        <v>1855</v>
      </c>
      <c r="C471" t="s">
        <v>6</v>
      </c>
      <c r="D471" t="s">
        <v>7</v>
      </c>
      <c r="E471" t="s">
        <v>8</v>
      </c>
      <c r="F471" t="s">
        <v>18</v>
      </c>
      <c r="G471" t="s">
        <v>1893</v>
      </c>
      <c r="H471" t="s">
        <v>1894</v>
      </c>
      <c r="I471" s="2">
        <v>45346</v>
      </c>
      <c r="J471" s="2">
        <v>45346</v>
      </c>
      <c r="K471" s="3">
        <v>6</v>
      </c>
      <c r="L471" s="3" t="str">
        <f t="shared" si="14"/>
        <v>0-60 DAYS</v>
      </c>
      <c r="M471" s="2">
        <v>45376</v>
      </c>
      <c r="N471" t="s">
        <v>12</v>
      </c>
      <c r="O471" t="s">
        <v>2</v>
      </c>
      <c r="P471" s="4">
        <v>-133.61000000000001</v>
      </c>
      <c r="Q471" s="12">
        <f t="shared" si="15"/>
        <v>-26.883840721141272</v>
      </c>
      <c r="R471" s="4">
        <v>-133.61000000000001</v>
      </c>
      <c r="S471" t="s">
        <v>2</v>
      </c>
      <c r="T471" t="s">
        <v>0</v>
      </c>
    </row>
    <row r="472" spans="1:20" x14ac:dyDescent="0.2">
      <c r="A472" t="s">
        <v>1856</v>
      </c>
      <c r="B472" t="s">
        <v>1855</v>
      </c>
      <c r="C472" t="s">
        <v>6</v>
      </c>
      <c r="D472" t="s">
        <v>7</v>
      </c>
      <c r="E472" t="s">
        <v>8</v>
      </c>
      <c r="F472" t="s">
        <v>9</v>
      </c>
      <c r="G472" t="s">
        <v>1895</v>
      </c>
      <c r="H472" t="s">
        <v>1896</v>
      </c>
      <c r="I472" s="2">
        <v>45357</v>
      </c>
      <c r="J472" s="2">
        <v>45357</v>
      </c>
      <c r="K472" s="3">
        <v>-5</v>
      </c>
      <c r="L472" s="3" t="str">
        <f t="shared" si="14"/>
        <v>NON SCADUTO</v>
      </c>
      <c r="M472" s="2">
        <v>45387</v>
      </c>
      <c r="N472" t="s">
        <v>12</v>
      </c>
      <c r="O472" t="s">
        <v>2</v>
      </c>
      <c r="P472" s="4">
        <v>-2966.86</v>
      </c>
      <c r="Q472" s="12">
        <f t="shared" si="15"/>
        <v>-596.96573371697627</v>
      </c>
      <c r="R472" s="4">
        <v>-2966.86</v>
      </c>
      <c r="S472" t="s">
        <v>2</v>
      </c>
      <c r="T472" t="s">
        <v>0</v>
      </c>
    </row>
    <row r="473" spans="1:20" x14ac:dyDescent="0.2">
      <c r="A473" s="6" t="s">
        <v>1856</v>
      </c>
      <c r="B473" s="6" t="s">
        <v>1855</v>
      </c>
      <c r="C473" s="6" t="s">
        <v>6</v>
      </c>
      <c r="D473" s="6" t="s">
        <v>7</v>
      </c>
      <c r="E473" s="6" t="s">
        <v>8</v>
      </c>
      <c r="F473" s="6" t="s">
        <v>9</v>
      </c>
      <c r="G473" s="6" t="s">
        <v>1897</v>
      </c>
      <c r="H473" s="6" t="s">
        <v>1898</v>
      </c>
      <c r="I473" s="7">
        <v>45357</v>
      </c>
      <c r="J473" s="7">
        <v>45357</v>
      </c>
      <c r="K473" s="8">
        <v>-5</v>
      </c>
      <c r="L473" s="3" t="str">
        <f t="shared" si="14"/>
        <v>NON SCADUTO</v>
      </c>
      <c r="M473" s="7">
        <v>45387</v>
      </c>
      <c r="N473" s="6" t="s">
        <v>12</v>
      </c>
      <c r="O473" s="6" t="s">
        <v>2</v>
      </c>
      <c r="P473" s="9">
        <v>-1067.83</v>
      </c>
      <c r="Q473" s="12">
        <f t="shared" si="15"/>
        <v>-214.85945391255356</v>
      </c>
      <c r="R473" s="9">
        <v>-1067.83</v>
      </c>
      <c r="S473" s="6" t="s">
        <v>2</v>
      </c>
      <c r="T473" s="6" t="s">
        <v>0</v>
      </c>
    </row>
    <row r="474" spans="1:20" x14ac:dyDescent="0.2">
      <c r="A474" t="s">
        <v>1856</v>
      </c>
      <c r="B474" t="s">
        <v>1855</v>
      </c>
      <c r="C474" t="s">
        <v>6</v>
      </c>
      <c r="D474" t="s">
        <v>7</v>
      </c>
      <c r="E474" t="s">
        <v>8</v>
      </c>
      <c r="F474" t="s">
        <v>9</v>
      </c>
      <c r="G474" t="s">
        <v>1899</v>
      </c>
      <c r="H474" t="s">
        <v>1900</v>
      </c>
      <c r="I474" s="2">
        <v>45364</v>
      </c>
      <c r="J474" s="2">
        <v>45364</v>
      </c>
      <c r="K474" s="3">
        <v>-12</v>
      </c>
      <c r="L474" s="3" t="str">
        <f t="shared" si="14"/>
        <v>NON SCADUTO</v>
      </c>
      <c r="M474" s="2">
        <v>45394</v>
      </c>
      <c r="N474" t="s">
        <v>12</v>
      </c>
      <c r="O474" t="s">
        <v>2</v>
      </c>
      <c r="P474" s="4">
        <v>-6293.2</v>
      </c>
      <c r="Q474" s="12">
        <f t="shared" si="15"/>
        <v>-1266.2629026740981</v>
      </c>
      <c r="R474" s="4">
        <v>-6293.2</v>
      </c>
      <c r="S474" t="s">
        <v>2</v>
      </c>
      <c r="T474" t="s">
        <v>0</v>
      </c>
    </row>
    <row r="475" spans="1:20" x14ac:dyDescent="0.2">
      <c r="A475" t="s">
        <v>1856</v>
      </c>
      <c r="B475" t="s">
        <v>1855</v>
      </c>
      <c r="C475" t="s">
        <v>6</v>
      </c>
      <c r="D475" t="s">
        <v>7</v>
      </c>
      <c r="E475" t="s">
        <v>8</v>
      </c>
      <c r="F475" t="s">
        <v>9</v>
      </c>
      <c r="G475" t="s">
        <v>1901</v>
      </c>
      <c r="H475" t="s">
        <v>1902</v>
      </c>
      <c r="I475" s="2">
        <v>45365</v>
      </c>
      <c r="J475" s="2">
        <v>45365</v>
      </c>
      <c r="K475" s="3">
        <v>-13</v>
      </c>
      <c r="L475" s="3" t="str">
        <f t="shared" si="14"/>
        <v>NON SCADUTO</v>
      </c>
      <c r="M475" s="2">
        <v>45395</v>
      </c>
      <c r="N475" t="s">
        <v>12</v>
      </c>
      <c r="O475" t="s">
        <v>2</v>
      </c>
      <c r="P475" s="4">
        <v>-375.03</v>
      </c>
      <c r="Q475" s="12">
        <f t="shared" si="15"/>
        <v>-75.460270830398997</v>
      </c>
      <c r="R475" s="4">
        <v>-375.03</v>
      </c>
      <c r="S475" t="s">
        <v>2</v>
      </c>
      <c r="T475" t="s">
        <v>0</v>
      </c>
    </row>
    <row r="476" spans="1:20" x14ac:dyDescent="0.2">
      <c r="A476" t="s">
        <v>1856</v>
      </c>
      <c r="B476" t="s">
        <v>1855</v>
      </c>
      <c r="C476" t="s">
        <v>6</v>
      </c>
      <c r="D476" t="s">
        <v>7</v>
      </c>
      <c r="E476" t="s">
        <v>8</v>
      </c>
      <c r="F476" t="s">
        <v>9</v>
      </c>
      <c r="G476" t="s">
        <v>1903</v>
      </c>
      <c r="H476" t="s">
        <v>1904</v>
      </c>
      <c r="I476" s="2">
        <v>45365</v>
      </c>
      <c r="J476" s="2">
        <v>45365</v>
      </c>
      <c r="K476" s="3">
        <v>-13</v>
      </c>
      <c r="L476" s="3" t="str">
        <f t="shared" si="14"/>
        <v>NON SCADUTO</v>
      </c>
      <c r="M476" s="2">
        <v>45395</v>
      </c>
      <c r="N476" t="s">
        <v>12</v>
      </c>
      <c r="O476" t="s">
        <v>2</v>
      </c>
      <c r="P476" s="4">
        <v>-1228.1400000000001</v>
      </c>
      <c r="Q476" s="12">
        <f t="shared" si="15"/>
        <v>-247.11563612949962</v>
      </c>
      <c r="R476" s="4">
        <v>-1228.1400000000001</v>
      </c>
      <c r="S476" t="s">
        <v>2</v>
      </c>
      <c r="T476" t="s">
        <v>0</v>
      </c>
    </row>
    <row r="477" spans="1:20" x14ac:dyDescent="0.2">
      <c r="A477" t="s">
        <v>1856</v>
      </c>
      <c r="B477" t="s">
        <v>1855</v>
      </c>
      <c r="C477" t="s">
        <v>6</v>
      </c>
      <c r="D477" t="s">
        <v>7</v>
      </c>
      <c r="E477" t="s">
        <v>8</v>
      </c>
      <c r="F477" t="s">
        <v>9</v>
      </c>
      <c r="G477" t="s">
        <v>1905</v>
      </c>
      <c r="H477" t="s">
        <v>1906</v>
      </c>
      <c r="I477" s="2">
        <v>45378</v>
      </c>
      <c r="J477" s="2">
        <v>45378</v>
      </c>
      <c r="K477" s="3">
        <v>-26</v>
      </c>
      <c r="L477" s="3" t="str">
        <f t="shared" si="14"/>
        <v>NON SCADUTO</v>
      </c>
      <c r="M477" s="2">
        <v>45408</v>
      </c>
      <c r="N477" t="s">
        <v>12</v>
      </c>
      <c r="O477" t="s">
        <v>2</v>
      </c>
      <c r="P477" s="4">
        <v>-462.26</v>
      </c>
      <c r="Q477" s="12">
        <f t="shared" si="15"/>
        <v>-93.011931829614269</v>
      </c>
      <c r="R477" s="4">
        <v>-462.26</v>
      </c>
      <c r="S477" t="s">
        <v>2</v>
      </c>
      <c r="T477" t="s">
        <v>0</v>
      </c>
    </row>
    <row r="478" spans="1:20" x14ac:dyDescent="0.2">
      <c r="A478" s="6" t="s">
        <v>1856</v>
      </c>
      <c r="B478" s="6" t="s">
        <v>1855</v>
      </c>
      <c r="C478" s="6" t="s">
        <v>6</v>
      </c>
      <c r="D478" s="6" t="s">
        <v>7</v>
      </c>
      <c r="E478" s="6" t="s">
        <v>8</v>
      </c>
      <c r="F478" s="6" t="s">
        <v>9</v>
      </c>
      <c r="G478" s="6" t="s">
        <v>1907</v>
      </c>
      <c r="H478" s="6" t="s">
        <v>1908</v>
      </c>
      <c r="I478" s="7">
        <v>45353</v>
      </c>
      <c r="J478" s="7">
        <v>45353</v>
      </c>
      <c r="K478" s="8">
        <v>-1</v>
      </c>
      <c r="L478" s="3" t="str">
        <f t="shared" si="14"/>
        <v>NON SCADUTO</v>
      </c>
      <c r="M478" s="7">
        <v>45383</v>
      </c>
      <c r="N478" s="6" t="s">
        <v>12</v>
      </c>
      <c r="O478" s="6" t="s">
        <v>2</v>
      </c>
      <c r="P478" s="9">
        <v>-3665.94</v>
      </c>
      <c r="Q478" s="12">
        <f t="shared" si="15"/>
        <v>-737.62852371275073</v>
      </c>
      <c r="R478" s="9">
        <v>-3665.94</v>
      </c>
      <c r="S478" s="6" t="s">
        <v>2</v>
      </c>
      <c r="T478" s="6" t="s">
        <v>0</v>
      </c>
    </row>
    <row r="479" spans="1:20" x14ac:dyDescent="0.2">
      <c r="A479" t="s">
        <v>1856</v>
      </c>
      <c r="B479" t="s">
        <v>1855</v>
      </c>
      <c r="C479" t="s">
        <v>6</v>
      </c>
      <c r="D479" t="s">
        <v>7</v>
      </c>
      <c r="E479" t="s">
        <v>8</v>
      </c>
      <c r="F479" t="s">
        <v>9</v>
      </c>
      <c r="G479" t="s">
        <v>1909</v>
      </c>
      <c r="H479" t="s">
        <v>1910</v>
      </c>
      <c r="I479" s="2">
        <v>45360</v>
      </c>
      <c r="J479" s="2">
        <v>45360</v>
      </c>
      <c r="K479" s="3">
        <v>-8</v>
      </c>
      <c r="L479" s="3" t="str">
        <f t="shared" si="14"/>
        <v>NON SCADUTO</v>
      </c>
      <c r="M479" s="2">
        <v>45390</v>
      </c>
      <c r="N479" t="s">
        <v>12</v>
      </c>
      <c r="O479" t="s">
        <v>2</v>
      </c>
      <c r="P479" s="4">
        <v>-68.69</v>
      </c>
      <c r="Q479" s="12">
        <f t="shared" si="15"/>
        <v>-13.821203645948611</v>
      </c>
      <c r="R479" s="4">
        <v>-68.69</v>
      </c>
      <c r="S479" t="s">
        <v>2</v>
      </c>
      <c r="T479" t="s">
        <v>0</v>
      </c>
    </row>
    <row r="480" spans="1:20" x14ac:dyDescent="0.2">
      <c r="A480" t="s">
        <v>1856</v>
      </c>
      <c r="B480" t="s">
        <v>1855</v>
      </c>
      <c r="C480" t="s">
        <v>6</v>
      </c>
      <c r="D480" t="s">
        <v>7</v>
      </c>
      <c r="E480" t="s">
        <v>8</v>
      </c>
      <c r="F480" t="s">
        <v>9</v>
      </c>
      <c r="G480" t="s">
        <v>1911</v>
      </c>
      <c r="H480" t="s">
        <v>1912</v>
      </c>
      <c r="I480" s="2">
        <v>45367</v>
      </c>
      <c r="J480" s="2">
        <v>45367</v>
      </c>
      <c r="K480" s="3">
        <v>-15</v>
      </c>
      <c r="L480" s="3" t="str">
        <f t="shared" si="14"/>
        <v>NON SCADUTO</v>
      </c>
      <c r="M480" s="2">
        <v>45397</v>
      </c>
      <c r="N480" t="s">
        <v>12</v>
      </c>
      <c r="O480" t="s">
        <v>2</v>
      </c>
      <c r="P480" s="4">
        <v>-5984.95</v>
      </c>
      <c r="Q480" s="12">
        <f t="shared" si="15"/>
        <v>-1204.2395219219702</v>
      </c>
      <c r="R480" s="4">
        <v>-5984.95</v>
      </c>
      <c r="S480" t="s">
        <v>2</v>
      </c>
      <c r="T480" t="s">
        <v>0</v>
      </c>
    </row>
    <row r="481" spans="1:20" x14ac:dyDescent="0.2">
      <c r="A481" t="s">
        <v>1856</v>
      </c>
      <c r="B481" t="s">
        <v>1855</v>
      </c>
      <c r="C481" t="s">
        <v>6</v>
      </c>
      <c r="D481" t="s">
        <v>7</v>
      </c>
      <c r="E481" t="s">
        <v>8</v>
      </c>
      <c r="F481" t="s">
        <v>9</v>
      </c>
      <c r="G481" t="s">
        <v>1913</v>
      </c>
      <c r="H481" t="s">
        <v>1914</v>
      </c>
      <c r="I481" s="2">
        <v>45367</v>
      </c>
      <c r="J481" s="2">
        <v>45367</v>
      </c>
      <c r="K481" s="3">
        <v>-15</v>
      </c>
      <c r="L481" s="3" t="str">
        <f t="shared" si="14"/>
        <v>NON SCADUTO</v>
      </c>
      <c r="M481" s="2">
        <v>45397</v>
      </c>
      <c r="N481" t="s">
        <v>12</v>
      </c>
      <c r="O481" t="s">
        <v>2</v>
      </c>
      <c r="P481" s="4">
        <v>-2022.31</v>
      </c>
      <c r="Q481" s="12">
        <f t="shared" si="15"/>
        <v>-406.9116078794342</v>
      </c>
      <c r="R481" s="4">
        <v>-2022.31</v>
      </c>
      <c r="S481" t="s">
        <v>2</v>
      </c>
      <c r="T481" t="s">
        <v>0</v>
      </c>
    </row>
    <row r="482" spans="1:20" x14ac:dyDescent="0.2">
      <c r="A482" t="s">
        <v>1856</v>
      </c>
      <c r="B482" t="s">
        <v>1855</v>
      </c>
      <c r="C482" t="s">
        <v>6</v>
      </c>
      <c r="D482" t="s">
        <v>7</v>
      </c>
      <c r="E482" t="s">
        <v>8</v>
      </c>
      <c r="F482" t="s">
        <v>9</v>
      </c>
      <c r="G482" t="s">
        <v>1915</v>
      </c>
      <c r="H482" t="s">
        <v>1916</v>
      </c>
      <c r="I482" s="2">
        <v>45372</v>
      </c>
      <c r="J482" s="2">
        <v>45372</v>
      </c>
      <c r="K482" s="3">
        <v>-20</v>
      </c>
      <c r="L482" s="3" t="str">
        <f t="shared" si="14"/>
        <v>NON SCADUTO</v>
      </c>
      <c r="M482" s="2">
        <v>45402</v>
      </c>
      <c r="N482" t="s">
        <v>12</v>
      </c>
      <c r="O482" t="s">
        <v>2</v>
      </c>
      <c r="P482" s="4">
        <v>-902.67</v>
      </c>
      <c r="Q482" s="12">
        <f t="shared" si="15"/>
        <v>-181.62739692951567</v>
      </c>
      <c r="R482" s="4">
        <v>-902.67</v>
      </c>
      <c r="S482" t="s">
        <v>2</v>
      </c>
      <c r="T482" t="s">
        <v>0</v>
      </c>
    </row>
    <row r="483" spans="1:20" x14ac:dyDescent="0.2">
      <c r="A483" t="s">
        <v>1856</v>
      </c>
      <c r="B483" t="s">
        <v>1855</v>
      </c>
      <c r="C483" t="s">
        <v>6</v>
      </c>
      <c r="D483" t="s">
        <v>7</v>
      </c>
      <c r="E483" t="s">
        <v>8</v>
      </c>
      <c r="F483" t="s">
        <v>9</v>
      </c>
      <c r="G483" t="s">
        <v>1917</v>
      </c>
      <c r="H483" t="s">
        <v>1918</v>
      </c>
      <c r="I483" s="2">
        <v>45374</v>
      </c>
      <c r="J483" s="2">
        <v>45374</v>
      </c>
      <c r="K483" s="3">
        <v>-22</v>
      </c>
      <c r="L483" s="3" t="str">
        <f t="shared" si="14"/>
        <v>NON SCADUTO</v>
      </c>
      <c r="M483" s="2">
        <v>45404</v>
      </c>
      <c r="N483" t="s">
        <v>12</v>
      </c>
      <c r="O483" t="s">
        <v>2</v>
      </c>
      <c r="P483" s="4">
        <v>-4908.76</v>
      </c>
      <c r="Q483" s="12">
        <f t="shared" si="15"/>
        <v>-987.69794160848312</v>
      </c>
      <c r="R483" s="4">
        <v>-4908.76</v>
      </c>
      <c r="S483" t="s">
        <v>2</v>
      </c>
      <c r="T483" t="s">
        <v>0</v>
      </c>
    </row>
    <row r="484" spans="1:20" x14ac:dyDescent="0.2">
      <c r="A484" t="s">
        <v>1856</v>
      </c>
      <c r="B484" t="s">
        <v>1855</v>
      </c>
      <c r="C484" t="s">
        <v>6</v>
      </c>
      <c r="D484" t="s">
        <v>7</v>
      </c>
      <c r="E484" t="s">
        <v>8</v>
      </c>
      <c r="F484" t="s">
        <v>9</v>
      </c>
      <c r="G484" t="s">
        <v>1919</v>
      </c>
      <c r="H484" t="s">
        <v>1920</v>
      </c>
      <c r="I484" s="2">
        <v>45378</v>
      </c>
      <c r="J484" s="2">
        <v>45378</v>
      </c>
      <c r="K484" s="3">
        <v>-26</v>
      </c>
      <c r="L484" s="3" t="str">
        <f t="shared" si="14"/>
        <v>NON SCADUTO</v>
      </c>
      <c r="M484" s="2">
        <v>45408</v>
      </c>
      <c r="N484" t="s">
        <v>12</v>
      </c>
      <c r="O484" t="s">
        <v>2</v>
      </c>
      <c r="P484" s="4">
        <v>-5233.83</v>
      </c>
      <c r="Q484" s="12">
        <f t="shared" si="15"/>
        <v>-1053.1056962916759</v>
      </c>
      <c r="R484" s="4">
        <v>-5233.83</v>
      </c>
      <c r="S484" t="s">
        <v>2</v>
      </c>
      <c r="T484" t="s">
        <v>0</v>
      </c>
    </row>
    <row r="485" spans="1:20" x14ac:dyDescent="0.2">
      <c r="A485" t="s">
        <v>1856</v>
      </c>
      <c r="B485" t="s">
        <v>1855</v>
      </c>
      <c r="C485" t="s">
        <v>6</v>
      </c>
      <c r="D485" t="s">
        <v>7</v>
      </c>
      <c r="E485" t="s">
        <v>8</v>
      </c>
      <c r="F485" t="s">
        <v>9</v>
      </c>
      <c r="G485" t="s">
        <v>1921</v>
      </c>
      <c r="H485" t="s">
        <v>1922</v>
      </c>
      <c r="I485" s="2">
        <v>45378</v>
      </c>
      <c r="J485" s="2">
        <v>45378</v>
      </c>
      <c r="K485" s="3">
        <v>-26</v>
      </c>
      <c r="L485" s="3" t="str">
        <f t="shared" si="14"/>
        <v>NON SCADUTO</v>
      </c>
      <c r="M485" s="2">
        <v>45408</v>
      </c>
      <c r="N485" t="s">
        <v>12</v>
      </c>
      <c r="O485" t="s">
        <v>2</v>
      </c>
      <c r="P485" s="4">
        <v>-557.53</v>
      </c>
      <c r="Q485" s="12">
        <f t="shared" si="15"/>
        <v>-112.1813316163303</v>
      </c>
      <c r="R485" s="4">
        <v>-557.53</v>
      </c>
      <c r="S485" t="s">
        <v>2</v>
      </c>
      <c r="T485" t="s">
        <v>0</v>
      </c>
    </row>
    <row r="486" spans="1:20" x14ac:dyDescent="0.2">
      <c r="A486" t="s">
        <v>3913</v>
      </c>
      <c r="B486" t="s">
        <v>3912</v>
      </c>
      <c r="C486" t="s">
        <v>6</v>
      </c>
      <c r="D486" t="s">
        <v>7</v>
      </c>
      <c r="E486" t="s">
        <v>8</v>
      </c>
      <c r="F486" t="s">
        <v>9</v>
      </c>
      <c r="G486" t="s">
        <v>3914</v>
      </c>
      <c r="H486" t="s">
        <v>3915</v>
      </c>
      <c r="I486" s="2">
        <v>45380</v>
      </c>
      <c r="J486" s="2">
        <v>45380</v>
      </c>
      <c r="K486" s="3">
        <v>-5</v>
      </c>
      <c r="L486" s="3" t="str">
        <f t="shared" si="14"/>
        <v>NON SCADUTO</v>
      </c>
      <c r="M486" s="2">
        <v>45387</v>
      </c>
      <c r="N486" t="s">
        <v>12</v>
      </c>
      <c r="O486" t="s">
        <v>2</v>
      </c>
      <c r="P486" s="4">
        <v>-317.23</v>
      </c>
      <c r="Q486" s="12">
        <f t="shared" si="15"/>
        <v>-63.830258154087609</v>
      </c>
      <c r="R486" s="4">
        <v>-317.23</v>
      </c>
      <c r="S486" t="s">
        <v>2</v>
      </c>
      <c r="T486" t="s">
        <v>1401</v>
      </c>
    </row>
    <row r="487" spans="1:20" x14ac:dyDescent="0.2">
      <c r="A487" t="s">
        <v>3913</v>
      </c>
      <c r="B487" t="s">
        <v>3912</v>
      </c>
      <c r="C487" t="s">
        <v>6</v>
      </c>
      <c r="D487" t="s">
        <v>7</v>
      </c>
      <c r="E487" t="s">
        <v>8</v>
      </c>
      <c r="F487" t="s">
        <v>9</v>
      </c>
      <c r="G487" t="s">
        <v>3916</v>
      </c>
      <c r="H487" t="s">
        <v>3917</v>
      </c>
      <c r="I487" s="2">
        <v>45376</v>
      </c>
      <c r="J487" s="2">
        <v>45376</v>
      </c>
      <c r="K487" s="3">
        <v>-1</v>
      </c>
      <c r="L487" s="3" t="str">
        <f t="shared" si="14"/>
        <v>NON SCADUTO</v>
      </c>
      <c r="M487" s="2">
        <v>45383</v>
      </c>
      <c r="N487" t="s">
        <v>12</v>
      </c>
      <c r="O487" t="s">
        <v>2</v>
      </c>
      <c r="P487" s="4">
        <v>-331.12</v>
      </c>
      <c r="Q487" s="12">
        <f t="shared" si="15"/>
        <v>-66.625082999657948</v>
      </c>
      <c r="R487" s="4">
        <v>-331.12</v>
      </c>
      <c r="S487" t="s">
        <v>2</v>
      </c>
      <c r="T487" t="s">
        <v>1401</v>
      </c>
    </row>
    <row r="488" spans="1:20" x14ac:dyDescent="0.2">
      <c r="A488" t="s">
        <v>3913</v>
      </c>
      <c r="B488" t="s">
        <v>3912</v>
      </c>
      <c r="C488" t="s">
        <v>6</v>
      </c>
      <c r="D488" t="s">
        <v>7</v>
      </c>
      <c r="E488" t="s">
        <v>8</v>
      </c>
      <c r="F488" t="s">
        <v>9</v>
      </c>
      <c r="G488" t="s">
        <v>3918</v>
      </c>
      <c r="H488" t="s">
        <v>3919</v>
      </c>
      <c r="I488" s="2">
        <v>45370</v>
      </c>
      <c r="J488" s="2">
        <v>45370</v>
      </c>
      <c r="K488" s="3">
        <v>5</v>
      </c>
      <c r="L488" s="3" t="str">
        <f t="shared" si="14"/>
        <v>0-60 DAYS</v>
      </c>
      <c r="M488" s="2">
        <v>45377</v>
      </c>
      <c r="N488" t="s">
        <v>12</v>
      </c>
      <c r="O488" t="s">
        <v>2</v>
      </c>
      <c r="P488" s="4">
        <v>-1096.76</v>
      </c>
      <c r="Q488" s="12">
        <f t="shared" si="15"/>
        <v>-220.68049658946859</v>
      </c>
      <c r="R488" s="4">
        <v>-1096.76</v>
      </c>
      <c r="S488" t="s">
        <v>2</v>
      </c>
      <c r="T488" t="s">
        <v>1401</v>
      </c>
    </row>
    <row r="489" spans="1:20" x14ac:dyDescent="0.2">
      <c r="A489" t="s">
        <v>3921</v>
      </c>
      <c r="B489" t="s">
        <v>3920</v>
      </c>
      <c r="C489" t="s">
        <v>6</v>
      </c>
      <c r="D489" t="s">
        <v>7</v>
      </c>
      <c r="E489" t="s">
        <v>8</v>
      </c>
      <c r="F489" t="s">
        <v>18</v>
      </c>
      <c r="G489" t="s">
        <v>3922</v>
      </c>
      <c r="H489" t="s">
        <v>3923</v>
      </c>
      <c r="I489" s="2">
        <v>45351</v>
      </c>
      <c r="J489" s="2">
        <v>45351</v>
      </c>
      <c r="K489" s="3">
        <v>31</v>
      </c>
      <c r="L489" s="3" t="str">
        <f t="shared" si="14"/>
        <v>0-60 DAYS</v>
      </c>
      <c r="M489" s="2">
        <v>45351</v>
      </c>
      <c r="N489" t="s">
        <v>12</v>
      </c>
      <c r="O489" t="s">
        <v>2</v>
      </c>
      <c r="P489" s="4">
        <v>-1485</v>
      </c>
      <c r="Q489" s="12">
        <f t="shared" si="15"/>
        <v>-298.79876858689312</v>
      </c>
      <c r="R489" s="4">
        <v>-1485</v>
      </c>
      <c r="S489" t="s">
        <v>2</v>
      </c>
      <c r="T489" t="s">
        <v>0</v>
      </c>
    </row>
    <row r="490" spans="1:20" x14ac:dyDescent="0.2">
      <c r="A490" t="s">
        <v>3921</v>
      </c>
      <c r="B490" t="s">
        <v>3920</v>
      </c>
      <c r="C490" t="s">
        <v>6</v>
      </c>
      <c r="D490" t="s">
        <v>7</v>
      </c>
      <c r="E490" t="s">
        <v>8</v>
      </c>
      <c r="F490" t="s">
        <v>9</v>
      </c>
      <c r="G490" t="s">
        <v>3924</v>
      </c>
      <c r="H490" t="s">
        <v>3925</v>
      </c>
      <c r="I490" s="2">
        <v>45380</v>
      </c>
      <c r="J490" s="2">
        <v>45380</v>
      </c>
      <c r="K490" s="3">
        <v>16</v>
      </c>
      <c r="L490" s="3" t="str">
        <f t="shared" si="14"/>
        <v>0-60 DAYS</v>
      </c>
      <c r="M490" s="2">
        <v>45366</v>
      </c>
      <c r="N490" t="s">
        <v>12</v>
      </c>
      <c r="O490" t="s">
        <v>2</v>
      </c>
      <c r="P490" s="4">
        <v>-4190</v>
      </c>
      <c r="Q490" s="12">
        <f t="shared" si="15"/>
        <v>-843.07531338658725</v>
      </c>
      <c r="R490" s="4">
        <v>-4190</v>
      </c>
      <c r="S490" t="s">
        <v>2</v>
      </c>
      <c r="T490" t="s">
        <v>0</v>
      </c>
    </row>
    <row r="491" spans="1:20" x14ac:dyDescent="0.2">
      <c r="A491" t="s">
        <v>3921</v>
      </c>
      <c r="B491" t="s">
        <v>3920</v>
      </c>
      <c r="C491" t="s">
        <v>6</v>
      </c>
      <c r="D491" t="s">
        <v>7</v>
      </c>
      <c r="E491" t="s">
        <v>8</v>
      </c>
      <c r="F491" t="s">
        <v>9</v>
      </c>
      <c r="G491" t="s">
        <v>3926</v>
      </c>
      <c r="H491" t="s">
        <v>3927</v>
      </c>
      <c r="I491" s="2">
        <v>45374</v>
      </c>
      <c r="J491" s="2">
        <v>45374</v>
      </c>
      <c r="K491" s="3">
        <v>16</v>
      </c>
      <c r="L491" s="3" t="str">
        <f t="shared" si="14"/>
        <v>0-60 DAYS</v>
      </c>
      <c r="M491" s="2">
        <v>45366</v>
      </c>
      <c r="N491" t="s">
        <v>12</v>
      </c>
      <c r="O491" t="s">
        <v>2</v>
      </c>
      <c r="P491" s="4">
        <v>-3971</v>
      </c>
      <c r="Q491" s="12">
        <f t="shared" si="15"/>
        <v>-799.01004044346973</v>
      </c>
      <c r="R491" s="4">
        <v>-3971</v>
      </c>
      <c r="S491" t="s">
        <v>2</v>
      </c>
      <c r="T491" t="s">
        <v>0</v>
      </c>
    </row>
    <row r="492" spans="1:20" x14ac:dyDescent="0.2">
      <c r="A492" t="s">
        <v>3921</v>
      </c>
      <c r="B492" t="s">
        <v>3920</v>
      </c>
      <c r="C492" t="s">
        <v>6</v>
      </c>
      <c r="D492" t="s">
        <v>7</v>
      </c>
      <c r="E492" t="s">
        <v>8</v>
      </c>
      <c r="F492" t="s">
        <v>9</v>
      </c>
      <c r="G492" t="s">
        <v>3928</v>
      </c>
      <c r="H492" t="s">
        <v>3929</v>
      </c>
      <c r="I492" s="2">
        <v>45378</v>
      </c>
      <c r="J492" s="2">
        <v>45378</v>
      </c>
      <c r="K492" s="3">
        <v>16</v>
      </c>
      <c r="L492" s="3" t="str">
        <f t="shared" si="14"/>
        <v>0-60 DAYS</v>
      </c>
      <c r="M492" s="2">
        <v>45366</v>
      </c>
      <c r="N492" t="s">
        <v>12</v>
      </c>
      <c r="O492" t="s">
        <v>2</v>
      </c>
      <c r="P492" s="4">
        <v>-2285</v>
      </c>
      <c r="Q492" s="12">
        <f t="shared" si="15"/>
        <v>-459.76780216905775</v>
      </c>
      <c r="R492" s="4">
        <v>-2285</v>
      </c>
      <c r="S492" t="s">
        <v>2</v>
      </c>
      <c r="T492" t="s">
        <v>0</v>
      </c>
    </row>
    <row r="493" spans="1:20" x14ac:dyDescent="0.2">
      <c r="A493" t="s">
        <v>3931</v>
      </c>
      <c r="B493" t="s">
        <v>3930</v>
      </c>
      <c r="C493" t="s">
        <v>6</v>
      </c>
      <c r="D493" t="s">
        <v>7</v>
      </c>
      <c r="E493" t="s">
        <v>8</v>
      </c>
      <c r="F493" t="s">
        <v>772</v>
      </c>
      <c r="G493" t="s">
        <v>3932</v>
      </c>
      <c r="H493" t="s">
        <v>772</v>
      </c>
      <c r="I493" s="2">
        <v>45282</v>
      </c>
      <c r="J493" s="2">
        <v>45282</v>
      </c>
      <c r="K493" s="3">
        <v>100</v>
      </c>
      <c r="L493" s="3" t="str">
        <f t="shared" si="14"/>
        <v>91-120 DAYS</v>
      </c>
      <c r="M493" s="2">
        <v>45282</v>
      </c>
      <c r="N493" t="s">
        <v>12</v>
      </c>
      <c r="O493" t="s">
        <v>2</v>
      </c>
      <c r="P493" s="4">
        <v>-10</v>
      </c>
      <c r="Q493" s="12">
        <f t="shared" si="15"/>
        <v>-2.0121129197770578</v>
      </c>
      <c r="R493" s="4">
        <v>-10</v>
      </c>
      <c r="S493" t="s">
        <v>2</v>
      </c>
      <c r="T493" t="s">
        <v>0</v>
      </c>
    </row>
    <row r="494" spans="1:20" x14ac:dyDescent="0.2">
      <c r="A494" t="s">
        <v>3934</v>
      </c>
      <c r="B494" t="s">
        <v>3933</v>
      </c>
      <c r="C494" t="s">
        <v>6</v>
      </c>
      <c r="D494" t="s">
        <v>7</v>
      </c>
      <c r="E494" t="s">
        <v>8</v>
      </c>
      <c r="F494" t="s">
        <v>9</v>
      </c>
      <c r="G494" t="s">
        <v>3935</v>
      </c>
      <c r="H494" t="s">
        <v>3936</v>
      </c>
      <c r="I494" s="2">
        <v>45356</v>
      </c>
      <c r="J494" s="2">
        <v>45356</v>
      </c>
      <c r="K494" s="3">
        <v>-4</v>
      </c>
      <c r="L494" s="3" t="str">
        <f t="shared" si="14"/>
        <v>NON SCADUTO</v>
      </c>
      <c r="M494" s="2">
        <v>45386</v>
      </c>
      <c r="N494" t="s">
        <v>12</v>
      </c>
      <c r="O494" t="s">
        <v>2</v>
      </c>
      <c r="P494" s="4">
        <v>-1247.07</v>
      </c>
      <c r="Q494" s="12">
        <f t="shared" si="15"/>
        <v>-250.92456588663754</v>
      </c>
      <c r="R494" s="4">
        <v>-1247.07</v>
      </c>
      <c r="S494" t="s">
        <v>2</v>
      </c>
      <c r="T494" t="s">
        <v>1401</v>
      </c>
    </row>
    <row r="495" spans="1:20" x14ac:dyDescent="0.2">
      <c r="A495" t="s">
        <v>3958</v>
      </c>
      <c r="B495" t="s">
        <v>3957</v>
      </c>
      <c r="C495" t="s">
        <v>6</v>
      </c>
      <c r="D495" t="s">
        <v>7</v>
      </c>
      <c r="E495" t="s">
        <v>8</v>
      </c>
      <c r="F495" t="s">
        <v>9</v>
      </c>
      <c r="G495" t="s">
        <v>3959</v>
      </c>
      <c r="H495" t="s">
        <v>3960</v>
      </c>
      <c r="I495" s="2">
        <v>45380</v>
      </c>
      <c r="J495" s="2">
        <v>45380</v>
      </c>
      <c r="K495" s="3">
        <v>2</v>
      </c>
      <c r="L495" s="3" t="str">
        <f t="shared" si="14"/>
        <v>0-60 DAYS</v>
      </c>
      <c r="M495" s="2">
        <v>45380</v>
      </c>
      <c r="N495" t="s">
        <v>12</v>
      </c>
      <c r="O495" t="s">
        <v>2</v>
      </c>
      <c r="P495" s="4">
        <v>-10652.17</v>
      </c>
      <c r="Q495" s="12">
        <f t="shared" si="15"/>
        <v>-2143.3368880661583</v>
      </c>
      <c r="R495" s="4">
        <v>-10652.17</v>
      </c>
      <c r="S495" t="s">
        <v>2</v>
      </c>
      <c r="T495" t="s">
        <v>0</v>
      </c>
    </row>
    <row r="496" spans="1:20" x14ac:dyDescent="0.2">
      <c r="A496" t="s">
        <v>4027</v>
      </c>
      <c r="B496" t="s">
        <v>4026</v>
      </c>
      <c r="C496" t="s">
        <v>6</v>
      </c>
      <c r="D496" t="s">
        <v>7</v>
      </c>
      <c r="E496" t="s">
        <v>8</v>
      </c>
      <c r="F496" t="s">
        <v>9</v>
      </c>
      <c r="G496" t="s">
        <v>4028</v>
      </c>
      <c r="H496" t="s">
        <v>4029</v>
      </c>
      <c r="I496" s="2">
        <v>45370</v>
      </c>
      <c r="J496" s="2">
        <v>45370</v>
      </c>
      <c r="K496" s="3">
        <v>12</v>
      </c>
      <c r="L496" s="3" t="str">
        <f t="shared" si="14"/>
        <v>0-60 DAYS</v>
      </c>
      <c r="M496" s="2">
        <v>45370</v>
      </c>
      <c r="N496" t="s">
        <v>12</v>
      </c>
      <c r="O496" t="s">
        <v>2</v>
      </c>
      <c r="P496" s="4">
        <v>-2590</v>
      </c>
      <c r="Q496" s="12">
        <f t="shared" si="15"/>
        <v>-521.137246222258</v>
      </c>
      <c r="R496" s="4">
        <v>-2590</v>
      </c>
      <c r="S496" t="s">
        <v>2</v>
      </c>
      <c r="T496" t="s">
        <v>0</v>
      </c>
    </row>
    <row r="497" spans="1:20" x14ac:dyDescent="0.2">
      <c r="A497" t="s">
        <v>3426</v>
      </c>
      <c r="B497" t="s">
        <v>3425</v>
      </c>
      <c r="C497" t="s">
        <v>6</v>
      </c>
      <c r="D497" t="s">
        <v>7</v>
      </c>
      <c r="E497" t="s">
        <v>8</v>
      </c>
      <c r="F497" t="s">
        <v>9</v>
      </c>
      <c r="G497" t="s">
        <v>3427</v>
      </c>
      <c r="H497" t="s">
        <v>3428</v>
      </c>
      <c r="I497" s="2">
        <v>45356</v>
      </c>
      <c r="J497" s="2">
        <v>45356</v>
      </c>
      <c r="K497" s="3">
        <v>-30</v>
      </c>
      <c r="L497" s="3" t="str">
        <f t="shared" si="14"/>
        <v>NON SCADUTO</v>
      </c>
      <c r="M497" s="2">
        <v>45412</v>
      </c>
      <c r="N497" t="s">
        <v>12</v>
      </c>
      <c r="O497" t="s">
        <v>1</v>
      </c>
      <c r="P497" s="4">
        <v>-2384.7600000000002</v>
      </c>
      <c r="Q497" s="12">
        <f t="shared" si="15"/>
        <v>-479.84064065675369</v>
      </c>
      <c r="R497" s="4">
        <v>-479.85</v>
      </c>
      <c r="S497" t="s">
        <v>2</v>
      </c>
      <c r="T497" t="s">
        <v>939</v>
      </c>
    </row>
    <row r="498" spans="1:20" x14ac:dyDescent="0.2">
      <c r="A498" t="s">
        <v>3426</v>
      </c>
      <c r="B498" t="s">
        <v>3425</v>
      </c>
      <c r="C498" t="s">
        <v>6</v>
      </c>
      <c r="D498" t="s">
        <v>7</v>
      </c>
      <c r="E498" t="s">
        <v>8</v>
      </c>
      <c r="F498" t="s">
        <v>9</v>
      </c>
      <c r="G498" t="s">
        <v>3429</v>
      </c>
      <c r="H498" t="s">
        <v>3430</v>
      </c>
      <c r="I498" s="2">
        <v>45356</v>
      </c>
      <c r="J498" s="2">
        <v>45356</v>
      </c>
      <c r="K498" s="3">
        <v>-30</v>
      </c>
      <c r="L498" s="3" t="str">
        <f t="shared" si="14"/>
        <v>NON SCADUTO</v>
      </c>
      <c r="M498" s="2">
        <v>45412</v>
      </c>
      <c r="N498" t="s">
        <v>12</v>
      </c>
      <c r="O498" t="s">
        <v>1</v>
      </c>
      <c r="P498" s="4">
        <v>-39878.32</v>
      </c>
      <c r="Q498" s="12">
        <f t="shared" si="15"/>
        <v>-8023.968289100384</v>
      </c>
      <c r="R498" s="4">
        <v>-8024.13</v>
      </c>
      <c r="S498" t="s">
        <v>2</v>
      </c>
      <c r="T498" t="s">
        <v>939</v>
      </c>
    </row>
    <row r="499" spans="1:20" x14ac:dyDescent="0.2">
      <c r="A499" t="s">
        <v>3426</v>
      </c>
      <c r="B499" t="s">
        <v>3425</v>
      </c>
      <c r="C499" t="s">
        <v>6</v>
      </c>
      <c r="D499" t="s">
        <v>7</v>
      </c>
      <c r="E499" t="s">
        <v>8</v>
      </c>
      <c r="F499" t="s">
        <v>9</v>
      </c>
      <c r="G499" t="s">
        <v>3431</v>
      </c>
      <c r="H499" t="s">
        <v>3432</v>
      </c>
      <c r="I499" s="2">
        <v>45356</v>
      </c>
      <c r="J499" s="2">
        <v>45356</v>
      </c>
      <c r="K499" s="3">
        <v>-30</v>
      </c>
      <c r="L499" s="3" t="str">
        <f t="shared" si="14"/>
        <v>NON SCADUTO</v>
      </c>
      <c r="M499" s="2">
        <v>45412</v>
      </c>
      <c r="N499" t="s">
        <v>12</v>
      </c>
      <c r="O499" t="s">
        <v>1</v>
      </c>
      <c r="P499" s="4">
        <v>-268.37</v>
      </c>
      <c r="Q499" s="12">
        <f t="shared" si="15"/>
        <v>-53.9990744280569</v>
      </c>
      <c r="R499" s="4">
        <v>-54</v>
      </c>
      <c r="S499" t="s">
        <v>2</v>
      </c>
      <c r="T499" t="s">
        <v>939</v>
      </c>
    </row>
    <row r="500" spans="1:20" x14ac:dyDescent="0.2">
      <c r="A500" t="s">
        <v>3426</v>
      </c>
      <c r="B500" t="s">
        <v>3425</v>
      </c>
      <c r="C500" t="s">
        <v>6</v>
      </c>
      <c r="D500" t="s">
        <v>7</v>
      </c>
      <c r="E500" t="s">
        <v>8</v>
      </c>
      <c r="F500" t="s">
        <v>9</v>
      </c>
      <c r="G500" t="s">
        <v>3433</v>
      </c>
      <c r="H500" t="s">
        <v>3434</v>
      </c>
      <c r="I500" s="2">
        <v>45356</v>
      </c>
      <c r="J500" s="2">
        <v>45356</v>
      </c>
      <c r="K500" s="3">
        <v>-30</v>
      </c>
      <c r="L500" s="3" t="str">
        <f t="shared" si="14"/>
        <v>NON SCADUTO</v>
      </c>
      <c r="M500" s="2">
        <v>45412</v>
      </c>
      <c r="N500" t="s">
        <v>12</v>
      </c>
      <c r="O500" t="s">
        <v>1</v>
      </c>
      <c r="P500" s="4">
        <v>-4308.82</v>
      </c>
      <c r="Q500" s="12">
        <f t="shared" si="15"/>
        <v>-866.98323909937824</v>
      </c>
      <c r="R500" s="4">
        <v>-867</v>
      </c>
      <c r="S500" t="s">
        <v>2</v>
      </c>
      <c r="T500" t="s">
        <v>939</v>
      </c>
    </row>
    <row r="501" spans="1:20" x14ac:dyDescent="0.2">
      <c r="A501" t="s">
        <v>3426</v>
      </c>
      <c r="B501" t="s">
        <v>3425</v>
      </c>
      <c r="C501" t="s">
        <v>6</v>
      </c>
      <c r="D501" t="s">
        <v>7</v>
      </c>
      <c r="E501" t="s">
        <v>8</v>
      </c>
      <c r="F501" t="s">
        <v>9</v>
      </c>
      <c r="G501" t="s">
        <v>3435</v>
      </c>
      <c r="H501" t="s">
        <v>3436</v>
      </c>
      <c r="I501" s="2">
        <v>45356</v>
      </c>
      <c r="J501" s="2">
        <v>45356</v>
      </c>
      <c r="K501" s="3">
        <v>-30</v>
      </c>
      <c r="L501" s="3" t="str">
        <f t="shared" si="14"/>
        <v>NON SCADUTO</v>
      </c>
      <c r="M501" s="2">
        <v>45412</v>
      </c>
      <c r="N501" t="s">
        <v>12</v>
      </c>
      <c r="O501" t="s">
        <v>1</v>
      </c>
      <c r="P501" s="4">
        <v>-265.39</v>
      </c>
      <c r="Q501" s="12">
        <f t="shared" si="15"/>
        <v>-53.399464777963338</v>
      </c>
      <c r="R501" s="4">
        <v>-53.4</v>
      </c>
      <c r="S501" t="s">
        <v>2</v>
      </c>
      <c r="T501" t="s">
        <v>939</v>
      </c>
    </row>
    <row r="502" spans="1:20" x14ac:dyDescent="0.2">
      <c r="A502" t="s">
        <v>3426</v>
      </c>
      <c r="B502" t="s">
        <v>3425</v>
      </c>
      <c r="C502" t="s">
        <v>6</v>
      </c>
      <c r="D502" t="s">
        <v>7</v>
      </c>
      <c r="E502" t="s">
        <v>8</v>
      </c>
      <c r="F502" t="s">
        <v>9</v>
      </c>
      <c r="G502" t="s">
        <v>3437</v>
      </c>
      <c r="H502" t="s">
        <v>3438</v>
      </c>
      <c r="I502" s="2">
        <v>45356</v>
      </c>
      <c r="J502" s="2">
        <v>45356</v>
      </c>
      <c r="K502" s="3">
        <v>-30</v>
      </c>
      <c r="L502" s="3" t="str">
        <f t="shared" si="14"/>
        <v>NON SCADUTO</v>
      </c>
      <c r="M502" s="2">
        <v>45412</v>
      </c>
      <c r="N502" t="s">
        <v>12</v>
      </c>
      <c r="O502" t="s">
        <v>1</v>
      </c>
      <c r="P502" s="4">
        <v>-139373.06</v>
      </c>
      <c r="Q502" s="12">
        <f t="shared" si="15"/>
        <v>-28043.433469486306</v>
      </c>
      <c r="R502" s="4">
        <v>-28044</v>
      </c>
      <c r="S502" t="s">
        <v>2</v>
      </c>
      <c r="T502" t="s">
        <v>939</v>
      </c>
    </row>
    <row r="503" spans="1:20" x14ac:dyDescent="0.2">
      <c r="A503" t="s">
        <v>3426</v>
      </c>
      <c r="B503" t="s">
        <v>3425</v>
      </c>
      <c r="C503" t="s">
        <v>6</v>
      </c>
      <c r="D503" t="s">
        <v>7</v>
      </c>
      <c r="E503" t="s">
        <v>8</v>
      </c>
      <c r="F503" t="s">
        <v>9</v>
      </c>
      <c r="G503" t="s">
        <v>3439</v>
      </c>
      <c r="H503" t="s">
        <v>3440</v>
      </c>
      <c r="I503" s="2">
        <v>45356</v>
      </c>
      <c r="J503" s="2">
        <v>45356</v>
      </c>
      <c r="K503" s="3">
        <v>-30</v>
      </c>
      <c r="L503" s="3" t="str">
        <f t="shared" si="14"/>
        <v>NON SCADUTO</v>
      </c>
      <c r="M503" s="2">
        <v>45412</v>
      </c>
      <c r="N503" t="s">
        <v>12</v>
      </c>
      <c r="O503" t="s">
        <v>1</v>
      </c>
      <c r="P503" s="4">
        <v>-3029.59</v>
      </c>
      <c r="Q503" s="12">
        <f t="shared" si="15"/>
        <v>-609.58771806273774</v>
      </c>
      <c r="R503" s="4">
        <v>-609.6</v>
      </c>
      <c r="S503" t="s">
        <v>2</v>
      </c>
      <c r="T503" t="s">
        <v>939</v>
      </c>
    </row>
    <row r="504" spans="1:20" x14ac:dyDescent="0.2">
      <c r="A504" t="s">
        <v>3426</v>
      </c>
      <c r="B504" t="s">
        <v>3425</v>
      </c>
      <c r="C504" t="s">
        <v>6</v>
      </c>
      <c r="D504" t="s">
        <v>7</v>
      </c>
      <c r="E504" t="s">
        <v>8</v>
      </c>
      <c r="F504" t="s">
        <v>9</v>
      </c>
      <c r="G504" t="s">
        <v>3441</v>
      </c>
      <c r="H504" t="s">
        <v>3442</v>
      </c>
      <c r="I504" s="2">
        <v>45356</v>
      </c>
      <c r="J504" s="2">
        <v>45356</v>
      </c>
      <c r="K504" s="3">
        <v>-30</v>
      </c>
      <c r="L504" s="3" t="str">
        <f t="shared" si="14"/>
        <v>NON SCADUTO</v>
      </c>
      <c r="M504" s="2">
        <v>45412</v>
      </c>
      <c r="N504" t="s">
        <v>12</v>
      </c>
      <c r="O504" t="s">
        <v>1</v>
      </c>
      <c r="P504" s="4">
        <v>-134.18</v>
      </c>
      <c r="Q504" s="12">
        <f t="shared" si="15"/>
        <v>-26.998531157568564</v>
      </c>
      <c r="R504" s="4">
        <v>-27</v>
      </c>
      <c r="S504" t="s">
        <v>2</v>
      </c>
      <c r="T504" t="s">
        <v>939</v>
      </c>
    </row>
    <row r="505" spans="1:20" x14ac:dyDescent="0.2">
      <c r="A505" t="s">
        <v>3426</v>
      </c>
      <c r="B505" t="s">
        <v>3425</v>
      </c>
      <c r="C505" t="s">
        <v>6</v>
      </c>
      <c r="D505" t="s">
        <v>7</v>
      </c>
      <c r="E505" t="s">
        <v>8</v>
      </c>
      <c r="F505" t="s">
        <v>18</v>
      </c>
      <c r="G505" t="s">
        <v>3443</v>
      </c>
      <c r="H505" t="s">
        <v>3444</v>
      </c>
      <c r="I505" s="2">
        <v>45323</v>
      </c>
      <c r="J505" s="2">
        <v>45323</v>
      </c>
      <c r="K505" s="3">
        <v>0</v>
      </c>
      <c r="L505" s="3" t="str">
        <f t="shared" si="14"/>
        <v>NON SCADUTO</v>
      </c>
      <c r="M505" s="2">
        <v>45382</v>
      </c>
      <c r="N505" t="s">
        <v>12</v>
      </c>
      <c r="O505" t="s">
        <v>1</v>
      </c>
      <c r="P505" s="4">
        <v>-3159.45</v>
      </c>
      <c r="Q505" s="12">
        <f t="shared" si="15"/>
        <v>-635.71701643896256</v>
      </c>
      <c r="R505" s="4">
        <v>-634.95000000000005</v>
      </c>
      <c r="S505" t="s">
        <v>2</v>
      </c>
      <c r="T505" t="s">
        <v>939</v>
      </c>
    </row>
    <row r="506" spans="1:20" x14ac:dyDescent="0.2">
      <c r="A506" t="s">
        <v>3426</v>
      </c>
      <c r="B506" t="s">
        <v>3425</v>
      </c>
      <c r="C506" t="s">
        <v>6</v>
      </c>
      <c r="D506" t="s">
        <v>7</v>
      </c>
      <c r="E506" t="s">
        <v>8</v>
      </c>
      <c r="F506" t="s">
        <v>18</v>
      </c>
      <c r="G506" t="s">
        <v>3445</v>
      </c>
      <c r="H506" t="s">
        <v>3446</v>
      </c>
      <c r="I506" s="2">
        <v>45323</v>
      </c>
      <c r="J506" s="2">
        <v>45323</v>
      </c>
      <c r="K506" s="3">
        <v>0</v>
      </c>
      <c r="L506" s="3" t="str">
        <f t="shared" si="14"/>
        <v>NON SCADUTO</v>
      </c>
      <c r="M506" s="2">
        <v>45382</v>
      </c>
      <c r="N506" t="s">
        <v>12</v>
      </c>
      <c r="O506" t="s">
        <v>1</v>
      </c>
      <c r="P506" s="4">
        <v>-3033.31</v>
      </c>
      <c r="Q506" s="12">
        <f t="shared" si="15"/>
        <v>-610.33622406889469</v>
      </c>
      <c r="R506" s="4">
        <v>-609.6</v>
      </c>
      <c r="S506" t="s">
        <v>2</v>
      </c>
      <c r="T506" t="s">
        <v>939</v>
      </c>
    </row>
    <row r="507" spans="1:20" x14ac:dyDescent="0.2">
      <c r="A507" t="s">
        <v>3426</v>
      </c>
      <c r="B507" t="s">
        <v>3425</v>
      </c>
      <c r="C507" t="s">
        <v>6</v>
      </c>
      <c r="D507" t="s">
        <v>7</v>
      </c>
      <c r="E507" t="s">
        <v>8</v>
      </c>
      <c r="F507" t="s">
        <v>18</v>
      </c>
      <c r="G507" t="s">
        <v>3447</v>
      </c>
      <c r="H507" t="s">
        <v>3448</v>
      </c>
      <c r="I507" s="2">
        <v>45327</v>
      </c>
      <c r="J507" s="2">
        <v>45327</v>
      </c>
      <c r="K507" s="3">
        <v>0</v>
      </c>
      <c r="L507" s="3" t="str">
        <f t="shared" si="14"/>
        <v>NON SCADUTO</v>
      </c>
      <c r="M507" s="2">
        <v>45382</v>
      </c>
      <c r="N507" t="s">
        <v>12</v>
      </c>
      <c r="O507" t="s">
        <v>1</v>
      </c>
      <c r="P507" s="4">
        <v>-1551.51</v>
      </c>
      <c r="Q507" s="12">
        <f t="shared" si="15"/>
        <v>-312.18133161633028</v>
      </c>
      <c r="R507" s="4">
        <v>-312</v>
      </c>
      <c r="S507" t="s">
        <v>2</v>
      </c>
      <c r="T507" t="s">
        <v>939</v>
      </c>
    </row>
    <row r="508" spans="1:20" x14ac:dyDescent="0.2">
      <c r="A508" t="s">
        <v>3426</v>
      </c>
      <c r="B508" t="s">
        <v>3425</v>
      </c>
      <c r="C508" t="s">
        <v>6</v>
      </c>
      <c r="D508" t="s">
        <v>7</v>
      </c>
      <c r="E508" t="s">
        <v>8</v>
      </c>
      <c r="F508" t="s">
        <v>18</v>
      </c>
      <c r="G508" t="s">
        <v>3449</v>
      </c>
      <c r="H508" t="s">
        <v>3450</v>
      </c>
      <c r="I508" s="2">
        <v>45327</v>
      </c>
      <c r="J508" s="2">
        <v>45327</v>
      </c>
      <c r="K508" s="3">
        <v>0</v>
      </c>
      <c r="L508" s="3" t="str">
        <f t="shared" si="14"/>
        <v>NON SCADUTO</v>
      </c>
      <c r="M508" s="2">
        <v>45382</v>
      </c>
      <c r="N508" t="s">
        <v>12</v>
      </c>
      <c r="O508" t="s">
        <v>1</v>
      </c>
      <c r="P508" s="4">
        <v>-40684.86</v>
      </c>
      <c r="Q508" s="12">
        <f t="shared" si="15"/>
        <v>-8186.253244532083</v>
      </c>
      <c r="R508" s="4">
        <v>-8181.48</v>
      </c>
      <c r="S508" t="s">
        <v>2</v>
      </c>
      <c r="T508" t="s">
        <v>939</v>
      </c>
    </row>
    <row r="509" spans="1:20" x14ac:dyDescent="0.2">
      <c r="A509" t="s">
        <v>3426</v>
      </c>
      <c r="B509" t="s">
        <v>3425</v>
      </c>
      <c r="C509" t="s">
        <v>6</v>
      </c>
      <c r="D509" t="s">
        <v>7</v>
      </c>
      <c r="E509" t="s">
        <v>8</v>
      </c>
      <c r="F509" t="s">
        <v>9</v>
      </c>
      <c r="G509" t="s">
        <v>3451</v>
      </c>
      <c r="H509" t="s">
        <v>3452</v>
      </c>
      <c r="I509" s="2">
        <v>45357</v>
      </c>
      <c r="J509" s="2">
        <v>45357</v>
      </c>
      <c r="K509" s="3">
        <v>-30</v>
      </c>
      <c r="L509" s="3" t="str">
        <f t="shared" si="14"/>
        <v>NON SCADUTO</v>
      </c>
      <c r="M509" s="2">
        <v>45412</v>
      </c>
      <c r="N509" t="s">
        <v>12</v>
      </c>
      <c r="O509" t="s">
        <v>1</v>
      </c>
      <c r="P509" s="4">
        <v>-4737.97</v>
      </c>
      <c r="Q509" s="12">
        <f t="shared" si="15"/>
        <v>-953.33306505161079</v>
      </c>
      <c r="R509" s="4">
        <v>-952.95</v>
      </c>
      <c r="S509" t="s">
        <v>2</v>
      </c>
      <c r="T509" t="s">
        <v>939</v>
      </c>
    </row>
    <row r="510" spans="1:20" x14ac:dyDescent="0.2">
      <c r="A510" t="s">
        <v>3426</v>
      </c>
      <c r="B510" t="s">
        <v>3425</v>
      </c>
      <c r="C510" t="s">
        <v>6</v>
      </c>
      <c r="D510" t="s">
        <v>7</v>
      </c>
      <c r="E510" t="s">
        <v>8</v>
      </c>
      <c r="F510" t="s">
        <v>9</v>
      </c>
      <c r="G510" t="s">
        <v>3453</v>
      </c>
      <c r="H510" t="s">
        <v>3454</v>
      </c>
      <c r="I510" s="2">
        <v>45357</v>
      </c>
      <c r="J510" s="2">
        <v>45357</v>
      </c>
      <c r="K510" s="3">
        <v>-30</v>
      </c>
      <c r="L510" s="3" t="str">
        <f t="shared" si="14"/>
        <v>NON SCADUTO</v>
      </c>
      <c r="M510" s="2">
        <v>45412</v>
      </c>
      <c r="N510" t="s">
        <v>12</v>
      </c>
      <c r="O510" t="s">
        <v>1</v>
      </c>
      <c r="P510" s="4">
        <v>-322895.07</v>
      </c>
      <c r="Q510" s="12">
        <f t="shared" si="15"/>
        <v>-64970.134207931747</v>
      </c>
      <c r="R510" s="4">
        <v>-64944</v>
      </c>
      <c r="S510" t="s">
        <v>2</v>
      </c>
      <c r="T510" t="s">
        <v>939</v>
      </c>
    </row>
    <row r="511" spans="1:20" x14ac:dyDescent="0.2">
      <c r="A511" t="s">
        <v>3426</v>
      </c>
      <c r="B511" t="s">
        <v>3425</v>
      </c>
      <c r="C511" t="s">
        <v>6</v>
      </c>
      <c r="D511" t="s">
        <v>7</v>
      </c>
      <c r="E511" t="s">
        <v>8</v>
      </c>
      <c r="F511" t="s">
        <v>9</v>
      </c>
      <c r="G511" t="s">
        <v>3455</v>
      </c>
      <c r="H511" t="s">
        <v>3456</v>
      </c>
      <c r="I511" s="2">
        <v>45369</v>
      </c>
      <c r="J511" s="2">
        <v>45369</v>
      </c>
      <c r="K511" s="3">
        <v>-30</v>
      </c>
      <c r="L511" s="3" t="str">
        <f t="shared" si="14"/>
        <v>NON SCADUTO</v>
      </c>
      <c r="M511" s="2">
        <v>45412</v>
      </c>
      <c r="N511" t="s">
        <v>12</v>
      </c>
      <c r="O511" t="s">
        <v>1</v>
      </c>
      <c r="P511" s="4">
        <v>-24484.42</v>
      </c>
      <c r="Q511" s="12">
        <f t="shared" si="15"/>
        <v>-4926.5417815247793</v>
      </c>
      <c r="R511" s="4">
        <v>-4925.75</v>
      </c>
      <c r="S511" t="s">
        <v>2</v>
      </c>
      <c r="T511" t="s">
        <v>939</v>
      </c>
    </row>
    <row r="512" spans="1:20" x14ac:dyDescent="0.2">
      <c r="A512" t="s">
        <v>1718</v>
      </c>
      <c r="B512" t="s">
        <v>1717</v>
      </c>
      <c r="C512" t="s">
        <v>6</v>
      </c>
      <c r="D512" t="s">
        <v>7</v>
      </c>
      <c r="E512" t="s">
        <v>8</v>
      </c>
      <c r="F512" t="s">
        <v>18</v>
      </c>
      <c r="G512" t="s">
        <v>1719</v>
      </c>
      <c r="H512" t="s">
        <v>1720</v>
      </c>
      <c r="I512" s="2">
        <v>45351</v>
      </c>
      <c r="J512" s="2">
        <v>45351</v>
      </c>
      <c r="K512" s="3">
        <v>-30</v>
      </c>
      <c r="L512" s="3" t="str">
        <f t="shared" si="14"/>
        <v>NON SCADUTO</v>
      </c>
      <c r="M512" s="2">
        <v>45412</v>
      </c>
      <c r="N512" t="s">
        <v>12</v>
      </c>
      <c r="O512" t="s">
        <v>2</v>
      </c>
      <c r="P512" s="4">
        <v>-60876.49</v>
      </c>
      <c r="Q512" s="12">
        <f t="shared" si="15"/>
        <v>-12249.037203967886</v>
      </c>
      <c r="R512" s="4">
        <v>-60876.49</v>
      </c>
      <c r="S512" t="s">
        <v>2</v>
      </c>
      <c r="T512" t="s">
        <v>1401</v>
      </c>
    </row>
    <row r="513" spans="1:20" x14ac:dyDescent="0.2">
      <c r="A513" t="s">
        <v>1718</v>
      </c>
      <c r="B513" t="s">
        <v>1717</v>
      </c>
      <c r="C513" t="s">
        <v>6</v>
      </c>
      <c r="D513" t="s">
        <v>7</v>
      </c>
      <c r="E513" t="s">
        <v>8</v>
      </c>
      <c r="F513" t="s">
        <v>18</v>
      </c>
      <c r="G513" t="s">
        <v>1721</v>
      </c>
      <c r="H513" t="s">
        <v>1722</v>
      </c>
      <c r="I513" s="2">
        <v>45351</v>
      </c>
      <c r="J513" s="2">
        <v>45351</v>
      </c>
      <c r="K513" s="3">
        <v>-30</v>
      </c>
      <c r="L513" s="3" t="str">
        <f t="shared" si="14"/>
        <v>NON SCADUTO</v>
      </c>
      <c r="M513" s="2">
        <v>45412</v>
      </c>
      <c r="N513" t="s">
        <v>12</v>
      </c>
      <c r="O513" t="s">
        <v>2</v>
      </c>
      <c r="P513" s="4">
        <v>-84243.64</v>
      </c>
      <c r="Q513" s="12">
        <f t="shared" si="15"/>
        <v>-16950.771645304736</v>
      </c>
      <c r="R513" s="4">
        <v>-84243.64</v>
      </c>
      <c r="S513" t="s">
        <v>2</v>
      </c>
      <c r="T513" t="s">
        <v>1401</v>
      </c>
    </row>
    <row r="514" spans="1:20" x14ac:dyDescent="0.2">
      <c r="A514" t="s">
        <v>1718</v>
      </c>
      <c r="B514" t="s">
        <v>1717</v>
      </c>
      <c r="C514" t="s">
        <v>6</v>
      </c>
      <c r="D514" t="s">
        <v>7</v>
      </c>
      <c r="E514" t="s">
        <v>8</v>
      </c>
      <c r="F514" t="s">
        <v>9</v>
      </c>
      <c r="G514" t="s">
        <v>1723</v>
      </c>
      <c r="H514" t="s">
        <v>1724</v>
      </c>
      <c r="I514" s="2">
        <v>45376</v>
      </c>
      <c r="J514" s="2">
        <v>45376</v>
      </c>
      <c r="K514" s="3">
        <v>-61</v>
      </c>
      <c r="L514" s="3" t="str">
        <f t="shared" si="14"/>
        <v>NON SCADUTO</v>
      </c>
      <c r="M514" s="2">
        <v>45443</v>
      </c>
      <c r="N514" t="s">
        <v>12</v>
      </c>
      <c r="O514" t="s">
        <v>2</v>
      </c>
      <c r="P514" s="4">
        <v>-15179.12</v>
      </c>
      <c r="Q514" s="12">
        <f t="shared" si="15"/>
        <v>-3054.2103462846335</v>
      </c>
      <c r="R514" s="4">
        <v>-15179.12</v>
      </c>
      <c r="S514" t="s">
        <v>2</v>
      </c>
      <c r="T514" t="s">
        <v>1401</v>
      </c>
    </row>
    <row r="515" spans="1:20" x14ac:dyDescent="0.2">
      <c r="A515" t="s">
        <v>1718</v>
      </c>
      <c r="B515" t="s">
        <v>1717</v>
      </c>
      <c r="C515" t="s">
        <v>6</v>
      </c>
      <c r="D515" t="s">
        <v>7</v>
      </c>
      <c r="E515" t="s">
        <v>8</v>
      </c>
      <c r="F515" t="s">
        <v>9</v>
      </c>
      <c r="G515" t="s">
        <v>1725</v>
      </c>
      <c r="H515" t="s">
        <v>1726</v>
      </c>
      <c r="I515" s="2">
        <v>45379</v>
      </c>
      <c r="J515" s="2">
        <v>45379</v>
      </c>
      <c r="K515" s="3">
        <v>-61</v>
      </c>
      <c r="L515" s="3" t="str">
        <f t="shared" ref="L515:L578" si="16">IF(K515&lt;=0,"NON SCADUTO",IF(K515&lt;61,"0-60 DAYS",IF(K515&lt;91," 61-90 DAYS",IF(K515&lt;121,"91-120 DAYS",IF(K515&lt;366," 121-365 DAYS",IF(K515&gt;366,"OLTRE 365 DAYS",0))))))</f>
        <v>NON SCADUTO</v>
      </c>
      <c r="M515" s="2">
        <v>45443</v>
      </c>
      <c r="N515" t="s">
        <v>12</v>
      </c>
      <c r="O515" t="s">
        <v>2</v>
      </c>
      <c r="P515" s="4">
        <v>-9069.89</v>
      </c>
      <c r="Q515" s="12">
        <f t="shared" ref="Q515:Q578" si="17">+P515/4.9699</f>
        <v>-1824.9642849956738</v>
      </c>
      <c r="R515" s="4">
        <v>-9069.89</v>
      </c>
      <c r="S515" t="s">
        <v>2</v>
      </c>
      <c r="T515" t="s">
        <v>1401</v>
      </c>
    </row>
    <row r="516" spans="1:20" x14ac:dyDescent="0.2">
      <c r="A516" t="s">
        <v>1718</v>
      </c>
      <c r="B516" t="s">
        <v>1717</v>
      </c>
      <c r="C516" t="s">
        <v>6</v>
      </c>
      <c r="D516" t="s">
        <v>7</v>
      </c>
      <c r="E516" t="s">
        <v>8</v>
      </c>
      <c r="F516" t="s">
        <v>9</v>
      </c>
      <c r="G516" t="s">
        <v>1727</v>
      </c>
      <c r="H516" t="s">
        <v>1728</v>
      </c>
      <c r="I516" s="2">
        <v>45379</v>
      </c>
      <c r="J516" s="2">
        <v>45379</v>
      </c>
      <c r="K516" s="3">
        <v>-61</v>
      </c>
      <c r="L516" s="3" t="str">
        <f t="shared" si="16"/>
        <v>NON SCADUTO</v>
      </c>
      <c r="M516" s="2">
        <v>45443</v>
      </c>
      <c r="N516" t="s">
        <v>12</v>
      </c>
      <c r="O516" t="s">
        <v>2</v>
      </c>
      <c r="P516" s="4">
        <v>-67709.94</v>
      </c>
      <c r="Q516" s="12">
        <f t="shared" si="17"/>
        <v>-13624.00450713294</v>
      </c>
      <c r="R516" s="4">
        <v>-67709.94</v>
      </c>
      <c r="S516" t="s">
        <v>2</v>
      </c>
      <c r="T516" t="s">
        <v>1401</v>
      </c>
    </row>
    <row r="517" spans="1:20" x14ac:dyDescent="0.2">
      <c r="A517" t="s">
        <v>1718</v>
      </c>
      <c r="B517" t="s">
        <v>1717</v>
      </c>
      <c r="C517" t="s">
        <v>6</v>
      </c>
      <c r="D517" t="s">
        <v>7</v>
      </c>
      <c r="E517" t="s">
        <v>8</v>
      </c>
      <c r="F517" t="s">
        <v>9</v>
      </c>
      <c r="G517" t="s">
        <v>1729</v>
      </c>
      <c r="H517" t="s">
        <v>1730</v>
      </c>
      <c r="I517" s="2">
        <v>45352</v>
      </c>
      <c r="J517" s="2">
        <v>45352</v>
      </c>
      <c r="K517" s="3">
        <v>-61</v>
      </c>
      <c r="L517" s="3" t="str">
        <f t="shared" si="16"/>
        <v>NON SCADUTO</v>
      </c>
      <c r="M517" s="2">
        <v>45443</v>
      </c>
      <c r="N517" t="s">
        <v>12</v>
      </c>
      <c r="O517" t="s">
        <v>2</v>
      </c>
      <c r="P517" s="4">
        <v>-5008.7</v>
      </c>
      <c r="Q517" s="12">
        <f t="shared" si="17"/>
        <v>-1007.8069981287349</v>
      </c>
      <c r="R517" s="4">
        <v>-5008.7</v>
      </c>
      <c r="S517" t="s">
        <v>2</v>
      </c>
      <c r="T517" t="s">
        <v>1401</v>
      </c>
    </row>
    <row r="518" spans="1:20" x14ac:dyDescent="0.2">
      <c r="A518" t="s">
        <v>1718</v>
      </c>
      <c r="B518" t="s">
        <v>1717</v>
      </c>
      <c r="C518" t="s">
        <v>6</v>
      </c>
      <c r="D518" t="s">
        <v>7</v>
      </c>
      <c r="E518" t="s">
        <v>8</v>
      </c>
      <c r="F518" t="s">
        <v>9</v>
      </c>
      <c r="G518" t="s">
        <v>1731</v>
      </c>
      <c r="H518" t="s">
        <v>1732</v>
      </c>
      <c r="I518" s="2">
        <v>45356</v>
      </c>
      <c r="J518" s="2">
        <v>45356</v>
      </c>
      <c r="K518" s="3">
        <v>-61</v>
      </c>
      <c r="L518" s="3" t="str">
        <f t="shared" si="16"/>
        <v>NON SCADUTO</v>
      </c>
      <c r="M518" s="2">
        <v>45443</v>
      </c>
      <c r="N518" t="s">
        <v>12</v>
      </c>
      <c r="O518" t="s">
        <v>2</v>
      </c>
      <c r="P518" s="4">
        <v>-18537.05</v>
      </c>
      <c r="Q518" s="12">
        <f t="shared" si="17"/>
        <v>-3729.8637799553308</v>
      </c>
      <c r="R518" s="4">
        <v>-18537.05</v>
      </c>
      <c r="S518" t="s">
        <v>2</v>
      </c>
      <c r="T518" t="s">
        <v>1401</v>
      </c>
    </row>
    <row r="519" spans="1:20" x14ac:dyDescent="0.2">
      <c r="A519" t="s">
        <v>1718</v>
      </c>
      <c r="B519" t="s">
        <v>1717</v>
      </c>
      <c r="C519" t="s">
        <v>6</v>
      </c>
      <c r="D519" t="s">
        <v>7</v>
      </c>
      <c r="E519" t="s">
        <v>8</v>
      </c>
      <c r="F519" t="s">
        <v>9</v>
      </c>
      <c r="G519" t="s">
        <v>1733</v>
      </c>
      <c r="H519" t="s">
        <v>1734</v>
      </c>
      <c r="I519" s="2">
        <v>45356</v>
      </c>
      <c r="J519" s="2">
        <v>45356</v>
      </c>
      <c r="K519" s="3">
        <v>-61</v>
      </c>
      <c r="L519" s="3" t="str">
        <f t="shared" si="16"/>
        <v>NON SCADUTO</v>
      </c>
      <c r="M519" s="2">
        <v>45443</v>
      </c>
      <c r="N519" t="s">
        <v>12</v>
      </c>
      <c r="O519" t="s">
        <v>2</v>
      </c>
      <c r="P519" s="4">
        <v>-5009.51</v>
      </c>
      <c r="Q519" s="12">
        <f t="shared" si="17"/>
        <v>-1007.9699792752369</v>
      </c>
      <c r="R519" s="4">
        <v>-5009.51</v>
      </c>
      <c r="S519" t="s">
        <v>2</v>
      </c>
      <c r="T519" t="s">
        <v>1401</v>
      </c>
    </row>
    <row r="520" spans="1:20" x14ac:dyDescent="0.2">
      <c r="A520" t="s">
        <v>1718</v>
      </c>
      <c r="B520" t="s">
        <v>1717</v>
      </c>
      <c r="C520" t="s">
        <v>6</v>
      </c>
      <c r="D520" t="s">
        <v>7</v>
      </c>
      <c r="E520" t="s">
        <v>8</v>
      </c>
      <c r="F520" t="s">
        <v>21</v>
      </c>
      <c r="G520" t="s">
        <v>1735</v>
      </c>
      <c r="H520" t="s">
        <v>1736</v>
      </c>
      <c r="I520" s="2">
        <v>45309</v>
      </c>
      <c r="J520" s="2">
        <v>45309</v>
      </c>
      <c r="K520" s="3">
        <v>0</v>
      </c>
      <c r="L520" s="3" t="str">
        <f t="shared" si="16"/>
        <v>NON SCADUTO</v>
      </c>
      <c r="M520" s="2">
        <v>45382</v>
      </c>
      <c r="N520" t="s">
        <v>12</v>
      </c>
      <c r="O520" t="s">
        <v>2</v>
      </c>
      <c r="P520" s="4">
        <v>-4639.28</v>
      </c>
      <c r="Q520" s="12">
        <f t="shared" si="17"/>
        <v>-933.47552264633089</v>
      </c>
      <c r="R520" s="4">
        <v>-4639.28</v>
      </c>
      <c r="S520" t="s">
        <v>2</v>
      </c>
      <c r="T520" t="s">
        <v>1401</v>
      </c>
    </row>
    <row r="521" spans="1:20" x14ac:dyDescent="0.2">
      <c r="A521" t="s">
        <v>1718</v>
      </c>
      <c r="B521" t="s">
        <v>1717</v>
      </c>
      <c r="C521" t="s">
        <v>6</v>
      </c>
      <c r="D521" t="s">
        <v>7</v>
      </c>
      <c r="E521" t="s">
        <v>8</v>
      </c>
      <c r="F521" t="s">
        <v>21</v>
      </c>
      <c r="G521" t="s">
        <v>1737</v>
      </c>
      <c r="H521" t="s">
        <v>1738</v>
      </c>
      <c r="I521" s="2">
        <v>45309</v>
      </c>
      <c r="J521" s="2">
        <v>45309</v>
      </c>
      <c r="K521" s="3">
        <v>0</v>
      </c>
      <c r="L521" s="3" t="str">
        <f t="shared" si="16"/>
        <v>NON SCADUTO</v>
      </c>
      <c r="M521" s="2">
        <v>45382</v>
      </c>
      <c r="N521" t="s">
        <v>12</v>
      </c>
      <c r="O521" t="s">
        <v>2</v>
      </c>
      <c r="P521" s="4">
        <v>-55313.33</v>
      </c>
      <c r="Q521" s="12">
        <f t="shared" si="17"/>
        <v>-11129.666592889193</v>
      </c>
      <c r="R521" s="4">
        <v>-55313.33</v>
      </c>
      <c r="S521" t="s">
        <v>2</v>
      </c>
      <c r="T521" t="s">
        <v>1401</v>
      </c>
    </row>
    <row r="522" spans="1:20" x14ac:dyDescent="0.2">
      <c r="A522" t="s">
        <v>1718</v>
      </c>
      <c r="B522" t="s">
        <v>1717</v>
      </c>
      <c r="C522" t="s">
        <v>6</v>
      </c>
      <c r="D522" t="s">
        <v>7</v>
      </c>
      <c r="E522" t="s">
        <v>8</v>
      </c>
      <c r="F522" t="s">
        <v>21</v>
      </c>
      <c r="G522" t="s">
        <v>1739</v>
      </c>
      <c r="H522" t="s">
        <v>951</v>
      </c>
      <c r="I522" s="2">
        <v>45316</v>
      </c>
      <c r="J522" s="2">
        <v>45316</v>
      </c>
      <c r="K522" s="3">
        <v>0</v>
      </c>
      <c r="L522" s="3" t="str">
        <f t="shared" si="16"/>
        <v>NON SCADUTO</v>
      </c>
      <c r="M522" s="2">
        <v>45382</v>
      </c>
      <c r="N522" t="s">
        <v>12</v>
      </c>
      <c r="O522" t="s">
        <v>2</v>
      </c>
      <c r="P522" s="4">
        <v>-44049.02</v>
      </c>
      <c r="Q522" s="12">
        <f t="shared" si="17"/>
        <v>-8863.1602245518006</v>
      </c>
      <c r="R522" s="4">
        <v>-44049.02</v>
      </c>
      <c r="S522" t="s">
        <v>2</v>
      </c>
      <c r="T522" t="s">
        <v>1401</v>
      </c>
    </row>
    <row r="523" spans="1:20" x14ac:dyDescent="0.2">
      <c r="A523" t="s">
        <v>1718</v>
      </c>
      <c r="B523" t="s">
        <v>1717</v>
      </c>
      <c r="C523" t="s">
        <v>6</v>
      </c>
      <c r="D523" t="s">
        <v>7</v>
      </c>
      <c r="E523" t="s">
        <v>8</v>
      </c>
      <c r="F523" t="s">
        <v>21</v>
      </c>
      <c r="G523" t="s">
        <v>1740</v>
      </c>
      <c r="H523" t="s">
        <v>1741</v>
      </c>
      <c r="I523" s="2">
        <v>45310</v>
      </c>
      <c r="J523" s="2">
        <v>45310</v>
      </c>
      <c r="K523" s="3">
        <v>0</v>
      </c>
      <c r="L523" s="3" t="str">
        <f t="shared" si="16"/>
        <v>NON SCADUTO</v>
      </c>
      <c r="M523" s="2">
        <v>45382</v>
      </c>
      <c r="N523" t="s">
        <v>12</v>
      </c>
      <c r="O523" t="s">
        <v>2</v>
      </c>
      <c r="P523" s="4">
        <v>-4640.49</v>
      </c>
      <c r="Q523" s="12">
        <f t="shared" si="17"/>
        <v>-933.71898830962391</v>
      </c>
      <c r="R523" s="4">
        <v>-4640.49</v>
      </c>
      <c r="S523" t="s">
        <v>2</v>
      </c>
      <c r="T523" t="s">
        <v>1401</v>
      </c>
    </row>
    <row r="524" spans="1:20" x14ac:dyDescent="0.2">
      <c r="A524" t="s">
        <v>1718</v>
      </c>
      <c r="B524" t="s">
        <v>1717</v>
      </c>
      <c r="C524" t="s">
        <v>6</v>
      </c>
      <c r="D524" t="s">
        <v>7</v>
      </c>
      <c r="E524" t="s">
        <v>8</v>
      </c>
      <c r="F524" t="s">
        <v>21</v>
      </c>
      <c r="G524" t="s">
        <v>1742</v>
      </c>
      <c r="H524" t="s">
        <v>1743</v>
      </c>
      <c r="I524" s="2">
        <v>45302</v>
      </c>
      <c r="J524" s="2">
        <v>45302</v>
      </c>
      <c r="K524" s="3">
        <v>0</v>
      </c>
      <c r="L524" s="3" t="str">
        <f t="shared" si="16"/>
        <v>NON SCADUTO</v>
      </c>
      <c r="M524" s="2">
        <v>45382</v>
      </c>
      <c r="N524" t="s">
        <v>12</v>
      </c>
      <c r="O524" t="s">
        <v>2</v>
      </c>
      <c r="P524" s="4">
        <v>-17687.82</v>
      </c>
      <c r="Q524" s="12">
        <f t="shared" si="17"/>
        <v>-3558.9891144691042</v>
      </c>
      <c r="R524" s="4">
        <v>-17687.82</v>
      </c>
      <c r="S524" t="s">
        <v>2</v>
      </c>
      <c r="T524" t="s">
        <v>1401</v>
      </c>
    </row>
    <row r="525" spans="1:20" x14ac:dyDescent="0.2">
      <c r="A525" t="s">
        <v>1718</v>
      </c>
      <c r="B525" t="s">
        <v>1717</v>
      </c>
      <c r="C525" t="s">
        <v>6</v>
      </c>
      <c r="D525" t="s">
        <v>7</v>
      </c>
      <c r="E525" t="s">
        <v>8</v>
      </c>
      <c r="F525" t="s">
        <v>21</v>
      </c>
      <c r="G525" t="s">
        <v>1744</v>
      </c>
      <c r="H525" t="s">
        <v>1745</v>
      </c>
      <c r="I525" s="2">
        <v>45302</v>
      </c>
      <c r="J525" s="2">
        <v>45302</v>
      </c>
      <c r="K525" s="3">
        <v>0</v>
      </c>
      <c r="L525" s="3" t="str">
        <f t="shared" si="16"/>
        <v>NON SCADUTO</v>
      </c>
      <c r="M525" s="2">
        <v>45382</v>
      </c>
      <c r="N525" t="s">
        <v>12</v>
      </c>
      <c r="O525" t="s">
        <v>2</v>
      </c>
      <c r="P525" s="4">
        <v>-120300.21</v>
      </c>
      <c r="Q525" s="12">
        <f t="shared" si="17"/>
        <v>-24205.760679289324</v>
      </c>
      <c r="R525" s="4">
        <v>-120300.21</v>
      </c>
      <c r="S525" t="s">
        <v>2</v>
      </c>
      <c r="T525" t="s">
        <v>1401</v>
      </c>
    </row>
    <row r="526" spans="1:20" x14ac:dyDescent="0.2">
      <c r="A526" t="s">
        <v>1718</v>
      </c>
      <c r="B526" t="s">
        <v>1717</v>
      </c>
      <c r="C526" t="s">
        <v>6</v>
      </c>
      <c r="D526" t="s">
        <v>7</v>
      </c>
      <c r="E526" t="s">
        <v>8</v>
      </c>
      <c r="F526" t="s">
        <v>18</v>
      </c>
      <c r="G526" t="s">
        <v>1746</v>
      </c>
      <c r="H526" t="s">
        <v>1747</v>
      </c>
      <c r="I526" s="2">
        <v>45331</v>
      </c>
      <c r="J526" s="2">
        <v>45331</v>
      </c>
      <c r="K526" s="3">
        <v>-30</v>
      </c>
      <c r="L526" s="3" t="str">
        <f t="shared" si="16"/>
        <v>NON SCADUTO</v>
      </c>
      <c r="M526" s="2">
        <v>45412</v>
      </c>
      <c r="N526" t="s">
        <v>12</v>
      </c>
      <c r="O526" t="s">
        <v>2</v>
      </c>
      <c r="P526" s="4">
        <v>-4640.3900000000003</v>
      </c>
      <c r="Q526" s="12">
        <f t="shared" si="17"/>
        <v>-933.69886718042619</v>
      </c>
      <c r="R526" s="4">
        <v>-4640.3900000000003</v>
      </c>
      <c r="S526" t="s">
        <v>2</v>
      </c>
      <c r="T526" t="s">
        <v>1401</v>
      </c>
    </row>
    <row r="527" spans="1:20" x14ac:dyDescent="0.2">
      <c r="A527" t="s">
        <v>1718</v>
      </c>
      <c r="B527" t="s">
        <v>1717</v>
      </c>
      <c r="C527" t="s">
        <v>6</v>
      </c>
      <c r="D527" t="s">
        <v>7</v>
      </c>
      <c r="E527" t="s">
        <v>8</v>
      </c>
      <c r="F527" t="s">
        <v>18</v>
      </c>
      <c r="G527" t="s">
        <v>1748</v>
      </c>
      <c r="H527" t="s">
        <v>1749</v>
      </c>
      <c r="I527" s="2">
        <v>45330</v>
      </c>
      <c r="J527" s="2">
        <v>45330</v>
      </c>
      <c r="K527" s="3">
        <v>-30</v>
      </c>
      <c r="L527" s="3" t="str">
        <f t="shared" si="16"/>
        <v>NON SCADUTO</v>
      </c>
      <c r="M527" s="2">
        <v>45412</v>
      </c>
      <c r="N527" t="s">
        <v>12</v>
      </c>
      <c r="O527" t="s">
        <v>2</v>
      </c>
      <c r="P527" s="4">
        <v>-64652.12</v>
      </c>
      <c r="Q527" s="12">
        <f t="shared" si="17"/>
        <v>-13008.736594297672</v>
      </c>
      <c r="R527" s="4">
        <v>-64652.12</v>
      </c>
      <c r="S527" t="s">
        <v>2</v>
      </c>
      <c r="T527" t="s">
        <v>1401</v>
      </c>
    </row>
    <row r="528" spans="1:20" x14ac:dyDescent="0.2">
      <c r="A528" t="s">
        <v>1718</v>
      </c>
      <c r="B528" t="s">
        <v>1717</v>
      </c>
      <c r="C528" t="s">
        <v>6</v>
      </c>
      <c r="D528" t="s">
        <v>7</v>
      </c>
      <c r="E528" t="s">
        <v>8</v>
      </c>
      <c r="F528" t="s">
        <v>18</v>
      </c>
      <c r="G528" t="s">
        <v>1750</v>
      </c>
      <c r="H528" t="s">
        <v>1751</v>
      </c>
      <c r="I528" s="2">
        <v>45323</v>
      </c>
      <c r="J528" s="2">
        <v>45323</v>
      </c>
      <c r="K528" s="3">
        <v>-30</v>
      </c>
      <c r="L528" s="3" t="str">
        <f t="shared" si="16"/>
        <v>NON SCADUTO</v>
      </c>
      <c r="M528" s="2">
        <v>45412</v>
      </c>
      <c r="N528" t="s">
        <v>12</v>
      </c>
      <c r="O528" t="s">
        <v>2</v>
      </c>
      <c r="P528" s="4">
        <v>-178315.81</v>
      </c>
      <c r="Q528" s="12">
        <f t="shared" si="17"/>
        <v>-35879.154510151107</v>
      </c>
      <c r="R528" s="4">
        <v>-178315.81</v>
      </c>
      <c r="S528" t="s">
        <v>2</v>
      </c>
      <c r="T528" t="s">
        <v>1401</v>
      </c>
    </row>
    <row r="529" spans="1:20" x14ac:dyDescent="0.2">
      <c r="A529" t="s">
        <v>1718</v>
      </c>
      <c r="B529" t="s">
        <v>1717</v>
      </c>
      <c r="C529" t="s">
        <v>6</v>
      </c>
      <c r="D529" t="s">
        <v>7</v>
      </c>
      <c r="E529" t="s">
        <v>8</v>
      </c>
      <c r="F529" t="s">
        <v>18</v>
      </c>
      <c r="G529" t="s">
        <v>1752</v>
      </c>
      <c r="H529" t="s">
        <v>1753</v>
      </c>
      <c r="I529" s="2">
        <v>45337</v>
      </c>
      <c r="J529" s="2">
        <v>45337</v>
      </c>
      <c r="K529" s="3">
        <v>-30</v>
      </c>
      <c r="L529" s="3" t="str">
        <f t="shared" si="16"/>
        <v>NON SCADUTO</v>
      </c>
      <c r="M529" s="2">
        <v>45412</v>
      </c>
      <c r="N529" t="s">
        <v>12</v>
      </c>
      <c r="O529" t="s">
        <v>2</v>
      </c>
      <c r="P529" s="4">
        <v>-72622.53</v>
      </c>
      <c r="Q529" s="12">
        <f t="shared" si="17"/>
        <v>-14612.473087989698</v>
      </c>
      <c r="R529" s="4">
        <v>-72622.53</v>
      </c>
      <c r="S529" t="s">
        <v>2</v>
      </c>
      <c r="T529" t="s">
        <v>1401</v>
      </c>
    </row>
    <row r="530" spans="1:20" x14ac:dyDescent="0.2">
      <c r="A530" t="s">
        <v>1718</v>
      </c>
      <c r="B530" t="s">
        <v>1717</v>
      </c>
      <c r="C530" t="s">
        <v>6</v>
      </c>
      <c r="D530" t="s">
        <v>7</v>
      </c>
      <c r="E530" t="s">
        <v>8</v>
      </c>
      <c r="F530" t="s">
        <v>18</v>
      </c>
      <c r="G530" t="s">
        <v>1754</v>
      </c>
      <c r="H530" t="s">
        <v>1755</v>
      </c>
      <c r="I530" s="2">
        <v>45330</v>
      </c>
      <c r="J530" s="2">
        <v>45330</v>
      </c>
      <c r="K530" s="3">
        <v>-30</v>
      </c>
      <c r="L530" s="3" t="str">
        <f t="shared" si="16"/>
        <v>NON SCADUTO</v>
      </c>
      <c r="M530" s="2">
        <v>45412</v>
      </c>
      <c r="N530" t="s">
        <v>12</v>
      </c>
      <c r="O530" t="s">
        <v>2</v>
      </c>
      <c r="P530" s="4">
        <v>-13486.6</v>
      </c>
      <c r="Q530" s="12">
        <f t="shared" si="17"/>
        <v>-2713.6562103865272</v>
      </c>
      <c r="R530" s="4">
        <v>-13486.6</v>
      </c>
      <c r="S530" t="s">
        <v>2</v>
      </c>
      <c r="T530" t="s">
        <v>1401</v>
      </c>
    </row>
    <row r="531" spans="1:20" x14ac:dyDescent="0.2">
      <c r="A531" t="s">
        <v>1718</v>
      </c>
      <c r="B531" t="s">
        <v>1717</v>
      </c>
      <c r="C531" t="s">
        <v>6</v>
      </c>
      <c r="D531" t="s">
        <v>7</v>
      </c>
      <c r="E531" t="s">
        <v>8</v>
      </c>
      <c r="F531" t="s">
        <v>18</v>
      </c>
      <c r="G531" t="s">
        <v>1756</v>
      </c>
      <c r="H531" t="s">
        <v>1757</v>
      </c>
      <c r="I531" s="2">
        <v>45335</v>
      </c>
      <c r="J531" s="2">
        <v>45335</v>
      </c>
      <c r="K531" s="3">
        <v>-30</v>
      </c>
      <c r="L531" s="3" t="str">
        <f t="shared" si="16"/>
        <v>NON SCADUTO</v>
      </c>
      <c r="M531" s="2">
        <v>45412</v>
      </c>
      <c r="N531" t="s">
        <v>12</v>
      </c>
      <c r="O531" t="s">
        <v>2</v>
      </c>
      <c r="P531" s="4">
        <v>-11598.47</v>
      </c>
      <c r="Q531" s="12">
        <f t="shared" si="17"/>
        <v>-2333.7431336646609</v>
      </c>
      <c r="R531" s="4">
        <v>-11598.47</v>
      </c>
      <c r="S531" t="s">
        <v>2</v>
      </c>
      <c r="T531" t="s">
        <v>1401</v>
      </c>
    </row>
    <row r="532" spans="1:20" x14ac:dyDescent="0.2">
      <c r="A532" t="s">
        <v>1718</v>
      </c>
      <c r="B532" t="s">
        <v>1717</v>
      </c>
      <c r="C532" t="s">
        <v>6</v>
      </c>
      <c r="D532" t="s">
        <v>7</v>
      </c>
      <c r="E532" t="s">
        <v>8</v>
      </c>
      <c r="F532" t="s">
        <v>18</v>
      </c>
      <c r="G532" t="s">
        <v>1758</v>
      </c>
      <c r="H532" t="s">
        <v>1759</v>
      </c>
      <c r="I532" s="2">
        <v>45337</v>
      </c>
      <c r="J532" s="2">
        <v>45337</v>
      </c>
      <c r="K532" s="3">
        <v>-30</v>
      </c>
      <c r="L532" s="3" t="str">
        <f t="shared" si="16"/>
        <v>NON SCADUTO</v>
      </c>
      <c r="M532" s="2">
        <v>45412</v>
      </c>
      <c r="N532" t="s">
        <v>12</v>
      </c>
      <c r="O532" t="s">
        <v>2</v>
      </c>
      <c r="P532" s="4">
        <v>-9280.09</v>
      </c>
      <c r="Q532" s="12">
        <f t="shared" si="17"/>
        <v>-1867.2588985693878</v>
      </c>
      <c r="R532" s="4">
        <v>-9280.09</v>
      </c>
      <c r="S532" t="s">
        <v>2</v>
      </c>
      <c r="T532" t="s">
        <v>1401</v>
      </c>
    </row>
    <row r="533" spans="1:20" x14ac:dyDescent="0.2">
      <c r="A533" t="s">
        <v>1718</v>
      </c>
      <c r="B533" t="s">
        <v>1717</v>
      </c>
      <c r="C533" t="s">
        <v>6</v>
      </c>
      <c r="D533" t="s">
        <v>7</v>
      </c>
      <c r="E533" t="s">
        <v>8</v>
      </c>
      <c r="F533" t="s">
        <v>18</v>
      </c>
      <c r="G533" t="s">
        <v>1760</v>
      </c>
      <c r="H533" t="s">
        <v>1761</v>
      </c>
      <c r="I533" s="2">
        <v>45338</v>
      </c>
      <c r="J533" s="2">
        <v>45338</v>
      </c>
      <c r="K533" s="3">
        <v>-30</v>
      </c>
      <c r="L533" s="3" t="str">
        <f t="shared" si="16"/>
        <v>NON SCADUTO</v>
      </c>
      <c r="M533" s="2">
        <v>45412</v>
      </c>
      <c r="N533" t="s">
        <v>12</v>
      </c>
      <c r="O533" t="s">
        <v>2</v>
      </c>
      <c r="P533" s="4">
        <v>-6961.06</v>
      </c>
      <c r="Q533" s="12">
        <f t="shared" si="17"/>
        <v>-1400.6438761343288</v>
      </c>
      <c r="R533" s="4">
        <v>-6961.06</v>
      </c>
      <c r="S533" t="s">
        <v>2</v>
      </c>
      <c r="T533" t="s">
        <v>1401</v>
      </c>
    </row>
    <row r="534" spans="1:20" x14ac:dyDescent="0.2">
      <c r="A534" t="s">
        <v>1718</v>
      </c>
      <c r="B534" t="s">
        <v>1717</v>
      </c>
      <c r="C534" t="s">
        <v>6</v>
      </c>
      <c r="D534" t="s">
        <v>7</v>
      </c>
      <c r="E534" t="s">
        <v>8</v>
      </c>
      <c r="F534" t="s">
        <v>18</v>
      </c>
      <c r="G534" t="s">
        <v>1762</v>
      </c>
      <c r="H534" t="s">
        <v>1763</v>
      </c>
      <c r="I534" s="2">
        <v>45344</v>
      </c>
      <c r="J534" s="2">
        <v>45344</v>
      </c>
      <c r="K534" s="3">
        <v>-30</v>
      </c>
      <c r="L534" s="3" t="str">
        <f t="shared" si="16"/>
        <v>NON SCADUTO</v>
      </c>
      <c r="M534" s="2">
        <v>45412</v>
      </c>
      <c r="N534" t="s">
        <v>12</v>
      </c>
      <c r="O534" t="s">
        <v>2</v>
      </c>
      <c r="P534" s="4">
        <v>-93608.72</v>
      </c>
      <c r="Q534" s="12">
        <f t="shared" si="17"/>
        <v>-18835.131491579308</v>
      </c>
      <c r="R534" s="4">
        <v>-93608.72</v>
      </c>
      <c r="S534" t="s">
        <v>2</v>
      </c>
      <c r="T534" t="s">
        <v>1401</v>
      </c>
    </row>
    <row r="535" spans="1:20" x14ac:dyDescent="0.2">
      <c r="A535" t="s">
        <v>1718</v>
      </c>
      <c r="B535" t="s">
        <v>1717</v>
      </c>
      <c r="C535" t="s">
        <v>6</v>
      </c>
      <c r="D535" t="s">
        <v>7</v>
      </c>
      <c r="E535" t="s">
        <v>8</v>
      </c>
      <c r="F535" t="s">
        <v>18</v>
      </c>
      <c r="G535" t="s">
        <v>1764</v>
      </c>
      <c r="H535" t="s">
        <v>1765</v>
      </c>
      <c r="I535" s="2">
        <v>45344</v>
      </c>
      <c r="J535" s="2">
        <v>45344</v>
      </c>
      <c r="K535" s="3">
        <v>-30</v>
      </c>
      <c r="L535" s="3" t="str">
        <f t="shared" si="16"/>
        <v>NON SCADUTO</v>
      </c>
      <c r="M535" s="2">
        <v>45412</v>
      </c>
      <c r="N535" t="s">
        <v>12</v>
      </c>
      <c r="O535" t="s">
        <v>2</v>
      </c>
      <c r="P535" s="4">
        <v>-21653.08</v>
      </c>
      <c r="Q535" s="12">
        <f t="shared" si="17"/>
        <v>-4356.8442020966222</v>
      </c>
      <c r="R535" s="4">
        <v>-21653.08</v>
      </c>
      <c r="S535" t="s">
        <v>2</v>
      </c>
      <c r="T535" t="s">
        <v>1401</v>
      </c>
    </row>
    <row r="536" spans="1:20" x14ac:dyDescent="0.2">
      <c r="A536" t="s">
        <v>1718</v>
      </c>
      <c r="B536" t="s">
        <v>1717</v>
      </c>
      <c r="C536" t="s">
        <v>6</v>
      </c>
      <c r="D536" t="s">
        <v>7</v>
      </c>
      <c r="E536" t="s">
        <v>8</v>
      </c>
      <c r="F536" t="s">
        <v>9</v>
      </c>
      <c r="G536" t="s">
        <v>1766</v>
      </c>
      <c r="H536" t="s">
        <v>1767</v>
      </c>
      <c r="I536" s="2">
        <v>45358</v>
      </c>
      <c r="J536" s="2">
        <v>45358</v>
      </c>
      <c r="K536" s="3">
        <v>-61</v>
      </c>
      <c r="L536" s="3" t="str">
        <f t="shared" si="16"/>
        <v>NON SCADUTO</v>
      </c>
      <c r="M536" s="2">
        <v>45443</v>
      </c>
      <c r="N536" t="s">
        <v>12</v>
      </c>
      <c r="O536" t="s">
        <v>2</v>
      </c>
      <c r="P536" s="4">
        <v>-22967.63</v>
      </c>
      <c r="Q536" s="12">
        <f t="shared" si="17"/>
        <v>-4621.3465059659147</v>
      </c>
      <c r="R536" s="4">
        <v>-22967.63</v>
      </c>
      <c r="S536" t="s">
        <v>2</v>
      </c>
      <c r="T536" t="s">
        <v>1401</v>
      </c>
    </row>
    <row r="537" spans="1:20" x14ac:dyDescent="0.2">
      <c r="A537" t="s">
        <v>1718</v>
      </c>
      <c r="B537" t="s">
        <v>1717</v>
      </c>
      <c r="C537" t="s">
        <v>6</v>
      </c>
      <c r="D537" t="s">
        <v>7</v>
      </c>
      <c r="E537" t="s">
        <v>8</v>
      </c>
      <c r="F537" t="s">
        <v>9</v>
      </c>
      <c r="G537" t="s">
        <v>1768</v>
      </c>
      <c r="H537" t="s">
        <v>1769</v>
      </c>
      <c r="I537" s="2">
        <v>45358</v>
      </c>
      <c r="J537" s="2">
        <v>45358</v>
      </c>
      <c r="K537" s="3">
        <v>-61</v>
      </c>
      <c r="L537" s="3" t="str">
        <f t="shared" si="16"/>
        <v>NON SCADUTO</v>
      </c>
      <c r="M537" s="2">
        <v>45443</v>
      </c>
      <c r="N537" t="s">
        <v>12</v>
      </c>
      <c r="O537" t="s">
        <v>2</v>
      </c>
      <c r="P537" s="4">
        <v>-94210.94</v>
      </c>
      <c r="Q537" s="12">
        <f t="shared" si="17"/>
        <v>-18956.304955834123</v>
      </c>
      <c r="R537" s="4">
        <v>-94210.94</v>
      </c>
      <c r="S537" t="s">
        <v>2</v>
      </c>
      <c r="T537" t="s">
        <v>1401</v>
      </c>
    </row>
    <row r="538" spans="1:20" x14ac:dyDescent="0.2">
      <c r="A538" t="s">
        <v>1718</v>
      </c>
      <c r="B538" t="s">
        <v>1717</v>
      </c>
      <c r="C538" t="s">
        <v>6</v>
      </c>
      <c r="D538" t="s">
        <v>7</v>
      </c>
      <c r="E538" t="s">
        <v>8</v>
      </c>
      <c r="F538" t="s">
        <v>9</v>
      </c>
      <c r="G538" t="s">
        <v>1770</v>
      </c>
      <c r="H538" t="s">
        <v>1771</v>
      </c>
      <c r="I538" s="2">
        <v>45365</v>
      </c>
      <c r="J538" s="2">
        <v>45365</v>
      </c>
      <c r="K538" s="3">
        <v>-61</v>
      </c>
      <c r="L538" s="3" t="str">
        <f t="shared" si="16"/>
        <v>NON SCADUTO</v>
      </c>
      <c r="M538" s="2">
        <v>45443</v>
      </c>
      <c r="N538" t="s">
        <v>12</v>
      </c>
      <c r="O538" t="s">
        <v>2</v>
      </c>
      <c r="P538" s="4">
        <v>-80895.59</v>
      </c>
      <c r="Q538" s="12">
        <f t="shared" si="17"/>
        <v>-16277.106179198776</v>
      </c>
      <c r="R538" s="4">
        <v>-80895.59</v>
      </c>
      <c r="S538" t="s">
        <v>2</v>
      </c>
      <c r="T538" t="s">
        <v>1401</v>
      </c>
    </row>
    <row r="539" spans="1:20" x14ac:dyDescent="0.2">
      <c r="A539" t="s">
        <v>1718</v>
      </c>
      <c r="B539" t="s">
        <v>1717</v>
      </c>
      <c r="C539" t="s">
        <v>6</v>
      </c>
      <c r="D539" t="s">
        <v>7</v>
      </c>
      <c r="E539" t="s">
        <v>8</v>
      </c>
      <c r="F539" t="s">
        <v>9</v>
      </c>
      <c r="G539" t="s">
        <v>1772</v>
      </c>
      <c r="H539" t="s">
        <v>1773</v>
      </c>
      <c r="I539" s="2">
        <v>45365</v>
      </c>
      <c r="J539" s="2">
        <v>45365</v>
      </c>
      <c r="K539" s="3">
        <v>-61</v>
      </c>
      <c r="L539" s="3" t="str">
        <f t="shared" si="16"/>
        <v>NON SCADUTO</v>
      </c>
      <c r="M539" s="2">
        <v>45443</v>
      </c>
      <c r="N539" t="s">
        <v>12</v>
      </c>
      <c r="O539" t="s">
        <v>2</v>
      </c>
      <c r="P539" s="4">
        <v>-30880.76</v>
      </c>
      <c r="Q539" s="12">
        <f t="shared" si="17"/>
        <v>-6213.5576168534571</v>
      </c>
      <c r="R539" s="4">
        <v>-30880.76</v>
      </c>
      <c r="S539" t="s">
        <v>2</v>
      </c>
      <c r="T539" t="s">
        <v>1401</v>
      </c>
    </row>
    <row r="540" spans="1:20" x14ac:dyDescent="0.2">
      <c r="A540" t="s">
        <v>1718</v>
      </c>
      <c r="B540" t="s">
        <v>1717</v>
      </c>
      <c r="C540" t="s">
        <v>6</v>
      </c>
      <c r="D540" t="s">
        <v>7</v>
      </c>
      <c r="E540" t="s">
        <v>8</v>
      </c>
      <c r="F540" t="s">
        <v>9</v>
      </c>
      <c r="G540" t="s">
        <v>1774</v>
      </c>
      <c r="H540" t="s">
        <v>1775</v>
      </c>
      <c r="I540" s="2">
        <v>45373</v>
      </c>
      <c r="J540" s="2">
        <v>45373</v>
      </c>
      <c r="K540" s="3">
        <v>-61</v>
      </c>
      <c r="L540" s="3" t="str">
        <f t="shared" si="16"/>
        <v>NON SCADUTO</v>
      </c>
      <c r="M540" s="2">
        <v>45443</v>
      </c>
      <c r="N540" t="s">
        <v>12</v>
      </c>
      <c r="O540" t="s">
        <v>2</v>
      </c>
      <c r="P540" s="4">
        <v>-30039.93</v>
      </c>
      <c r="Q540" s="12">
        <f t="shared" si="17"/>
        <v>-6044.3731262198435</v>
      </c>
      <c r="R540" s="4">
        <v>-30039.93</v>
      </c>
      <c r="S540" t="s">
        <v>2</v>
      </c>
      <c r="T540" t="s">
        <v>1401</v>
      </c>
    </row>
    <row r="541" spans="1:20" x14ac:dyDescent="0.2">
      <c r="A541" t="s">
        <v>1718</v>
      </c>
      <c r="B541" t="s">
        <v>1717</v>
      </c>
      <c r="C541" t="s">
        <v>6</v>
      </c>
      <c r="D541" t="s">
        <v>7</v>
      </c>
      <c r="E541" t="s">
        <v>8</v>
      </c>
      <c r="F541" t="s">
        <v>9</v>
      </c>
      <c r="G541" t="s">
        <v>1776</v>
      </c>
      <c r="H541" t="s">
        <v>1777</v>
      </c>
      <c r="I541" s="2">
        <v>45373</v>
      </c>
      <c r="J541" s="2">
        <v>45373</v>
      </c>
      <c r="K541" s="3">
        <v>-61</v>
      </c>
      <c r="L541" s="3" t="str">
        <f t="shared" si="16"/>
        <v>NON SCADUTO</v>
      </c>
      <c r="M541" s="2">
        <v>45443</v>
      </c>
      <c r="N541" t="s">
        <v>12</v>
      </c>
      <c r="O541" t="s">
        <v>2</v>
      </c>
      <c r="P541" s="4">
        <v>-61660.14</v>
      </c>
      <c r="Q541" s="12">
        <f t="shared" si="17"/>
        <v>-12406.716432926216</v>
      </c>
      <c r="R541" s="4">
        <v>-61660.14</v>
      </c>
      <c r="S541" t="s">
        <v>2</v>
      </c>
      <c r="T541" t="s">
        <v>1401</v>
      </c>
    </row>
    <row r="542" spans="1:20" x14ac:dyDescent="0.2">
      <c r="A542" t="s">
        <v>1718</v>
      </c>
      <c r="B542" t="s">
        <v>1717</v>
      </c>
      <c r="C542" t="s">
        <v>6</v>
      </c>
      <c r="D542" t="s">
        <v>7</v>
      </c>
      <c r="E542" t="s">
        <v>8</v>
      </c>
      <c r="F542" t="s">
        <v>9</v>
      </c>
      <c r="G542" t="s">
        <v>1778</v>
      </c>
      <c r="H542" t="s">
        <v>1779</v>
      </c>
      <c r="I542" s="2">
        <v>45373</v>
      </c>
      <c r="J542" s="2">
        <v>45373</v>
      </c>
      <c r="K542" s="3">
        <v>-51</v>
      </c>
      <c r="L542" s="3" t="str">
        <f t="shared" si="16"/>
        <v>NON SCADUTO</v>
      </c>
      <c r="M542" s="2">
        <v>45433</v>
      </c>
      <c r="N542" t="s">
        <v>12</v>
      </c>
      <c r="O542" t="s">
        <v>2</v>
      </c>
      <c r="P542" s="4">
        <v>-2071.67</v>
      </c>
      <c r="Q542" s="12">
        <f t="shared" si="17"/>
        <v>-416.84339725145378</v>
      </c>
      <c r="R542" s="4">
        <v>-2071.67</v>
      </c>
      <c r="S542" t="s">
        <v>2</v>
      </c>
      <c r="T542" t="s">
        <v>0</v>
      </c>
    </row>
    <row r="543" spans="1:20" x14ac:dyDescent="0.2">
      <c r="A543" s="6" t="s">
        <v>4102</v>
      </c>
      <c r="B543" s="6" t="s">
        <v>4101</v>
      </c>
      <c r="C543" s="6" t="s">
        <v>6</v>
      </c>
      <c r="D543" s="6" t="s">
        <v>7</v>
      </c>
      <c r="E543" s="6" t="s">
        <v>8</v>
      </c>
      <c r="F543" s="6" t="s">
        <v>9</v>
      </c>
      <c r="G543" s="6" t="s">
        <v>4103</v>
      </c>
      <c r="H543" s="6" t="s">
        <v>4104</v>
      </c>
      <c r="I543" s="7">
        <v>45382</v>
      </c>
      <c r="J543" s="7">
        <v>45382</v>
      </c>
      <c r="K543" s="8">
        <v>-30</v>
      </c>
      <c r="L543" s="3" t="str">
        <f t="shared" si="16"/>
        <v>NON SCADUTO</v>
      </c>
      <c r="M543" s="7">
        <v>45412</v>
      </c>
      <c r="N543" s="6" t="s">
        <v>12</v>
      </c>
      <c r="O543" s="6" t="s">
        <v>1</v>
      </c>
      <c r="P543" s="9">
        <v>-5381.97</v>
      </c>
      <c r="Q543" s="12">
        <f t="shared" si="17"/>
        <v>-1082.9131370852533</v>
      </c>
      <c r="R543" s="9">
        <v>-1083</v>
      </c>
      <c r="S543" s="6" t="s">
        <v>2</v>
      </c>
      <c r="T543" s="6" t="s">
        <v>0</v>
      </c>
    </row>
    <row r="544" spans="1:20" x14ac:dyDescent="0.2">
      <c r="A544" t="s">
        <v>1788</v>
      </c>
      <c r="B544" t="s">
        <v>1787</v>
      </c>
      <c r="C544" t="s">
        <v>6</v>
      </c>
      <c r="D544" t="s">
        <v>7</v>
      </c>
      <c r="E544" t="s">
        <v>8</v>
      </c>
      <c r="F544" t="s">
        <v>21</v>
      </c>
      <c r="G544" t="s">
        <v>1789</v>
      </c>
      <c r="H544" t="s">
        <v>1790</v>
      </c>
      <c r="I544" s="2">
        <v>45321</v>
      </c>
      <c r="J544" s="2">
        <v>45321</v>
      </c>
      <c r="K544" s="3">
        <v>-30</v>
      </c>
      <c r="L544" s="3" t="str">
        <f t="shared" si="16"/>
        <v>NON SCADUTO</v>
      </c>
      <c r="M544" s="2">
        <v>45412</v>
      </c>
      <c r="N544" t="s">
        <v>12</v>
      </c>
      <c r="O544" t="s">
        <v>1</v>
      </c>
      <c r="P544" s="4">
        <v>-7156.19</v>
      </c>
      <c r="Q544" s="12">
        <f t="shared" si="17"/>
        <v>-1439.9062355379383</v>
      </c>
      <c r="R544" s="4">
        <v>-1437.85</v>
      </c>
      <c r="S544" t="s">
        <v>2</v>
      </c>
      <c r="T544" t="s">
        <v>0</v>
      </c>
    </row>
    <row r="545" spans="1:20" x14ac:dyDescent="0.2">
      <c r="A545" t="s">
        <v>1788</v>
      </c>
      <c r="B545" t="s">
        <v>1787</v>
      </c>
      <c r="C545" t="s">
        <v>6</v>
      </c>
      <c r="D545" t="s">
        <v>7</v>
      </c>
      <c r="E545" t="s">
        <v>8</v>
      </c>
      <c r="F545" t="s">
        <v>21</v>
      </c>
      <c r="G545" t="s">
        <v>1791</v>
      </c>
      <c r="H545" t="s">
        <v>1792</v>
      </c>
      <c r="I545" s="2">
        <v>45321</v>
      </c>
      <c r="J545" s="2">
        <v>45321</v>
      </c>
      <c r="K545" s="3">
        <v>-30</v>
      </c>
      <c r="L545" s="3" t="str">
        <f t="shared" si="16"/>
        <v>NON SCADUTO</v>
      </c>
      <c r="M545" s="2">
        <v>45412</v>
      </c>
      <c r="N545" t="s">
        <v>12</v>
      </c>
      <c r="O545" t="s">
        <v>1</v>
      </c>
      <c r="P545" s="4">
        <v>-7156.18</v>
      </c>
      <c r="Q545" s="12">
        <f t="shared" si="17"/>
        <v>-1439.9042234250187</v>
      </c>
      <c r="R545" s="4">
        <v>-1437.85</v>
      </c>
      <c r="S545" t="s">
        <v>2</v>
      </c>
      <c r="T545" t="s">
        <v>0</v>
      </c>
    </row>
    <row r="546" spans="1:20" x14ac:dyDescent="0.2">
      <c r="A546" t="s">
        <v>1788</v>
      </c>
      <c r="B546" t="s">
        <v>1787</v>
      </c>
      <c r="C546" t="s">
        <v>6</v>
      </c>
      <c r="D546" t="s">
        <v>7</v>
      </c>
      <c r="E546" t="s">
        <v>8</v>
      </c>
      <c r="F546" t="s">
        <v>18</v>
      </c>
      <c r="G546" t="s">
        <v>1793</v>
      </c>
      <c r="H546" t="s">
        <v>1794</v>
      </c>
      <c r="I546" s="2">
        <v>45348</v>
      </c>
      <c r="J546" s="2">
        <v>45348</v>
      </c>
      <c r="K546" s="3">
        <v>-61</v>
      </c>
      <c r="L546" s="3" t="str">
        <f t="shared" si="16"/>
        <v>NON SCADUTO</v>
      </c>
      <c r="M546" s="2">
        <v>45443</v>
      </c>
      <c r="N546" t="s">
        <v>12</v>
      </c>
      <c r="O546" t="s">
        <v>1</v>
      </c>
      <c r="P546" s="4">
        <v>-12986.78</v>
      </c>
      <c r="Q546" s="12">
        <f t="shared" si="17"/>
        <v>-2613.08678243023</v>
      </c>
      <c r="R546" s="4">
        <v>-2610.25</v>
      </c>
      <c r="S546" t="s">
        <v>2</v>
      </c>
      <c r="T546" t="s">
        <v>939</v>
      </c>
    </row>
    <row r="547" spans="1:20" x14ac:dyDescent="0.2">
      <c r="A547" t="s">
        <v>1788</v>
      </c>
      <c r="B547" t="s">
        <v>1787</v>
      </c>
      <c r="C547" t="s">
        <v>6</v>
      </c>
      <c r="D547" t="s">
        <v>7</v>
      </c>
      <c r="E547" t="s">
        <v>8</v>
      </c>
      <c r="F547" t="s">
        <v>18</v>
      </c>
      <c r="G547" t="s">
        <v>1795</v>
      </c>
      <c r="H547" t="s">
        <v>1794</v>
      </c>
      <c r="I547" s="2">
        <v>45348</v>
      </c>
      <c r="J547" s="2">
        <v>45348</v>
      </c>
      <c r="K547" s="3">
        <v>-61</v>
      </c>
      <c r="L547" s="3" t="str">
        <f t="shared" si="16"/>
        <v>NON SCADUTO</v>
      </c>
      <c r="M547" s="2">
        <v>45443</v>
      </c>
      <c r="N547" t="s">
        <v>12</v>
      </c>
      <c r="O547" t="s">
        <v>1</v>
      </c>
      <c r="P547" s="4">
        <v>-12986.78</v>
      </c>
      <c r="Q547" s="12">
        <f t="shared" si="17"/>
        <v>-2613.08678243023</v>
      </c>
      <c r="R547" s="4">
        <v>-2610.25</v>
      </c>
      <c r="S547" t="s">
        <v>2</v>
      </c>
      <c r="T547" t="s">
        <v>939</v>
      </c>
    </row>
    <row r="548" spans="1:20" x14ac:dyDescent="0.2">
      <c r="A548" s="6" t="s">
        <v>1788</v>
      </c>
      <c r="B548" s="6" t="s">
        <v>1787</v>
      </c>
      <c r="C548" s="6" t="s">
        <v>6</v>
      </c>
      <c r="D548" s="6" t="s">
        <v>7</v>
      </c>
      <c r="E548" s="6" t="s">
        <v>8</v>
      </c>
      <c r="F548" s="6" t="s">
        <v>772</v>
      </c>
      <c r="G548" s="6" t="s">
        <v>1796</v>
      </c>
      <c r="H548" s="6" t="s">
        <v>1797</v>
      </c>
      <c r="I548" s="7">
        <v>45278</v>
      </c>
      <c r="J548" s="7">
        <v>45278</v>
      </c>
      <c r="K548" s="8">
        <v>0</v>
      </c>
      <c r="L548" s="3" t="str">
        <f t="shared" si="16"/>
        <v>NON SCADUTO</v>
      </c>
      <c r="M548" s="7">
        <v>45382</v>
      </c>
      <c r="N548" s="6" t="s">
        <v>12</v>
      </c>
      <c r="O548" s="6" t="s">
        <v>1</v>
      </c>
      <c r="P548" s="9">
        <v>-10349.98</v>
      </c>
      <c r="Q548" s="12">
        <f t="shared" si="17"/>
        <v>-2082.5328477434155</v>
      </c>
      <c r="R548" s="9">
        <v>-2082.11</v>
      </c>
      <c r="S548" s="6" t="s">
        <v>2</v>
      </c>
      <c r="T548" s="6" t="s">
        <v>939</v>
      </c>
    </row>
    <row r="549" spans="1:20" x14ac:dyDescent="0.2">
      <c r="A549" t="s">
        <v>1788</v>
      </c>
      <c r="B549" t="s">
        <v>1787</v>
      </c>
      <c r="C549" t="s">
        <v>6</v>
      </c>
      <c r="D549" t="s">
        <v>7</v>
      </c>
      <c r="E549" t="s">
        <v>8</v>
      </c>
      <c r="F549" t="s">
        <v>772</v>
      </c>
      <c r="G549" t="s">
        <v>1798</v>
      </c>
      <c r="H549" t="s">
        <v>1797</v>
      </c>
      <c r="I549" s="2">
        <v>45278</v>
      </c>
      <c r="J549" s="2">
        <v>45278</v>
      </c>
      <c r="K549" s="3">
        <v>0</v>
      </c>
      <c r="L549" s="3" t="str">
        <f t="shared" si="16"/>
        <v>NON SCADUTO</v>
      </c>
      <c r="M549" s="2">
        <v>45382</v>
      </c>
      <c r="N549" t="s">
        <v>12</v>
      </c>
      <c r="O549" t="s">
        <v>1</v>
      </c>
      <c r="P549" s="4">
        <v>-10349.98</v>
      </c>
      <c r="Q549" s="12">
        <f t="shared" si="17"/>
        <v>-2082.5328477434155</v>
      </c>
      <c r="R549" s="4">
        <v>-2082.11</v>
      </c>
      <c r="S549" t="s">
        <v>2</v>
      </c>
      <c r="T549" t="s">
        <v>939</v>
      </c>
    </row>
    <row r="550" spans="1:20" x14ac:dyDescent="0.2">
      <c r="A550" s="6" t="s">
        <v>1788</v>
      </c>
      <c r="B550" s="6" t="s">
        <v>1787</v>
      </c>
      <c r="C550" s="6" t="s">
        <v>6</v>
      </c>
      <c r="D550" s="6" t="s">
        <v>7</v>
      </c>
      <c r="E550" s="6" t="s">
        <v>8</v>
      </c>
      <c r="F550" s="6" t="s">
        <v>9</v>
      </c>
      <c r="G550" s="6" t="s">
        <v>1799</v>
      </c>
      <c r="H550" s="6" t="s">
        <v>1800</v>
      </c>
      <c r="I550" s="7">
        <v>45369</v>
      </c>
      <c r="J550" s="7">
        <v>45369</v>
      </c>
      <c r="K550" s="8">
        <v>-91</v>
      </c>
      <c r="L550" s="3" t="str">
        <f t="shared" si="16"/>
        <v>NON SCADUTO</v>
      </c>
      <c r="M550" s="7">
        <v>45473</v>
      </c>
      <c r="N550" s="6" t="s">
        <v>12</v>
      </c>
      <c r="O550" s="6" t="s">
        <v>1</v>
      </c>
      <c r="P550" s="9">
        <v>-25486.55</v>
      </c>
      <c r="Q550" s="12">
        <f t="shared" si="17"/>
        <v>-5128.1816535543976</v>
      </c>
      <c r="R550" s="9">
        <v>-5127.3599999999997</v>
      </c>
      <c r="S550" s="6" t="s">
        <v>2</v>
      </c>
      <c r="T550" s="6" t="s">
        <v>939</v>
      </c>
    </row>
    <row r="551" spans="1:20" x14ac:dyDescent="0.2">
      <c r="A551" t="s">
        <v>1788</v>
      </c>
      <c r="B551" t="s">
        <v>1787</v>
      </c>
      <c r="C551" t="s">
        <v>6</v>
      </c>
      <c r="D551" t="s">
        <v>7</v>
      </c>
      <c r="E551" t="s">
        <v>143</v>
      </c>
      <c r="F551" t="s">
        <v>772</v>
      </c>
      <c r="G551" t="s">
        <v>1801</v>
      </c>
      <c r="H551" t="s">
        <v>1797</v>
      </c>
      <c r="I551" s="2">
        <v>45278</v>
      </c>
      <c r="J551" s="2">
        <v>45278</v>
      </c>
      <c r="K551" s="3">
        <v>0</v>
      </c>
      <c r="L551" s="3" t="str">
        <f t="shared" si="16"/>
        <v>NON SCADUTO</v>
      </c>
      <c r="M551" s="2">
        <v>45382</v>
      </c>
      <c r="N551" t="s">
        <v>12</v>
      </c>
      <c r="O551" t="s">
        <v>1</v>
      </c>
      <c r="P551" s="4">
        <v>10349.98</v>
      </c>
      <c r="Q551" s="12">
        <f t="shared" si="17"/>
        <v>2082.5328477434155</v>
      </c>
      <c r="R551" s="4">
        <v>2082.11</v>
      </c>
      <c r="S551" t="s">
        <v>2</v>
      </c>
      <c r="T551" t="s">
        <v>939</v>
      </c>
    </row>
    <row r="552" spans="1:20" x14ac:dyDescent="0.2">
      <c r="A552" t="s">
        <v>1788</v>
      </c>
      <c r="B552" t="s">
        <v>1787</v>
      </c>
      <c r="C552" t="s">
        <v>6</v>
      </c>
      <c r="D552" t="s">
        <v>7</v>
      </c>
      <c r="E552" t="s">
        <v>8</v>
      </c>
      <c r="F552" t="s">
        <v>21</v>
      </c>
      <c r="G552" t="s">
        <v>1802</v>
      </c>
      <c r="H552" t="s">
        <v>1790</v>
      </c>
      <c r="I552" s="2">
        <v>45321</v>
      </c>
      <c r="J552" s="2">
        <v>45321</v>
      </c>
      <c r="K552" s="3">
        <v>61</v>
      </c>
      <c r="L552" s="3" t="str">
        <f t="shared" si="16"/>
        <v xml:space="preserve"> 61-90 DAYS</v>
      </c>
      <c r="M552" s="2">
        <v>45321</v>
      </c>
      <c r="N552" t="s">
        <v>12</v>
      </c>
      <c r="O552" t="s">
        <v>1</v>
      </c>
      <c r="P552" s="4">
        <v>7156.18</v>
      </c>
      <c r="Q552" s="12">
        <f t="shared" si="17"/>
        <v>1439.9042234250187</v>
      </c>
      <c r="R552" s="4">
        <v>1437.85</v>
      </c>
      <c r="S552" t="s">
        <v>2</v>
      </c>
      <c r="T552" t="s">
        <v>0</v>
      </c>
    </row>
    <row r="553" spans="1:20" x14ac:dyDescent="0.2">
      <c r="A553" t="s">
        <v>1788</v>
      </c>
      <c r="B553" t="s">
        <v>1787</v>
      </c>
      <c r="C553" t="s">
        <v>6</v>
      </c>
      <c r="D553" t="s">
        <v>7</v>
      </c>
      <c r="E553" t="s">
        <v>143</v>
      </c>
      <c r="F553" t="s">
        <v>18</v>
      </c>
      <c r="G553" t="s">
        <v>1803</v>
      </c>
      <c r="H553" t="s">
        <v>1794</v>
      </c>
      <c r="I553" s="2">
        <v>45348</v>
      </c>
      <c r="J553" s="2">
        <v>45348</v>
      </c>
      <c r="K553" s="3">
        <v>-61</v>
      </c>
      <c r="L553" s="3" t="str">
        <f t="shared" si="16"/>
        <v>NON SCADUTO</v>
      </c>
      <c r="M553" s="2">
        <v>45443</v>
      </c>
      <c r="N553" t="s">
        <v>12</v>
      </c>
      <c r="O553" t="s">
        <v>1</v>
      </c>
      <c r="P553" s="4">
        <v>12986.78</v>
      </c>
      <c r="Q553" s="12">
        <f t="shared" si="17"/>
        <v>2613.08678243023</v>
      </c>
      <c r="R553" s="4">
        <v>2610.25</v>
      </c>
      <c r="S553" t="s">
        <v>2</v>
      </c>
      <c r="T553" t="s">
        <v>939</v>
      </c>
    </row>
    <row r="554" spans="1:20" x14ac:dyDescent="0.2">
      <c r="A554" t="s">
        <v>936</v>
      </c>
      <c r="B554" t="s">
        <v>935</v>
      </c>
      <c r="C554" t="s">
        <v>6</v>
      </c>
      <c r="D554" t="s">
        <v>7</v>
      </c>
      <c r="E554" t="s">
        <v>8</v>
      </c>
      <c r="F554" t="s">
        <v>21</v>
      </c>
      <c r="G554" t="s">
        <v>937</v>
      </c>
      <c r="H554" t="s">
        <v>938</v>
      </c>
      <c r="I554" s="2">
        <v>45322</v>
      </c>
      <c r="J554" s="2">
        <v>45322</v>
      </c>
      <c r="K554" s="3">
        <v>-30</v>
      </c>
      <c r="L554" s="3" t="str">
        <f t="shared" si="16"/>
        <v>NON SCADUTO</v>
      </c>
      <c r="M554" s="2">
        <v>45412</v>
      </c>
      <c r="N554" t="s">
        <v>12</v>
      </c>
      <c r="O554" t="s">
        <v>1</v>
      </c>
      <c r="P554" s="4">
        <v>-14413.25</v>
      </c>
      <c r="Q554" s="12">
        <f t="shared" si="17"/>
        <v>-2900.108654097668</v>
      </c>
      <c r="R554" s="4">
        <v>-2896.03</v>
      </c>
      <c r="S554" t="s">
        <v>2</v>
      </c>
      <c r="T554" t="s">
        <v>939</v>
      </c>
    </row>
    <row r="555" spans="1:20" x14ac:dyDescent="0.2">
      <c r="A555" t="s">
        <v>936</v>
      </c>
      <c r="B555" t="s">
        <v>935</v>
      </c>
      <c r="C555" t="s">
        <v>6</v>
      </c>
      <c r="D555" t="s">
        <v>7</v>
      </c>
      <c r="E555" t="s">
        <v>8</v>
      </c>
      <c r="F555" t="s">
        <v>18</v>
      </c>
      <c r="G555" t="s">
        <v>940</v>
      </c>
      <c r="H555" t="s">
        <v>941</v>
      </c>
      <c r="I555" s="2">
        <v>45350</v>
      </c>
      <c r="J555" s="2">
        <v>45350</v>
      </c>
      <c r="K555" s="3">
        <v>-61</v>
      </c>
      <c r="L555" s="3" t="str">
        <f t="shared" si="16"/>
        <v>NON SCADUTO</v>
      </c>
      <c r="M555" s="2">
        <v>45443</v>
      </c>
      <c r="N555" t="s">
        <v>12</v>
      </c>
      <c r="O555" t="s">
        <v>1</v>
      </c>
      <c r="P555" s="4">
        <v>-12196.22</v>
      </c>
      <c r="Q555" s="12">
        <f t="shared" si="17"/>
        <v>-2454.0171834443349</v>
      </c>
      <c r="R555" s="4">
        <v>-2454.66</v>
      </c>
      <c r="S555" t="s">
        <v>2</v>
      </c>
      <c r="T555" t="s">
        <v>939</v>
      </c>
    </row>
    <row r="556" spans="1:20" x14ac:dyDescent="0.2">
      <c r="A556" t="s">
        <v>936</v>
      </c>
      <c r="B556" t="s">
        <v>935</v>
      </c>
      <c r="C556" t="s">
        <v>6</v>
      </c>
      <c r="D556" t="s">
        <v>7</v>
      </c>
      <c r="E556" t="s">
        <v>8</v>
      </c>
      <c r="F556" t="s">
        <v>9</v>
      </c>
      <c r="G556" t="s">
        <v>942</v>
      </c>
      <c r="H556" t="s">
        <v>943</v>
      </c>
      <c r="I556" s="2">
        <v>45352</v>
      </c>
      <c r="J556" s="2">
        <v>45352</v>
      </c>
      <c r="K556" s="3">
        <v>-91</v>
      </c>
      <c r="L556" s="3" t="str">
        <f t="shared" si="16"/>
        <v>NON SCADUTO</v>
      </c>
      <c r="M556" s="2">
        <v>45473</v>
      </c>
      <c r="N556" t="s">
        <v>12</v>
      </c>
      <c r="O556" t="s">
        <v>1</v>
      </c>
      <c r="P556" s="4">
        <v>-35188.92</v>
      </c>
      <c r="Q556" s="12">
        <f t="shared" si="17"/>
        <v>-7080.4080565001304</v>
      </c>
      <c r="R556" s="4">
        <v>-7081.69</v>
      </c>
      <c r="S556" t="s">
        <v>2</v>
      </c>
      <c r="T556" t="s">
        <v>939</v>
      </c>
    </row>
    <row r="557" spans="1:20" x14ac:dyDescent="0.2">
      <c r="A557" t="s">
        <v>936</v>
      </c>
      <c r="B557" t="s">
        <v>935</v>
      </c>
      <c r="C557" t="s">
        <v>6</v>
      </c>
      <c r="D557" t="s">
        <v>7</v>
      </c>
      <c r="E557" t="s">
        <v>8</v>
      </c>
      <c r="F557" t="s">
        <v>21</v>
      </c>
      <c r="G557" t="s">
        <v>944</v>
      </c>
      <c r="H557" t="s">
        <v>945</v>
      </c>
      <c r="I557" s="2">
        <v>45303</v>
      </c>
      <c r="J557" s="2">
        <v>45303</v>
      </c>
      <c r="K557" s="3">
        <v>-30</v>
      </c>
      <c r="L557" s="3" t="str">
        <f t="shared" si="16"/>
        <v>NON SCADUTO</v>
      </c>
      <c r="M557" s="2">
        <v>45412</v>
      </c>
      <c r="N557" t="s">
        <v>12</v>
      </c>
      <c r="O557" t="s">
        <v>1</v>
      </c>
      <c r="P557" s="4">
        <v>-42090.13</v>
      </c>
      <c r="Q557" s="12">
        <f t="shared" si="17"/>
        <v>-8469.0094368095924</v>
      </c>
      <c r="R557" s="4">
        <v>-8464.92</v>
      </c>
      <c r="S557" t="s">
        <v>2</v>
      </c>
      <c r="T557" t="s">
        <v>939</v>
      </c>
    </row>
    <row r="558" spans="1:20" x14ac:dyDescent="0.2">
      <c r="A558" t="s">
        <v>936</v>
      </c>
      <c r="B558" t="s">
        <v>935</v>
      </c>
      <c r="C558" t="s">
        <v>6</v>
      </c>
      <c r="D558" t="s">
        <v>7</v>
      </c>
      <c r="E558" t="s">
        <v>8</v>
      </c>
      <c r="F558" t="s">
        <v>21</v>
      </c>
      <c r="G558" t="s">
        <v>946</v>
      </c>
      <c r="H558" t="s">
        <v>947</v>
      </c>
      <c r="I558" s="2">
        <v>45310</v>
      </c>
      <c r="J558" s="2">
        <v>45310</v>
      </c>
      <c r="K558" s="3">
        <v>-30</v>
      </c>
      <c r="L558" s="3" t="str">
        <f t="shared" si="16"/>
        <v>NON SCADUTO</v>
      </c>
      <c r="M558" s="2">
        <v>45412</v>
      </c>
      <c r="N558" t="s">
        <v>12</v>
      </c>
      <c r="O558" t="s">
        <v>1</v>
      </c>
      <c r="P558" s="4">
        <v>-15605.65</v>
      </c>
      <c r="Q558" s="12">
        <f t="shared" si="17"/>
        <v>-3140.0329986518841</v>
      </c>
      <c r="R558" s="4">
        <v>-3135.87</v>
      </c>
      <c r="S558" t="s">
        <v>2</v>
      </c>
      <c r="T558" t="s">
        <v>939</v>
      </c>
    </row>
    <row r="559" spans="1:20" x14ac:dyDescent="0.2">
      <c r="A559" t="s">
        <v>936</v>
      </c>
      <c r="B559" t="s">
        <v>935</v>
      </c>
      <c r="C559" t="s">
        <v>6</v>
      </c>
      <c r="D559" t="s">
        <v>7</v>
      </c>
      <c r="E559" t="s">
        <v>8</v>
      </c>
      <c r="F559" t="s">
        <v>21</v>
      </c>
      <c r="G559" t="s">
        <v>948</v>
      </c>
      <c r="H559" t="s">
        <v>949</v>
      </c>
      <c r="I559" s="2">
        <v>45317</v>
      </c>
      <c r="J559" s="2">
        <v>45317</v>
      </c>
      <c r="K559" s="3">
        <v>-30</v>
      </c>
      <c r="L559" s="3" t="str">
        <f t="shared" si="16"/>
        <v>NON SCADUTO</v>
      </c>
      <c r="M559" s="2">
        <v>45412</v>
      </c>
      <c r="N559" t="s">
        <v>12</v>
      </c>
      <c r="O559" t="s">
        <v>1</v>
      </c>
      <c r="P559" s="4">
        <v>-9905.23</v>
      </c>
      <c r="Q559" s="12">
        <f t="shared" si="17"/>
        <v>-1993.0441256363306</v>
      </c>
      <c r="R559" s="4">
        <v>-1990.4</v>
      </c>
      <c r="S559" t="s">
        <v>2</v>
      </c>
      <c r="T559" t="s">
        <v>939</v>
      </c>
    </row>
    <row r="560" spans="1:20" x14ac:dyDescent="0.2">
      <c r="A560" t="s">
        <v>936</v>
      </c>
      <c r="B560" t="s">
        <v>935</v>
      </c>
      <c r="C560" t="s">
        <v>6</v>
      </c>
      <c r="D560" t="s">
        <v>7</v>
      </c>
      <c r="E560" t="s">
        <v>8</v>
      </c>
      <c r="F560" t="s">
        <v>21</v>
      </c>
      <c r="G560" t="s">
        <v>950</v>
      </c>
      <c r="H560" t="s">
        <v>951</v>
      </c>
      <c r="I560" s="2">
        <v>45301</v>
      </c>
      <c r="J560" s="2">
        <v>45301</v>
      </c>
      <c r="K560" s="3">
        <v>-30</v>
      </c>
      <c r="L560" s="3" t="str">
        <f t="shared" si="16"/>
        <v>NON SCADUTO</v>
      </c>
      <c r="M560" s="2">
        <v>45412</v>
      </c>
      <c r="N560" t="s">
        <v>12</v>
      </c>
      <c r="O560" t="s">
        <v>1</v>
      </c>
      <c r="P560" s="4">
        <v>-33271.870000000003</v>
      </c>
      <c r="Q560" s="12">
        <f t="shared" si="17"/>
        <v>-6694.6759492142701</v>
      </c>
      <c r="R560" s="4">
        <v>-6692.52</v>
      </c>
      <c r="S560" t="s">
        <v>2</v>
      </c>
      <c r="T560" t="s">
        <v>939</v>
      </c>
    </row>
    <row r="561" spans="1:20" x14ac:dyDescent="0.2">
      <c r="A561" s="6" t="s">
        <v>936</v>
      </c>
      <c r="B561" s="6" t="s">
        <v>935</v>
      </c>
      <c r="C561" s="6" t="s">
        <v>6</v>
      </c>
      <c r="D561" s="6" t="s">
        <v>7</v>
      </c>
      <c r="E561" s="6" t="s">
        <v>8</v>
      </c>
      <c r="F561" s="6" t="s">
        <v>21</v>
      </c>
      <c r="G561" s="6" t="s">
        <v>952</v>
      </c>
      <c r="H561" s="6" t="s">
        <v>953</v>
      </c>
      <c r="I561" s="7">
        <v>45308</v>
      </c>
      <c r="J561" s="7">
        <v>45308</v>
      </c>
      <c r="K561" s="8">
        <v>-30</v>
      </c>
      <c r="L561" s="3" t="str">
        <f t="shared" si="16"/>
        <v>NON SCADUTO</v>
      </c>
      <c r="M561" s="7">
        <v>45412</v>
      </c>
      <c r="N561" s="6" t="s">
        <v>12</v>
      </c>
      <c r="O561" s="6" t="s">
        <v>1</v>
      </c>
      <c r="P561" s="9">
        <v>-14346.99</v>
      </c>
      <c r="Q561" s="12">
        <f t="shared" si="17"/>
        <v>-2886.7763938912253</v>
      </c>
      <c r="R561" s="9">
        <v>-2883.18</v>
      </c>
      <c r="S561" s="6" t="s">
        <v>2</v>
      </c>
      <c r="T561" s="6" t="s">
        <v>939</v>
      </c>
    </row>
    <row r="562" spans="1:20" x14ac:dyDescent="0.2">
      <c r="A562" t="s">
        <v>936</v>
      </c>
      <c r="B562" t="s">
        <v>935</v>
      </c>
      <c r="C562" t="s">
        <v>6</v>
      </c>
      <c r="D562" t="s">
        <v>7</v>
      </c>
      <c r="E562" t="s">
        <v>8</v>
      </c>
      <c r="F562" t="s">
        <v>21</v>
      </c>
      <c r="G562" t="s">
        <v>954</v>
      </c>
      <c r="H562" t="s">
        <v>955</v>
      </c>
      <c r="I562" s="2">
        <v>45315</v>
      </c>
      <c r="J562" s="2">
        <v>45315</v>
      </c>
      <c r="K562" s="3">
        <v>-30</v>
      </c>
      <c r="L562" s="3" t="str">
        <f t="shared" si="16"/>
        <v>NON SCADUTO</v>
      </c>
      <c r="M562" s="2">
        <v>45412</v>
      </c>
      <c r="N562" t="s">
        <v>12</v>
      </c>
      <c r="O562" t="s">
        <v>1</v>
      </c>
      <c r="P562" s="4">
        <v>-25895.759999999998</v>
      </c>
      <c r="Q562" s="12">
        <f t="shared" si="17"/>
        <v>-5210.5193263445944</v>
      </c>
      <c r="R562" s="4">
        <v>-5203.3999999999996</v>
      </c>
      <c r="S562" t="s">
        <v>2</v>
      </c>
      <c r="T562" t="s">
        <v>939</v>
      </c>
    </row>
    <row r="563" spans="1:20" x14ac:dyDescent="0.2">
      <c r="A563" t="s">
        <v>936</v>
      </c>
      <c r="B563" t="s">
        <v>935</v>
      </c>
      <c r="C563" t="s">
        <v>6</v>
      </c>
      <c r="D563" t="s">
        <v>7</v>
      </c>
      <c r="E563" t="s">
        <v>8</v>
      </c>
      <c r="F563" t="s">
        <v>18</v>
      </c>
      <c r="G563" t="s">
        <v>956</v>
      </c>
      <c r="H563" t="s">
        <v>957</v>
      </c>
      <c r="I563" s="2">
        <v>45324</v>
      </c>
      <c r="J563" s="2">
        <v>45324</v>
      </c>
      <c r="K563" s="3">
        <v>-61</v>
      </c>
      <c r="L563" s="3" t="str">
        <f t="shared" si="16"/>
        <v>NON SCADUTO</v>
      </c>
      <c r="M563" s="2">
        <v>45443</v>
      </c>
      <c r="N563" t="s">
        <v>12</v>
      </c>
      <c r="O563" t="s">
        <v>1</v>
      </c>
      <c r="P563" s="4">
        <v>-33795.279999999999</v>
      </c>
      <c r="Q563" s="12">
        <f t="shared" si="17"/>
        <v>-6799.9919515483207</v>
      </c>
      <c r="R563" s="4">
        <v>-6793.43</v>
      </c>
      <c r="S563" t="s">
        <v>2</v>
      </c>
      <c r="T563" t="s">
        <v>939</v>
      </c>
    </row>
    <row r="564" spans="1:20" x14ac:dyDescent="0.2">
      <c r="A564" t="s">
        <v>936</v>
      </c>
      <c r="B564" t="s">
        <v>935</v>
      </c>
      <c r="C564" t="s">
        <v>6</v>
      </c>
      <c r="D564" t="s">
        <v>7</v>
      </c>
      <c r="E564" t="s">
        <v>8</v>
      </c>
      <c r="F564" t="s">
        <v>18</v>
      </c>
      <c r="G564" t="s">
        <v>958</v>
      </c>
      <c r="H564" t="s">
        <v>959</v>
      </c>
      <c r="I564" s="2">
        <v>45329</v>
      </c>
      <c r="J564" s="2">
        <v>45329</v>
      </c>
      <c r="K564" s="3">
        <v>-61</v>
      </c>
      <c r="L564" s="3" t="str">
        <f t="shared" si="16"/>
        <v>NON SCADUTO</v>
      </c>
      <c r="M564" s="2">
        <v>45443</v>
      </c>
      <c r="N564" t="s">
        <v>12</v>
      </c>
      <c r="O564" t="s">
        <v>1</v>
      </c>
      <c r="P564" s="4">
        <v>-24079.66</v>
      </c>
      <c r="Q564" s="12">
        <f t="shared" si="17"/>
        <v>-4845.0994989838828</v>
      </c>
      <c r="R564" s="4">
        <v>-4839.16</v>
      </c>
      <c r="S564" t="s">
        <v>2</v>
      </c>
      <c r="T564" t="s">
        <v>939</v>
      </c>
    </row>
    <row r="565" spans="1:20" x14ac:dyDescent="0.2">
      <c r="A565" t="s">
        <v>936</v>
      </c>
      <c r="B565" t="s">
        <v>935</v>
      </c>
      <c r="C565" t="s">
        <v>6</v>
      </c>
      <c r="D565" t="s">
        <v>7</v>
      </c>
      <c r="E565" t="s">
        <v>8</v>
      </c>
      <c r="F565" t="s">
        <v>18</v>
      </c>
      <c r="G565" t="s">
        <v>960</v>
      </c>
      <c r="H565" t="s">
        <v>961</v>
      </c>
      <c r="I565" s="2">
        <v>45331</v>
      </c>
      <c r="J565" s="2">
        <v>45331</v>
      </c>
      <c r="K565" s="3">
        <v>-61</v>
      </c>
      <c r="L565" s="3" t="str">
        <f t="shared" si="16"/>
        <v>NON SCADUTO</v>
      </c>
      <c r="M565" s="2">
        <v>45443</v>
      </c>
      <c r="N565" t="s">
        <v>12</v>
      </c>
      <c r="O565" t="s">
        <v>1</v>
      </c>
      <c r="P565" s="4">
        <v>-14439.07</v>
      </c>
      <c r="Q565" s="12">
        <f t="shared" si="17"/>
        <v>-2905.3039296565321</v>
      </c>
      <c r="R565" s="4">
        <v>-2901.51</v>
      </c>
      <c r="S565" t="s">
        <v>2</v>
      </c>
      <c r="T565" t="s">
        <v>939</v>
      </c>
    </row>
    <row r="566" spans="1:20" x14ac:dyDescent="0.2">
      <c r="A566" t="s">
        <v>936</v>
      </c>
      <c r="B566" t="s">
        <v>935</v>
      </c>
      <c r="C566" t="s">
        <v>6</v>
      </c>
      <c r="D566" t="s">
        <v>7</v>
      </c>
      <c r="E566" t="s">
        <v>8</v>
      </c>
      <c r="F566" t="s">
        <v>18</v>
      </c>
      <c r="G566" t="s">
        <v>962</v>
      </c>
      <c r="H566" t="s">
        <v>963</v>
      </c>
      <c r="I566" s="2">
        <v>45336</v>
      </c>
      <c r="J566" s="2">
        <v>45336</v>
      </c>
      <c r="K566" s="3">
        <v>-61</v>
      </c>
      <c r="L566" s="3" t="str">
        <f t="shared" si="16"/>
        <v>NON SCADUTO</v>
      </c>
      <c r="M566" s="2">
        <v>45443</v>
      </c>
      <c r="N566" t="s">
        <v>12</v>
      </c>
      <c r="O566" t="s">
        <v>1</v>
      </c>
      <c r="P566" s="4">
        <v>-57521.53</v>
      </c>
      <c r="Q566" s="12">
        <f t="shared" si="17"/>
        <v>-11573.981367834363</v>
      </c>
      <c r="R566" s="4">
        <v>-11559.56</v>
      </c>
      <c r="S566" t="s">
        <v>2</v>
      </c>
      <c r="T566" t="s">
        <v>939</v>
      </c>
    </row>
    <row r="567" spans="1:20" x14ac:dyDescent="0.2">
      <c r="A567" t="s">
        <v>936</v>
      </c>
      <c r="B567" t="s">
        <v>935</v>
      </c>
      <c r="C567" t="s">
        <v>6</v>
      </c>
      <c r="D567" t="s">
        <v>7</v>
      </c>
      <c r="E567" t="s">
        <v>8</v>
      </c>
      <c r="F567" t="s">
        <v>18</v>
      </c>
      <c r="G567" t="s">
        <v>964</v>
      </c>
      <c r="H567" t="s">
        <v>965</v>
      </c>
      <c r="I567" s="2">
        <v>45343</v>
      </c>
      <c r="J567" s="2">
        <v>45343</v>
      </c>
      <c r="K567" s="3">
        <v>-61</v>
      </c>
      <c r="L567" s="3" t="str">
        <f t="shared" si="16"/>
        <v>NON SCADUTO</v>
      </c>
      <c r="M567" s="2">
        <v>45443</v>
      </c>
      <c r="N567" t="s">
        <v>12</v>
      </c>
      <c r="O567" t="s">
        <v>1</v>
      </c>
      <c r="P567" s="4">
        <v>-19584.990000000002</v>
      </c>
      <c r="Q567" s="12">
        <f t="shared" si="17"/>
        <v>-3940.7211412704482</v>
      </c>
      <c r="R567" s="4">
        <v>-3935.02</v>
      </c>
      <c r="S567" t="s">
        <v>2</v>
      </c>
      <c r="T567" t="s">
        <v>939</v>
      </c>
    </row>
    <row r="568" spans="1:20" x14ac:dyDescent="0.2">
      <c r="A568" t="s">
        <v>936</v>
      </c>
      <c r="B568" t="s">
        <v>935</v>
      </c>
      <c r="C568" t="s">
        <v>6</v>
      </c>
      <c r="D568" t="s">
        <v>7</v>
      </c>
      <c r="E568" t="s">
        <v>8</v>
      </c>
      <c r="F568" t="s">
        <v>18</v>
      </c>
      <c r="G568" t="s">
        <v>966</v>
      </c>
      <c r="H568" t="s">
        <v>967</v>
      </c>
      <c r="I568" s="2">
        <v>45345</v>
      </c>
      <c r="J568" s="2">
        <v>45345</v>
      </c>
      <c r="K568" s="3">
        <v>-61</v>
      </c>
      <c r="L568" s="3" t="str">
        <f t="shared" si="16"/>
        <v>NON SCADUTO</v>
      </c>
      <c r="M568" s="2">
        <v>45443</v>
      </c>
      <c r="N568" t="s">
        <v>12</v>
      </c>
      <c r="O568" t="s">
        <v>1</v>
      </c>
      <c r="P568" s="4">
        <v>-21766.97</v>
      </c>
      <c r="Q568" s="12">
        <f t="shared" si="17"/>
        <v>-4379.7601561399624</v>
      </c>
      <c r="R568" s="4">
        <v>-4373.6000000000004</v>
      </c>
      <c r="S568" t="s">
        <v>2</v>
      </c>
      <c r="T568" t="s">
        <v>939</v>
      </c>
    </row>
    <row r="569" spans="1:20" x14ac:dyDescent="0.2">
      <c r="A569" t="s">
        <v>936</v>
      </c>
      <c r="B569" t="s">
        <v>935</v>
      </c>
      <c r="C569" t="s">
        <v>6</v>
      </c>
      <c r="D569" t="s">
        <v>7</v>
      </c>
      <c r="E569" t="s">
        <v>8</v>
      </c>
      <c r="F569" t="s">
        <v>772</v>
      </c>
      <c r="G569" t="s">
        <v>968</v>
      </c>
      <c r="H569" t="s">
        <v>969</v>
      </c>
      <c r="I569" s="2">
        <v>45273</v>
      </c>
      <c r="J569" s="2">
        <v>45273</v>
      </c>
      <c r="K569" s="3">
        <v>0</v>
      </c>
      <c r="L569" s="3" t="str">
        <f t="shared" si="16"/>
        <v>NON SCADUTO</v>
      </c>
      <c r="M569" s="2">
        <v>45382</v>
      </c>
      <c r="N569" t="s">
        <v>12</v>
      </c>
      <c r="O569" t="s">
        <v>1</v>
      </c>
      <c r="P569" s="4">
        <v>-26722.080000000002</v>
      </c>
      <c r="Q569" s="12">
        <f t="shared" si="17"/>
        <v>-5376.7842411316124</v>
      </c>
      <c r="R569" s="4">
        <v>-5374.08</v>
      </c>
      <c r="S569" t="s">
        <v>2</v>
      </c>
      <c r="T569" t="s">
        <v>939</v>
      </c>
    </row>
    <row r="570" spans="1:20" x14ac:dyDescent="0.2">
      <c r="A570" s="6" t="s">
        <v>936</v>
      </c>
      <c r="B570" s="6" t="s">
        <v>935</v>
      </c>
      <c r="C570" s="6" t="s">
        <v>6</v>
      </c>
      <c r="D570" s="6" t="s">
        <v>7</v>
      </c>
      <c r="E570" s="6" t="s">
        <v>8</v>
      </c>
      <c r="F570" s="6" t="s">
        <v>772</v>
      </c>
      <c r="G570" s="6" t="s">
        <v>970</v>
      </c>
      <c r="H570" s="6" t="s">
        <v>971</v>
      </c>
      <c r="I570" s="7">
        <v>45266</v>
      </c>
      <c r="J570" s="7">
        <v>45266</v>
      </c>
      <c r="K570" s="8">
        <v>0</v>
      </c>
      <c r="L570" s="3" t="str">
        <f t="shared" si="16"/>
        <v>NON SCADUTO</v>
      </c>
      <c r="M570" s="7">
        <v>45382</v>
      </c>
      <c r="N570" s="6" t="s">
        <v>12</v>
      </c>
      <c r="O570" s="6" t="s">
        <v>1</v>
      </c>
      <c r="P570" s="9">
        <v>-37923.53</v>
      </c>
      <c r="Q570" s="12">
        <f t="shared" si="17"/>
        <v>-7630.6424676552842</v>
      </c>
      <c r="R570" s="9">
        <v>-7634.79</v>
      </c>
      <c r="S570" s="6" t="s">
        <v>2</v>
      </c>
      <c r="T570" s="6" t="s">
        <v>939</v>
      </c>
    </row>
    <row r="571" spans="1:20" x14ac:dyDescent="0.2">
      <c r="A571" t="s">
        <v>936</v>
      </c>
      <c r="B571" t="s">
        <v>935</v>
      </c>
      <c r="C571" t="s">
        <v>6</v>
      </c>
      <c r="D571" t="s">
        <v>7</v>
      </c>
      <c r="E571" t="s">
        <v>8</v>
      </c>
      <c r="F571" t="s">
        <v>772</v>
      </c>
      <c r="G571" t="s">
        <v>972</v>
      </c>
      <c r="H571" t="s">
        <v>973</v>
      </c>
      <c r="I571" s="2">
        <v>45261</v>
      </c>
      <c r="J571" s="2">
        <v>45261</v>
      </c>
      <c r="K571" s="3">
        <v>0</v>
      </c>
      <c r="L571" s="3" t="str">
        <f t="shared" si="16"/>
        <v>NON SCADUTO</v>
      </c>
      <c r="M571" s="2">
        <v>45382</v>
      </c>
      <c r="N571" t="s">
        <v>12</v>
      </c>
      <c r="O571" t="s">
        <v>1</v>
      </c>
      <c r="P571" s="4">
        <v>-34099.1</v>
      </c>
      <c r="Q571" s="12">
        <f t="shared" si="17"/>
        <v>-6861.1239662769876</v>
      </c>
      <c r="R571" s="4">
        <v>-6857.4</v>
      </c>
      <c r="S571" t="s">
        <v>2</v>
      </c>
      <c r="T571" t="s">
        <v>939</v>
      </c>
    </row>
    <row r="572" spans="1:20" x14ac:dyDescent="0.2">
      <c r="A572" t="s">
        <v>936</v>
      </c>
      <c r="B572" t="s">
        <v>935</v>
      </c>
      <c r="C572" t="s">
        <v>6</v>
      </c>
      <c r="D572" t="s">
        <v>7</v>
      </c>
      <c r="E572" t="s">
        <v>8</v>
      </c>
      <c r="F572" t="s">
        <v>772</v>
      </c>
      <c r="G572" t="s">
        <v>974</v>
      </c>
      <c r="H572" t="s">
        <v>975</v>
      </c>
      <c r="I572" s="2">
        <v>45275</v>
      </c>
      <c r="J572" s="2">
        <v>45275</v>
      </c>
      <c r="K572" s="3">
        <v>0</v>
      </c>
      <c r="L572" s="3" t="str">
        <f t="shared" si="16"/>
        <v>NON SCADUTO</v>
      </c>
      <c r="M572" s="2">
        <v>45382</v>
      </c>
      <c r="N572" t="s">
        <v>12</v>
      </c>
      <c r="O572" t="s">
        <v>1</v>
      </c>
      <c r="P572" s="4">
        <v>-17263.68</v>
      </c>
      <c r="Q572" s="12">
        <f t="shared" si="17"/>
        <v>-3473.6473570896801</v>
      </c>
      <c r="R572" s="4">
        <v>-3472.18</v>
      </c>
      <c r="S572" t="s">
        <v>2</v>
      </c>
      <c r="T572" t="s">
        <v>939</v>
      </c>
    </row>
    <row r="573" spans="1:20" x14ac:dyDescent="0.2">
      <c r="A573" t="s">
        <v>936</v>
      </c>
      <c r="B573" t="s">
        <v>935</v>
      </c>
      <c r="C573" t="s">
        <v>6</v>
      </c>
      <c r="D573" t="s">
        <v>7</v>
      </c>
      <c r="E573" t="s">
        <v>8</v>
      </c>
      <c r="F573" t="s">
        <v>9</v>
      </c>
      <c r="G573" t="s">
        <v>976</v>
      </c>
      <c r="H573" t="s">
        <v>977</v>
      </c>
      <c r="I573" s="2">
        <v>45364</v>
      </c>
      <c r="J573" s="2">
        <v>45364</v>
      </c>
      <c r="K573" s="3">
        <v>-91</v>
      </c>
      <c r="L573" s="3" t="str">
        <f t="shared" si="16"/>
        <v>NON SCADUTO</v>
      </c>
      <c r="M573" s="2">
        <v>45473</v>
      </c>
      <c r="N573" t="s">
        <v>12</v>
      </c>
      <c r="O573" t="s">
        <v>1</v>
      </c>
      <c r="P573" s="4">
        <v>-11286.57</v>
      </c>
      <c r="Q573" s="12">
        <f t="shared" si="17"/>
        <v>-2270.9853316968147</v>
      </c>
      <c r="R573" s="4">
        <v>-2272.54</v>
      </c>
      <c r="S573" t="s">
        <v>2</v>
      </c>
      <c r="T573" t="s">
        <v>939</v>
      </c>
    </row>
    <row r="574" spans="1:20" x14ac:dyDescent="0.2">
      <c r="A574" t="s">
        <v>936</v>
      </c>
      <c r="B574" t="s">
        <v>935</v>
      </c>
      <c r="C574" t="s">
        <v>6</v>
      </c>
      <c r="D574" t="s">
        <v>7</v>
      </c>
      <c r="E574" t="s">
        <v>8</v>
      </c>
      <c r="F574" t="s">
        <v>9</v>
      </c>
      <c r="G574" t="s">
        <v>978</v>
      </c>
      <c r="H574" t="s">
        <v>979</v>
      </c>
      <c r="I574" s="2">
        <v>45366</v>
      </c>
      <c r="J574" s="2">
        <v>45366</v>
      </c>
      <c r="K574" s="3">
        <v>-91</v>
      </c>
      <c r="L574" s="3" t="str">
        <f t="shared" si="16"/>
        <v>NON SCADUTO</v>
      </c>
      <c r="M574" s="2">
        <v>45473</v>
      </c>
      <c r="N574" t="s">
        <v>12</v>
      </c>
      <c r="O574" t="s">
        <v>1</v>
      </c>
      <c r="P574" s="4">
        <v>-31316.080000000002</v>
      </c>
      <c r="Q574" s="12">
        <f t="shared" si="17"/>
        <v>-6301.1489164771929</v>
      </c>
      <c r="R574" s="4">
        <v>-6299.5</v>
      </c>
      <c r="S574" t="s">
        <v>2</v>
      </c>
      <c r="T574" t="s">
        <v>939</v>
      </c>
    </row>
    <row r="575" spans="1:20" x14ac:dyDescent="0.2">
      <c r="A575" t="s">
        <v>3376</v>
      </c>
      <c r="B575" t="s">
        <v>3375</v>
      </c>
      <c r="C575" t="s">
        <v>6</v>
      </c>
      <c r="D575" t="s">
        <v>7</v>
      </c>
      <c r="E575" t="s">
        <v>8</v>
      </c>
      <c r="F575" t="s">
        <v>9</v>
      </c>
      <c r="G575" t="s">
        <v>3377</v>
      </c>
      <c r="H575" t="s">
        <v>3378</v>
      </c>
      <c r="I575" s="2">
        <v>45363</v>
      </c>
      <c r="J575" s="2">
        <v>45363</v>
      </c>
      <c r="K575" s="3">
        <v>-11</v>
      </c>
      <c r="L575" s="3" t="str">
        <f t="shared" si="16"/>
        <v>NON SCADUTO</v>
      </c>
      <c r="M575" s="2">
        <v>45393</v>
      </c>
      <c r="N575" t="s">
        <v>12</v>
      </c>
      <c r="O575" t="s">
        <v>1</v>
      </c>
      <c r="P575" s="4">
        <v>-596.54999999999995</v>
      </c>
      <c r="Q575" s="12">
        <f t="shared" si="17"/>
        <v>-120.03259622930038</v>
      </c>
      <c r="R575" s="4">
        <v>-120.1</v>
      </c>
      <c r="S575" t="s">
        <v>2</v>
      </c>
      <c r="T575" t="s">
        <v>939</v>
      </c>
    </row>
    <row r="576" spans="1:20" x14ac:dyDescent="0.2">
      <c r="A576" s="6" t="s">
        <v>4121</v>
      </c>
      <c r="B576" s="6" t="s">
        <v>4120</v>
      </c>
      <c r="C576" s="6" t="s">
        <v>6</v>
      </c>
      <c r="D576" s="6" t="s">
        <v>7</v>
      </c>
      <c r="E576" s="6" t="s">
        <v>8</v>
      </c>
      <c r="F576" s="6" t="s">
        <v>18</v>
      </c>
      <c r="G576" s="6" t="s">
        <v>4122</v>
      </c>
      <c r="H576" s="6" t="s">
        <v>4123</v>
      </c>
      <c r="I576" s="7">
        <v>45349</v>
      </c>
      <c r="J576" s="7">
        <v>45349</v>
      </c>
      <c r="K576" s="8">
        <v>3</v>
      </c>
      <c r="L576" s="3" t="str">
        <f t="shared" si="16"/>
        <v>0-60 DAYS</v>
      </c>
      <c r="M576" s="7">
        <v>45379</v>
      </c>
      <c r="N576" s="6" t="s">
        <v>12</v>
      </c>
      <c r="O576" s="6" t="s">
        <v>2</v>
      </c>
      <c r="P576" s="9">
        <v>-4530.7700000000004</v>
      </c>
      <c r="Q576" s="12">
        <f t="shared" si="17"/>
        <v>-911.64208535383011</v>
      </c>
      <c r="R576" s="9">
        <v>-4530.7700000000004</v>
      </c>
      <c r="S576" s="6" t="s">
        <v>2</v>
      </c>
      <c r="T576" s="6" t="s">
        <v>0</v>
      </c>
    </row>
    <row r="577" spans="1:20" x14ac:dyDescent="0.2">
      <c r="A577" t="s">
        <v>3334</v>
      </c>
      <c r="B577" t="s">
        <v>3333</v>
      </c>
      <c r="C577" t="s">
        <v>6</v>
      </c>
      <c r="D577" t="s">
        <v>7</v>
      </c>
      <c r="E577" t="s">
        <v>8</v>
      </c>
      <c r="F577" t="s">
        <v>9</v>
      </c>
      <c r="G577" t="s">
        <v>3335</v>
      </c>
      <c r="H577" t="s">
        <v>3336</v>
      </c>
      <c r="I577" s="2">
        <v>45376</v>
      </c>
      <c r="J577" s="2">
        <v>45376</v>
      </c>
      <c r="K577" s="3">
        <v>-24</v>
      </c>
      <c r="L577" s="3" t="str">
        <f t="shared" si="16"/>
        <v>NON SCADUTO</v>
      </c>
      <c r="M577" s="2">
        <v>45406</v>
      </c>
      <c r="N577" t="s">
        <v>12</v>
      </c>
      <c r="O577" t="s">
        <v>2</v>
      </c>
      <c r="P577" s="4">
        <v>-70486.509999999995</v>
      </c>
      <c r="Q577" s="12">
        <f t="shared" si="17"/>
        <v>-14182.681744099478</v>
      </c>
      <c r="R577" s="4">
        <v>-70486.509999999995</v>
      </c>
      <c r="S577" t="s">
        <v>2</v>
      </c>
      <c r="T577" t="s">
        <v>1401</v>
      </c>
    </row>
    <row r="578" spans="1:20" x14ac:dyDescent="0.2">
      <c r="A578" s="6" t="s">
        <v>3334</v>
      </c>
      <c r="B578" s="6" t="s">
        <v>3333</v>
      </c>
      <c r="C578" s="6" t="s">
        <v>6</v>
      </c>
      <c r="D578" s="6" t="s">
        <v>7</v>
      </c>
      <c r="E578" s="6" t="s">
        <v>8</v>
      </c>
      <c r="F578" s="6" t="s">
        <v>9</v>
      </c>
      <c r="G578" s="6" t="s">
        <v>3337</v>
      </c>
      <c r="H578" s="6" t="s">
        <v>3338</v>
      </c>
      <c r="I578" s="7">
        <v>45362</v>
      </c>
      <c r="J578" s="7">
        <v>45362</v>
      </c>
      <c r="K578" s="8">
        <v>-10</v>
      </c>
      <c r="L578" s="3" t="str">
        <f t="shared" si="16"/>
        <v>NON SCADUTO</v>
      </c>
      <c r="M578" s="7">
        <v>45392</v>
      </c>
      <c r="N578" s="6" t="s">
        <v>12</v>
      </c>
      <c r="O578" s="6" t="s">
        <v>2</v>
      </c>
      <c r="P578" s="9">
        <v>-59681.74</v>
      </c>
      <c r="Q578" s="12">
        <f t="shared" si="17"/>
        <v>-12008.640012877522</v>
      </c>
      <c r="R578" s="9">
        <v>-59681.74</v>
      </c>
      <c r="S578" s="6" t="s">
        <v>2</v>
      </c>
      <c r="T578" s="6" t="s">
        <v>1401</v>
      </c>
    </row>
    <row r="579" spans="1:20" x14ac:dyDescent="0.2">
      <c r="A579" t="s">
        <v>3334</v>
      </c>
      <c r="B579" t="s">
        <v>3333</v>
      </c>
      <c r="C579" t="s">
        <v>6</v>
      </c>
      <c r="D579" t="s">
        <v>7</v>
      </c>
      <c r="E579" t="s">
        <v>8</v>
      </c>
      <c r="F579" t="s">
        <v>9</v>
      </c>
      <c r="G579" t="s">
        <v>3339</v>
      </c>
      <c r="H579" t="s">
        <v>3340</v>
      </c>
      <c r="I579" s="2">
        <v>45370</v>
      </c>
      <c r="J579" s="2">
        <v>45370</v>
      </c>
      <c r="K579" s="3">
        <v>-18</v>
      </c>
      <c r="L579" s="3" t="str">
        <f t="shared" ref="L579:L642" si="18">IF(K579&lt;=0,"NON SCADUTO",IF(K579&lt;61,"0-60 DAYS",IF(K579&lt;91," 61-90 DAYS",IF(K579&lt;121,"91-120 DAYS",IF(K579&lt;366," 121-365 DAYS",IF(K579&gt;366,"OLTRE 365 DAYS",0))))))</f>
        <v>NON SCADUTO</v>
      </c>
      <c r="M579" s="2">
        <v>45400</v>
      </c>
      <c r="N579" t="s">
        <v>12</v>
      </c>
      <c r="O579" t="s">
        <v>2</v>
      </c>
      <c r="P579" s="4">
        <v>-4022.94</v>
      </c>
      <c r="Q579" s="12">
        <f t="shared" ref="Q579:Q642" si="19">+P579/4.9699</f>
        <v>-809.46095494879171</v>
      </c>
      <c r="R579" s="4">
        <v>-4022.94</v>
      </c>
      <c r="S579" t="s">
        <v>2</v>
      </c>
      <c r="T579" t="s">
        <v>0</v>
      </c>
    </row>
    <row r="580" spans="1:20" x14ac:dyDescent="0.2">
      <c r="A580" t="s">
        <v>3334</v>
      </c>
      <c r="B580" t="s">
        <v>3333</v>
      </c>
      <c r="C580" t="s">
        <v>6</v>
      </c>
      <c r="D580" t="s">
        <v>7</v>
      </c>
      <c r="E580" t="s">
        <v>8</v>
      </c>
      <c r="F580" t="s">
        <v>9</v>
      </c>
      <c r="G580" t="s">
        <v>3341</v>
      </c>
      <c r="H580" t="s">
        <v>3342</v>
      </c>
      <c r="I580" s="2">
        <v>45379</v>
      </c>
      <c r="J580" s="2">
        <v>45379</v>
      </c>
      <c r="K580" s="3">
        <v>-27</v>
      </c>
      <c r="L580" s="3" t="str">
        <f t="shared" si="18"/>
        <v>NON SCADUTO</v>
      </c>
      <c r="M580" s="2">
        <v>45409</v>
      </c>
      <c r="N580" t="s">
        <v>12</v>
      </c>
      <c r="O580" t="s">
        <v>2</v>
      </c>
      <c r="P580" s="4">
        <v>-1984.06</v>
      </c>
      <c r="Q580" s="12">
        <f t="shared" si="19"/>
        <v>-399.21527596128692</v>
      </c>
      <c r="R580" s="4">
        <v>-1984.06</v>
      </c>
      <c r="S580" t="s">
        <v>2</v>
      </c>
      <c r="T580" t="s">
        <v>1401</v>
      </c>
    </row>
    <row r="581" spans="1:20" x14ac:dyDescent="0.2">
      <c r="A581" s="6" t="s">
        <v>3334</v>
      </c>
      <c r="B581" s="6" t="s">
        <v>3333</v>
      </c>
      <c r="C581" s="6" t="s">
        <v>6</v>
      </c>
      <c r="D581" s="6" t="s">
        <v>7</v>
      </c>
      <c r="E581" s="6" t="s">
        <v>8</v>
      </c>
      <c r="F581" s="6" t="s">
        <v>18</v>
      </c>
      <c r="G581" s="6" t="s">
        <v>3343</v>
      </c>
      <c r="H581" s="6" t="s">
        <v>3344</v>
      </c>
      <c r="I581" s="7">
        <v>45337</v>
      </c>
      <c r="J581" s="7">
        <v>45337</v>
      </c>
      <c r="K581" s="8">
        <v>15</v>
      </c>
      <c r="L581" s="3" t="str">
        <f t="shared" si="18"/>
        <v>0-60 DAYS</v>
      </c>
      <c r="M581" s="7">
        <v>45367</v>
      </c>
      <c r="N581" s="6" t="s">
        <v>12</v>
      </c>
      <c r="O581" s="6" t="s">
        <v>2</v>
      </c>
      <c r="P581" s="9">
        <v>-27024.91</v>
      </c>
      <c r="Q581" s="12">
        <f t="shared" si="19"/>
        <v>-5437.717056681221</v>
      </c>
      <c r="R581" s="9">
        <v>-27024.91</v>
      </c>
      <c r="S581" s="6" t="s">
        <v>2</v>
      </c>
      <c r="T581" s="6" t="s">
        <v>1401</v>
      </c>
    </row>
    <row r="582" spans="1:20" x14ac:dyDescent="0.2">
      <c r="A582" t="s">
        <v>3334</v>
      </c>
      <c r="B582" t="s">
        <v>3333</v>
      </c>
      <c r="C582" t="s">
        <v>6</v>
      </c>
      <c r="D582" t="s">
        <v>7</v>
      </c>
      <c r="E582" t="s">
        <v>8</v>
      </c>
      <c r="F582" t="s">
        <v>18</v>
      </c>
      <c r="G582" t="s">
        <v>3345</v>
      </c>
      <c r="H582" t="s">
        <v>3346</v>
      </c>
      <c r="I582" s="2">
        <v>45338</v>
      </c>
      <c r="J582" s="2">
        <v>45338</v>
      </c>
      <c r="K582" s="3">
        <v>14</v>
      </c>
      <c r="L582" s="3" t="str">
        <f t="shared" si="18"/>
        <v>0-60 DAYS</v>
      </c>
      <c r="M582" s="2">
        <v>45368</v>
      </c>
      <c r="N582" t="s">
        <v>12</v>
      </c>
      <c r="O582" t="s">
        <v>2</v>
      </c>
      <c r="P582" s="4">
        <v>-8990.1</v>
      </c>
      <c r="Q582" s="12">
        <f t="shared" si="19"/>
        <v>-1808.9096360087728</v>
      </c>
      <c r="R582" s="4">
        <v>-8990.1</v>
      </c>
      <c r="S582" t="s">
        <v>2</v>
      </c>
      <c r="T582" t="s">
        <v>1401</v>
      </c>
    </row>
    <row r="583" spans="1:20" x14ac:dyDescent="0.2">
      <c r="A583" t="s">
        <v>3334</v>
      </c>
      <c r="B583" t="s">
        <v>3333</v>
      </c>
      <c r="C583" t="s">
        <v>6</v>
      </c>
      <c r="D583" t="s">
        <v>7</v>
      </c>
      <c r="E583" t="s">
        <v>8</v>
      </c>
      <c r="F583" t="s">
        <v>18</v>
      </c>
      <c r="G583" t="s">
        <v>3347</v>
      </c>
      <c r="H583" t="s">
        <v>3348</v>
      </c>
      <c r="I583" s="2">
        <v>45334</v>
      </c>
      <c r="J583" s="2">
        <v>45334</v>
      </c>
      <c r="K583" s="3">
        <v>18</v>
      </c>
      <c r="L583" s="3" t="str">
        <f t="shared" si="18"/>
        <v>0-60 DAYS</v>
      </c>
      <c r="M583" s="2">
        <v>45364</v>
      </c>
      <c r="N583" t="s">
        <v>12</v>
      </c>
      <c r="O583" t="s">
        <v>2</v>
      </c>
      <c r="P583" s="4">
        <v>-50790.67</v>
      </c>
      <c r="Q583" s="12">
        <f t="shared" si="19"/>
        <v>-10219.656331113301</v>
      </c>
      <c r="R583" s="4">
        <v>-50790.67</v>
      </c>
      <c r="S583" t="s">
        <v>2</v>
      </c>
      <c r="T583" t="s">
        <v>1401</v>
      </c>
    </row>
    <row r="584" spans="1:20" x14ac:dyDescent="0.2">
      <c r="A584" t="s">
        <v>3334</v>
      </c>
      <c r="B584" t="s">
        <v>3333</v>
      </c>
      <c r="C584" t="s">
        <v>6</v>
      </c>
      <c r="D584" t="s">
        <v>7</v>
      </c>
      <c r="E584" t="s">
        <v>8</v>
      </c>
      <c r="F584" t="s">
        <v>18</v>
      </c>
      <c r="G584" t="s">
        <v>3349</v>
      </c>
      <c r="H584" t="s">
        <v>3350</v>
      </c>
      <c r="I584" s="2">
        <v>45336</v>
      </c>
      <c r="J584" s="2">
        <v>45336</v>
      </c>
      <c r="K584" s="3">
        <v>16</v>
      </c>
      <c r="L584" s="3" t="str">
        <f t="shared" si="18"/>
        <v>0-60 DAYS</v>
      </c>
      <c r="M584" s="2">
        <v>45366</v>
      </c>
      <c r="N584" t="s">
        <v>12</v>
      </c>
      <c r="O584" t="s">
        <v>2</v>
      </c>
      <c r="P584" s="4">
        <v>-13350.35</v>
      </c>
      <c r="Q584" s="12">
        <f t="shared" si="19"/>
        <v>-2686.2411718545645</v>
      </c>
      <c r="R584" s="4">
        <v>-13350.35</v>
      </c>
      <c r="S584" t="s">
        <v>2</v>
      </c>
      <c r="T584" t="s">
        <v>0</v>
      </c>
    </row>
    <row r="585" spans="1:20" x14ac:dyDescent="0.2">
      <c r="A585" t="s">
        <v>3334</v>
      </c>
      <c r="B585" t="s">
        <v>3333</v>
      </c>
      <c r="C585" t="s">
        <v>6</v>
      </c>
      <c r="D585" t="s">
        <v>7</v>
      </c>
      <c r="E585" t="s">
        <v>8</v>
      </c>
      <c r="F585" t="s">
        <v>18</v>
      </c>
      <c r="G585" t="s">
        <v>3351</v>
      </c>
      <c r="H585" t="s">
        <v>3352</v>
      </c>
      <c r="I585" s="2">
        <v>45348</v>
      </c>
      <c r="J585" s="2">
        <v>45348</v>
      </c>
      <c r="K585" s="3">
        <v>4</v>
      </c>
      <c r="L585" s="3" t="str">
        <f t="shared" si="18"/>
        <v>0-60 DAYS</v>
      </c>
      <c r="M585" s="2">
        <v>45378</v>
      </c>
      <c r="N585" t="s">
        <v>12</v>
      </c>
      <c r="O585" t="s">
        <v>2</v>
      </c>
      <c r="P585" s="4">
        <v>-66819.64</v>
      </c>
      <c r="Q585" s="12">
        <f t="shared" si="19"/>
        <v>-13444.866093885188</v>
      </c>
      <c r="R585" s="4">
        <v>-66819.64</v>
      </c>
      <c r="S585" t="s">
        <v>2</v>
      </c>
      <c r="T585" t="s">
        <v>1401</v>
      </c>
    </row>
    <row r="586" spans="1:20" x14ac:dyDescent="0.2">
      <c r="A586" t="s">
        <v>3334</v>
      </c>
      <c r="B586" t="s">
        <v>3333</v>
      </c>
      <c r="C586" t="s">
        <v>6</v>
      </c>
      <c r="D586" t="s">
        <v>7</v>
      </c>
      <c r="E586" t="s">
        <v>8</v>
      </c>
      <c r="F586" t="s">
        <v>18</v>
      </c>
      <c r="G586" t="s">
        <v>3353</v>
      </c>
      <c r="H586" t="s">
        <v>3354</v>
      </c>
      <c r="I586" s="2">
        <v>45348</v>
      </c>
      <c r="J586" s="2">
        <v>45348</v>
      </c>
      <c r="K586" s="3">
        <v>4</v>
      </c>
      <c r="L586" s="3" t="str">
        <f t="shared" si="18"/>
        <v>0-60 DAYS</v>
      </c>
      <c r="M586" s="2">
        <v>45378</v>
      </c>
      <c r="N586" t="s">
        <v>12</v>
      </c>
      <c r="O586" t="s">
        <v>2</v>
      </c>
      <c r="P586" s="4">
        <v>-399.94</v>
      </c>
      <c r="Q586" s="12">
        <f t="shared" si="19"/>
        <v>-80.472444113563654</v>
      </c>
      <c r="R586" s="4">
        <v>-399.94</v>
      </c>
      <c r="S586" t="s">
        <v>2</v>
      </c>
      <c r="T586" t="s">
        <v>1401</v>
      </c>
    </row>
    <row r="587" spans="1:20" x14ac:dyDescent="0.2">
      <c r="A587" s="6" t="s">
        <v>3334</v>
      </c>
      <c r="B587" s="6" t="s">
        <v>3333</v>
      </c>
      <c r="C587" s="6" t="s">
        <v>6</v>
      </c>
      <c r="D587" s="6" t="s">
        <v>7</v>
      </c>
      <c r="E587" s="6" t="s">
        <v>8</v>
      </c>
      <c r="F587" s="6" t="s">
        <v>18</v>
      </c>
      <c r="G587" s="6" t="s">
        <v>3355</v>
      </c>
      <c r="H587" s="6" t="s">
        <v>3356</v>
      </c>
      <c r="I587" s="7">
        <v>45341</v>
      </c>
      <c r="J587" s="7">
        <v>45341</v>
      </c>
      <c r="K587" s="8">
        <v>11</v>
      </c>
      <c r="L587" s="3" t="str">
        <f t="shared" si="18"/>
        <v>0-60 DAYS</v>
      </c>
      <c r="M587" s="7">
        <v>45371</v>
      </c>
      <c r="N587" s="6" t="s">
        <v>12</v>
      </c>
      <c r="O587" s="6" t="s">
        <v>2</v>
      </c>
      <c r="P587" s="9">
        <v>-65902.78</v>
      </c>
      <c r="Q587" s="12">
        <f t="shared" si="19"/>
        <v>-13260.383508722509</v>
      </c>
      <c r="R587" s="9">
        <v>-65902.78</v>
      </c>
      <c r="S587" s="6" t="s">
        <v>2</v>
      </c>
      <c r="T587" s="6" t="s">
        <v>1401</v>
      </c>
    </row>
    <row r="588" spans="1:20" x14ac:dyDescent="0.2">
      <c r="A588" t="s">
        <v>3334</v>
      </c>
      <c r="B588" t="s">
        <v>3333</v>
      </c>
      <c r="C588" t="s">
        <v>6</v>
      </c>
      <c r="D588" t="s">
        <v>7</v>
      </c>
      <c r="E588" t="s">
        <v>8</v>
      </c>
      <c r="F588" t="s">
        <v>18</v>
      </c>
      <c r="G588" t="s">
        <v>3357</v>
      </c>
      <c r="H588" t="s">
        <v>3358</v>
      </c>
      <c r="I588" s="2">
        <v>45344</v>
      </c>
      <c r="J588" s="2">
        <v>45344</v>
      </c>
      <c r="K588" s="3">
        <v>8</v>
      </c>
      <c r="L588" s="3" t="str">
        <f t="shared" si="18"/>
        <v>0-60 DAYS</v>
      </c>
      <c r="M588" s="2">
        <v>45374</v>
      </c>
      <c r="N588" t="s">
        <v>12</v>
      </c>
      <c r="O588" t="s">
        <v>2</v>
      </c>
      <c r="P588" s="4">
        <v>-3054.36</v>
      </c>
      <c r="Q588" s="12">
        <f t="shared" si="19"/>
        <v>-614.57172176502547</v>
      </c>
      <c r="R588" s="4">
        <v>-3054.36</v>
      </c>
      <c r="S588" t="s">
        <v>2</v>
      </c>
      <c r="T588" t="s">
        <v>1401</v>
      </c>
    </row>
    <row r="589" spans="1:20" x14ac:dyDescent="0.2">
      <c r="A589" t="s">
        <v>3334</v>
      </c>
      <c r="B589" t="s">
        <v>3333</v>
      </c>
      <c r="C589" t="s">
        <v>6</v>
      </c>
      <c r="D589" t="s">
        <v>7</v>
      </c>
      <c r="E589" t="s">
        <v>8</v>
      </c>
      <c r="F589" t="s">
        <v>18</v>
      </c>
      <c r="G589" t="s">
        <v>3359</v>
      </c>
      <c r="H589" t="s">
        <v>3360</v>
      </c>
      <c r="I589" s="2">
        <v>45349</v>
      </c>
      <c r="J589" s="2">
        <v>45349</v>
      </c>
      <c r="K589" s="3">
        <v>3</v>
      </c>
      <c r="L589" s="3" t="str">
        <f t="shared" si="18"/>
        <v>0-60 DAYS</v>
      </c>
      <c r="M589" s="2">
        <v>45379</v>
      </c>
      <c r="N589" t="s">
        <v>12</v>
      </c>
      <c r="O589" t="s">
        <v>2</v>
      </c>
      <c r="P589" s="4">
        <v>-15298</v>
      </c>
      <c r="Q589" s="12">
        <f t="shared" si="19"/>
        <v>-3078.130344674943</v>
      </c>
      <c r="R589" s="4">
        <v>-15298</v>
      </c>
      <c r="S589" t="s">
        <v>2</v>
      </c>
      <c r="T589" t="s">
        <v>0</v>
      </c>
    </row>
    <row r="590" spans="1:20" x14ac:dyDescent="0.2">
      <c r="A590" t="s">
        <v>3334</v>
      </c>
      <c r="B590" t="s">
        <v>3333</v>
      </c>
      <c r="C590" t="s">
        <v>6</v>
      </c>
      <c r="D590" t="s">
        <v>7</v>
      </c>
      <c r="E590" t="s">
        <v>8</v>
      </c>
      <c r="F590" t="s">
        <v>9</v>
      </c>
      <c r="G590" t="s">
        <v>3361</v>
      </c>
      <c r="H590" t="s">
        <v>3362</v>
      </c>
      <c r="I590" s="2">
        <v>45357</v>
      </c>
      <c r="J590" s="2">
        <v>45357</v>
      </c>
      <c r="K590" s="3">
        <v>-5</v>
      </c>
      <c r="L590" s="3" t="str">
        <f t="shared" si="18"/>
        <v>NON SCADUTO</v>
      </c>
      <c r="M590" s="2">
        <v>45387</v>
      </c>
      <c r="N590" t="s">
        <v>12</v>
      </c>
      <c r="O590" t="s">
        <v>2</v>
      </c>
      <c r="P590" s="4">
        <v>-14659.4</v>
      </c>
      <c r="Q590" s="12">
        <f t="shared" si="19"/>
        <v>-2949.6368136179804</v>
      </c>
      <c r="R590" s="4">
        <v>-14659.4</v>
      </c>
      <c r="S590" t="s">
        <v>2</v>
      </c>
      <c r="T590" t="s">
        <v>1401</v>
      </c>
    </row>
    <row r="591" spans="1:20" x14ac:dyDescent="0.2">
      <c r="A591" t="s">
        <v>3334</v>
      </c>
      <c r="B591" t="s">
        <v>3333</v>
      </c>
      <c r="C591" t="s">
        <v>6</v>
      </c>
      <c r="D591" t="s">
        <v>7</v>
      </c>
      <c r="E591" t="s">
        <v>8</v>
      </c>
      <c r="F591" t="s">
        <v>9</v>
      </c>
      <c r="G591" t="s">
        <v>3363</v>
      </c>
      <c r="H591" t="s">
        <v>3364</v>
      </c>
      <c r="I591" s="2">
        <v>45357</v>
      </c>
      <c r="J591" s="2">
        <v>45357</v>
      </c>
      <c r="K591" s="3">
        <v>-5</v>
      </c>
      <c r="L591" s="3" t="str">
        <f t="shared" si="18"/>
        <v>NON SCADUTO</v>
      </c>
      <c r="M591" s="2">
        <v>45387</v>
      </c>
      <c r="N591" t="s">
        <v>12</v>
      </c>
      <c r="O591" t="s">
        <v>2</v>
      </c>
      <c r="P591" s="4">
        <v>-12028.64</v>
      </c>
      <c r="Q591" s="12">
        <f t="shared" si="19"/>
        <v>-2420.298195134711</v>
      </c>
      <c r="R591" s="4">
        <v>-12028.64</v>
      </c>
      <c r="S591" t="s">
        <v>2</v>
      </c>
      <c r="T591" t="s">
        <v>1401</v>
      </c>
    </row>
    <row r="592" spans="1:20" x14ac:dyDescent="0.2">
      <c r="A592" t="s">
        <v>3334</v>
      </c>
      <c r="B592" t="s">
        <v>3333</v>
      </c>
      <c r="C592" t="s">
        <v>6</v>
      </c>
      <c r="D592" t="s">
        <v>7</v>
      </c>
      <c r="E592" t="s">
        <v>8</v>
      </c>
      <c r="F592" t="s">
        <v>9</v>
      </c>
      <c r="G592" t="s">
        <v>3365</v>
      </c>
      <c r="H592" t="s">
        <v>3366</v>
      </c>
      <c r="I592" s="2">
        <v>45355</v>
      </c>
      <c r="J592" s="2">
        <v>45355</v>
      </c>
      <c r="K592" s="3">
        <v>-3</v>
      </c>
      <c r="L592" s="3" t="str">
        <f t="shared" si="18"/>
        <v>NON SCADUTO</v>
      </c>
      <c r="M592" s="2">
        <v>45385</v>
      </c>
      <c r="N592" t="s">
        <v>12</v>
      </c>
      <c r="O592" t="s">
        <v>2</v>
      </c>
      <c r="P592" s="4">
        <v>-80565.41</v>
      </c>
      <c r="Q592" s="12">
        <f t="shared" si="19"/>
        <v>-16210.670234813579</v>
      </c>
      <c r="R592" s="4">
        <v>-80565.41</v>
      </c>
      <c r="S592" t="s">
        <v>2</v>
      </c>
      <c r="T592" t="s">
        <v>1401</v>
      </c>
    </row>
    <row r="593" spans="1:20" x14ac:dyDescent="0.2">
      <c r="A593" t="s">
        <v>3334</v>
      </c>
      <c r="B593" t="s">
        <v>3333</v>
      </c>
      <c r="C593" t="s">
        <v>6</v>
      </c>
      <c r="D593" t="s">
        <v>7</v>
      </c>
      <c r="E593" t="s">
        <v>8</v>
      </c>
      <c r="F593" t="s">
        <v>9</v>
      </c>
      <c r="G593" t="s">
        <v>3367</v>
      </c>
      <c r="H593" t="s">
        <v>3368</v>
      </c>
      <c r="I593" s="2">
        <v>45369</v>
      </c>
      <c r="J593" s="2">
        <v>45369</v>
      </c>
      <c r="K593" s="3">
        <v>-17</v>
      </c>
      <c r="L593" s="3" t="str">
        <f t="shared" si="18"/>
        <v>NON SCADUTO</v>
      </c>
      <c r="M593" s="2">
        <v>45399</v>
      </c>
      <c r="N593" t="s">
        <v>12</v>
      </c>
      <c r="O593" t="s">
        <v>2</v>
      </c>
      <c r="P593" s="4">
        <v>-70359.91</v>
      </c>
      <c r="Q593" s="12">
        <f t="shared" si="19"/>
        <v>-14157.208394535102</v>
      </c>
      <c r="R593" s="4">
        <v>-70359.91</v>
      </c>
      <c r="S593" t="s">
        <v>2</v>
      </c>
      <c r="T593" t="s">
        <v>1401</v>
      </c>
    </row>
    <row r="594" spans="1:20" x14ac:dyDescent="0.2">
      <c r="A594" t="s">
        <v>3334</v>
      </c>
      <c r="B594" t="s">
        <v>3333</v>
      </c>
      <c r="C594" t="s">
        <v>6</v>
      </c>
      <c r="D594" t="s">
        <v>7</v>
      </c>
      <c r="E594" t="s">
        <v>8</v>
      </c>
      <c r="F594" t="s">
        <v>9</v>
      </c>
      <c r="G594" t="s">
        <v>3369</v>
      </c>
      <c r="H594" t="s">
        <v>3370</v>
      </c>
      <c r="I594" s="2">
        <v>45373</v>
      </c>
      <c r="J594" s="2">
        <v>45373</v>
      </c>
      <c r="K594" s="3">
        <v>-21</v>
      </c>
      <c r="L594" s="3" t="str">
        <f t="shared" si="18"/>
        <v>NON SCADUTO</v>
      </c>
      <c r="M594" s="2">
        <v>45403</v>
      </c>
      <c r="N594" t="s">
        <v>12</v>
      </c>
      <c r="O594" t="s">
        <v>2</v>
      </c>
      <c r="P594" s="4">
        <v>-9818.39</v>
      </c>
      <c r="Q594" s="12">
        <f t="shared" si="19"/>
        <v>-1975.5709370409866</v>
      </c>
      <c r="R594" s="4">
        <v>-9818.39</v>
      </c>
      <c r="S594" t="s">
        <v>2</v>
      </c>
      <c r="T594" t="s">
        <v>1401</v>
      </c>
    </row>
    <row r="595" spans="1:20" x14ac:dyDescent="0.2">
      <c r="A595" t="s">
        <v>3334</v>
      </c>
      <c r="B595" t="s">
        <v>3333</v>
      </c>
      <c r="C595" t="s">
        <v>6</v>
      </c>
      <c r="D595" t="s">
        <v>7</v>
      </c>
      <c r="E595" t="s">
        <v>8</v>
      </c>
      <c r="F595" t="s">
        <v>9</v>
      </c>
      <c r="G595" t="s">
        <v>3371</v>
      </c>
      <c r="H595" t="s">
        <v>3372</v>
      </c>
      <c r="I595" s="2">
        <v>45377</v>
      </c>
      <c r="J595" s="2">
        <v>45377</v>
      </c>
      <c r="K595" s="3">
        <v>-25</v>
      </c>
      <c r="L595" s="3" t="str">
        <f t="shared" si="18"/>
        <v>NON SCADUTO</v>
      </c>
      <c r="M595" s="2">
        <v>45407</v>
      </c>
      <c r="N595" t="s">
        <v>12</v>
      </c>
      <c r="O595" t="s">
        <v>2</v>
      </c>
      <c r="P595" s="4">
        <v>-3375.49</v>
      </c>
      <c r="Q595" s="12">
        <f t="shared" si="19"/>
        <v>-679.18670395782613</v>
      </c>
      <c r="R595" s="4">
        <v>-3375.49</v>
      </c>
      <c r="S595" t="s">
        <v>2</v>
      </c>
      <c r="T595" t="s">
        <v>1401</v>
      </c>
    </row>
    <row r="596" spans="1:20" x14ac:dyDescent="0.2">
      <c r="A596" t="s">
        <v>3334</v>
      </c>
      <c r="B596" t="s">
        <v>3333</v>
      </c>
      <c r="C596" t="s">
        <v>6</v>
      </c>
      <c r="D596" t="s">
        <v>7</v>
      </c>
      <c r="E596" t="s">
        <v>8</v>
      </c>
      <c r="F596" t="s">
        <v>9</v>
      </c>
      <c r="G596" t="s">
        <v>3373</v>
      </c>
      <c r="H596" t="s">
        <v>3374</v>
      </c>
      <c r="I596" s="2">
        <v>45377</v>
      </c>
      <c r="J596" s="2">
        <v>45377</v>
      </c>
      <c r="K596" s="3">
        <v>-25</v>
      </c>
      <c r="L596" s="3" t="str">
        <f t="shared" si="18"/>
        <v>NON SCADUTO</v>
      </c>
      <c r="M596" s="2">
        <v>45407</v>
      </c>
      <c r="N596" t="s">
        <v>12</v>
      </c>
      <c r="O596" t="s">
        <v>2</v>
      </c>
      <c r="P596" s="4">
        <v>-7807.47</v>
      </c>
      <c r="Q596" s="12">
        <f t="shared" si="19"/>
        <v>-1570.9511257771787</v>
      </c>
      <c r="R596" s="4">
        <v>-7807.47</v>
      </c>
      <c r="S596" t="s">
        <v>2</v>
      </c>
      <c r="T596" t="s">
        <v>1401</v>
      </c>
    </row>
    <row r="597" spans="1:20" x14ac:dyDescent="0.2">
      <c r="A597" t="s">
        <v>3469</v>
      </c>
      <c r="B597" t="s">
        <v>3468</v>
      </c>
      <c r="C597" t="s">
        <v>6</v>
      </c>
      <c r="D597" t="s">
        <v>7</v>
      </c>
      <c r="E597" t="s">
        <v>8</v>
      </c>
      <c r="F597" t="s">
        <v>9</v>
      </c>
      <c r="G597" t="s">
        <v>3470</v>
      </c>
      <c r="H597" t="s">
        <v>3471</v>
      </c>
      <c r="I597" s="2">
        <v>45371</v>
      </c>
      <c r="J597" s="2">
        <v>45371</v>
      </c>
      <c r="K597" s="3">
        <v>-19</v>
      </c>
      <c r="L597" s="3" t="str">
        <f t="shared" si="18"/>
        <v>NON SCADUTO</v>
      </c>
      <c r="M597" s="2">
        <v>45401</v>
      </c>
      <c r="N597" t="s">
        <v>12</v>
      </c>
      <c r="O597" t="s">
        <v>2</v>
      </c>
      <c r="P597" s="4">
        <v>-207.18</v>
      </c>
      <c r="Q597" s="12">
        <f t="shared" si="19"/>
        <v>-41.68695547194109</v>
      </c>
      <c r="R597" s="4">
        <v>-207.18</v>
      </c>
      <c r="S597" t="s">
        <v>2</v>
      </c>
      <c r="T597" t="s">
        <v>1401</v>
      </c>
    </row>
    <row r="598" spans="1:20" x14ac:dyDescent="0.2">
      <c r="A598" t="s">
        <v>3469</v>
      </c>
      <c r="B598" t="s">
        <v>3468</v>
      </c>
      <c r="C598" t="s">
        <v>6</v>
      </c>
      <c r="D598" t="s">
        <v>7</v>
      </c>
      <c r="E598" t="s">
        <v>8</v>
      </c>
      <c r="F598" t="s">
        <v>9</v>
      </c>
      <c r="G598" t="s">
        <v>3472</v>
      </c>
      <c r="H598" t="s">
        <v>3473</v>
      </c>
      <c r="I598" s="2">
        <v>45371</v>
      </c>
      <c r="J598" s="2">
        <v>45371</v>
      </c>
      <c r="K598" s="3">
        <v>-19</v>
      </c>
      <c r="L598" s="3" t="str">
        <f t="shared" si="18"/>
        <v>NON SCADUTO</v>
      </c>
      <c r="M598" s="2">
        <v>45401</v>
      </c>
      <c r="N598" t="s">
        <v>12</v>
      </c>
      <c r="O598" t="s">
        <v>2</v>
      </c>
      <c r="P598" s="4">
        <v>-473.62</v>
      </c>
      <c r="Q598" s="12">
        <f t="shared" si="19"/>
        <v>-95.297692106481023</v>
      </c>
      <c r="R598" s="4">
        <v>-473.62</v>
      </c>
      <c r="S598" t="s">
        <v>2</v>
      </c>
      <c r="T598" t="s">
        <v>1401</v>
      </c>
    </row>
    <row r="599" spans="1:20" x14ac:dyDescent="0.2">
      <c r="A599" t="s">
        <v>3469</v>
      </c>
      <c r="B599" t="s">
        <v>3468</v>
      </c>
      <c r="C599" t="s">
        <v>6</v>
      </c>
      <c r="D599" t="s">
        <v>7</v>
      </c>
      <c r="E599" t="s">
        <v>8</v>
      </c>
      <c r="F599" t="s">
        <v>18</v>
      </c>
      <c r="G599" t="s">
        <v>3474</v>
      </c>
      <c r="H599" t="s">
        <v>3475</v>
      </c>
      <c r="I599" s="2">
        <v>45348</v>
      </c>
      <c r="J599" s="2">
        <v>45348</v>
      </c>
      <c r="K599" s="3">
        <v>4</v>
      </c>
      <c r="L599" s="3" t="str">
        <f t="shared" si="18"/>
        <v>0-60 DAYS</v>
      </c>
      <c r="M599" s="2">
        <v>45378</v>
      </c>
      <c r="N599" t="s">
        <v>12</v>
      </c>
      <c r="O599" t="s">
        <v>2</v>
      </c>
      <c r="P599" s="4">
        <v>-1982.22</v>
      </c>
      <c r="Q599" s="12">
        <f t="shared" si="19"/>
        <v>-398.84504718404798</v>
      </c>
      <c r="R599" s="4">
        <v>-1982.22</v>
      </c>
      <c r="S599" t="s">
        <v>2</v>
      </c>
      <c r="T599" t="s">
        <v>1401</v>
      </c>
    </row>
    <row r="600" spans="1:20" x14ac:dyDescent="0.2">
      <c r="A600" t="s">
        <v>3469</v>
      </c>
      <c r="B600" t="s">
        <v>3468</v>
      </c>
      <c r="C600" t="s">
        <v>6</v>
      </c>
      <c r="D600" t="s">
        <v>7</v>
      </c>
      <c r="E600" t="s">
        <v>8</v>
      </c>
      <c r="F600" t="s">
        <v>18</v>
      </c>
      <c r="G600" t="s">
        <v>3476</v>
      </c>
      <c r="H600" t="s">
        <v>3477</v>
      </c>
      <c r="I600" s="2">
        <v>45348</v>
      </c>
      <c r="J600" s="2">
        <v>45348</v>
      </c>
      <c r="K600" s="3">
        <v>4</v>
      </c>
      <c r="L600" s="3" t="str">
        <f t="shared" si="18"/>
        <v>0-60 DAYS</v>
      </c>
      <c r="M600" s="2">
        <v>45378</v>
      </c>
      <c r="N600" t="s">
        <v>12</v>
      </c>
      <c r="O600" t="s">
        <v>2</v>
      </c>
      <c r="P600" s="4">
        <v>-1982.22</v>
      </c>
      <c r="Q600" s="12">
        <f t="shared" si="19"/>
        <v>-398.84504718404798</v>
      </c>
      <c r="R600" s="4">
        <v>-1982.22</v>
      </c>
      <c r="S600" t="s">
        <v>2</v>
      </c>
      <c r="T600" t="s">
        <v>1401</v>
      </c>
    </row>
    <row r="601" spans="1:20" x14ac:dyDescent="0.2">
      <c r="A601" t="s">
        <v>3469</v>
      </c>
      <c r="B601" t="s">
        <v>3468</v>
      </c>
      <c r="C601" t="s">
        <v>6</v>
      </c>
      <c r="D601" t="s">
        <v>7</v>
      </c>
      <c r="E601" t="s">
        <v>8</v>
      </c>
      <c r="F601" t="s">
        <v>18</v>
      </c>
      <c r="G601" t="s">
        <v>3478</v>
      </c>
      <c r="H601" t="s">
        <v>3479</v>
      </c>
      <c r="I601" s="2">
        <v>45341</v>
      </c>
      <c r="J601" s="2">
        <v>45341</v>
      </c>
      <c r="K601" s="3">
        <v>11</v>
      </c>
      <c r="L601" s="3" t="str">
        <f t="shared" si="18"/>
        <v>0-60 DAYS</v>
      </c>
      <c r="M601" s="2">
        <v>45371</v>
      </c>
      <c r="N601" t="s">
        <v>12</v>
      </c>
      <c r="O601" t="s">
        <v>2</v>
      </c>
      <c r="P601" s="4">
        <v>-207.3</v>
      </c>
      <c r="Q601" s="12">
        <f t="shared" si="19"/>
        <v>-41.711100826978409</v>
      </c>
      <c r="R601" s="4">
        <v>-207.3</v>
      </c>
      <c r="S601" t="s">
        <v>2</v>
      </c>
      <c r="T601" t="s">
        <v>1401</v>
      </c>
    </row>
    <row r="602" spans="1:20" x14ac:dyDescent="0.2">
      <c r="A602" t="s">
        <v>3469</v>
      </c>
      <c r="B602" t="s">
        <v>3468</v>
      </c>
      <c r="C602" t="s">
        <v>6</v>
      </c>
      <c r="D602" t="s">
        <v>7</v>
      </c>
      <c r="E602" t="s">
        <v>8</v>
      </c>
      <c r="F602" t="s">
        <v>18</v>
      </c>
      <c r="G602" t="s">
        <v>3480</v>
      </c>
      <c r="H602" t="s">
        <v>3481</v>
      </c>
      <c r="I602" s="2">
        <v>45343</v>
      </c>
      <c r="J602" s="2">
        <v>45343</v>
      </c>
      <c r="K602" s="3">
        <v>9</v>
      </c>
      <c r="L602" s="3" t="str">
        <f t="shared" si="18"/>
        <v>0-60 DAYS</v>
      </c>
      <c r="M602" s="2">
        <v>45373</v>
      </c>
      <c r="N602" t="s">
        <v>12</v>
      </c>
      <c r="O602" t="s">
        <v>2</v>
      </c>
      <c r="P602" s="4">
        <v>-460.94</v>
      </c>
      <c r="Q602" s="12">
        <f t="shared" si="19"/>
        <v>-92.746332924203699</v>
      </c>
      <c r="R602" s="4">
        <v>-460.94</v>
      </c>
      <c r="S602" t="s">
        <v>2</v>
      </c>
      <c r="T602" t="s">
        <v>1401</v>
      </c>
    </row>
    <row r="603" spans="1:20" x14ac:dyDescent="0.2">
      <c r="A603" t="s">
        <v>3469</v>
      </c>
      <c r="B603" t="s">
        <v>3468</v>
      </c>
      <c r="C603" t="s">
        <v>6</v>
      </c>
      <c r="D603" t="s">
        <v>7</v>
      </c>
      <c r="E603" t="s">
        <v>8</v>
      </c>
      <c r="F603" t="s">
        <v>9</v>
      </c>
      <c r="G603" t="s">
        <v>3482</v>
      </c>
      <c r="H603" t="s">
        <v>3483</v>
      </c>
      <c r="I603" s="2">
        <v>45373</v>
      </c>
      <c r="J603" s="2">
        <v>45373</v>
      </c>
      <c r="K603" s="3">
        <v>-21</v>
      </c>
      <c r="L603" s="3" t="str">
        <f t="shared" si="18"/>
        <v>NON SCADUTO</v>
      </c>
      <c r="M603" s="2">
        <v>45403</v>
      </c>
      <c r="N603" t="s">
        <v>12</v>
      </c>
      <c r="O603" t="s">
        <v>2</v>
      </c>
      <c r="P603" s="4">
        <v>-207.18</v>
      </c>
      <c r="Q603" s="12">
        <f t="shared" si="19"/>
        <v>-41.68695547194109</v>
      </c>
      <c r="R603" s="4">
        <v>-207.18</v>
      </c>
      <c r="S603" t="s">
        <v>2</v>
      </c>
      <c r="T603" t="s">
        <v>1401</v>
      </c>
    </row>
    <row r="604" spans="1:20" x14ac:dyDescent="0.2">
      <c r="A604" t="s">
        <v>4068</v>
      </c>
      <c r="B604" t="s">
        <v>4067</v>
      </c>
      <c r="C604" t="s">
        <v>6</v>
      </c>
      <c r="D604" t="s">
        <v>7</v>
      </c>
      <c r="E604" t="s">
        <v>48</v>
      </c>
      <c r="F604" t="s">
        <v>49</v>
      </c>
      <c r="G604" t="s">
        <v>4069</v>
      </c>
      <c r="H604" t="s">
        <v>18</v>
      </c>
      <c r="I604" s="2">
        <v>45259</v>
      </c>
      <c r="J604" s="2">
        <v>45260</v>
      </c>
      <c r="K604" s="3">
        <v>123</v>
      </c>
      <c r="L604" s="3" t="str">
        <f t="shared" si="18"/>
        <v xml:space="preserve"> 121-365 DAYS</v>
      </c>
      <c r="M604" s="2">
        <v>45259</v>
      </c>
      <c r="N604" t="s">
        <v>15</v>
      </c>
      <c r="O604" t="s">
        <v>2</v>
      </c>
      <c r="P604" s="4">
        <v>1126.6099999999999</v>
      </c>
      <c r="Q604" s="12">
        <f t="shared" si="19"/>
        <v>226.68665365500311</v>
      </c>
      <c r="R604" s="4">
        <v>1126.6099999999999</v>
      </c>
      <c r="S604" t="s">
        <v>2</v>
      </c>
      <c r="T604" t="s">
        <v>0</v>
      </c>
    </row>
    <row r="605" spans="1:20" x14ac:dyDescent="0.2">
      <c r="A605" t="s">
        <v>4068</v>
      </c>
      <c r="B605" t="s">
        <v>4067</v>
      </c>
      <c r="C605" t="s">
        <v>6</v>
      </c>
      <c r="D605" t="s">
        <v>7</v>
      </c>
      <c r="E605" t="s">
        <v>8</v>
      </c>
      <c r="F605" t="s">
        <v>772</v>
      </c>
      <c r="G605" t="s">
        <v>4070</v>
      </c>
      <c r="H605" t="s">
        <v>4071</v>
      </c>
      <c r="I605" s="2">
        <v>45264</v>
      </c>
      <c r="J605" s="2">
        <v>45264</v>
      </c>
      <c r="K605" s="3">
        <v>118</v>
      </c>
      <c r="L605" s="3" t="str">
        <f t="shared" si="18"/>
        <v>91-120 DAYS</v>
      </c>
      <c r="M605" s="2">
        <v>45264</v>
      </c>
      <c r="N605" t="s">
        <v>12</v>
      </c>
      <c r="O605" t="s">
        <v>2</v>
      </c>
      <c r="P605" s="4">
        <v>-1126.6099999999999</v>
      </c>
      <c r="Q605" s="12">
        <f t="shared" si="19"/>
        <v>-226.68665365500311</v>
      </c>
      <c r="R605" s="4">
        <v>-1126.6099999999999</v>
      </c>
      <c r="S605" t="s">
        <v>2</v>
      </c>
      <c r="T605" t="s">
        <v>1401</v>
      </c>
    </row>
    <row r="606" spans="1:20" x14ac:dyDescent="0.2">
      <c r="A606" t="s">
        <v>4188</v>
      </c>
      <c r="B606" t="s">
        <v>4187</v>
      </c>
      <c r="C606" t="s">
        <v>6</v>
      </c>
      <c r="D606" t="s">
        <v>7</v>
      </c>
      <c r="E606" t="s">
        <v>8</v>
      </c>
      <c r="F606" t="s">
        <v>9</v>
      </c>
      <c r="G606" t="s">
        <v>4189</v>
      </c>
      <c r="H606" t="s">
        <v>4190</v>
      </c>
      <c r="I606" s="2">
        <v>45369</v>
      </c>
      <c r="J606" s="2">
        <v>45369</v>
      </c>
      <c r="K606" s="3">
        <v>-17</v>
      </c>
      <c r="L606" s="3" t="str">
        <f t="shared" si="18"/>
        <v>NON SCADUTO</v>
      </c>
      <c r="M606" s="2">
        <v>45399</v>
      </c>
      <c r="N606" t="s">
        <v>12</v>
      </c>
      <c r="O606" t="s">
        <v>2</v>
      </c>
      <c r="P606" s="4">
        <v>-2034.82</v>
      </c>
      <c r="Q606" s="12">
        <f t="shared" si="19"/>
        <v>-409.4287611420753</v>
      </c>
      <c r="R606" s="4">
        <v>-2034.82</v>
      </c>
      <c r="S606" t="s">
        <v>2</v>
      </c>
      <c r="T606" t="s">
        <v>0</v>
      </c>
    </row>
    <row r="607" spans="1:20" x14ac:dyDescent="0.2">
      <c r="A607" t="s">
        <v>1781</v>
      </c>
      <c r="B607" t="s">
        <v>1780</v>
      </c>
      <c r="C607" t="s">
        <v>6</v>
      </c>
      <c r="D607" t="s">
        <v>7</v>
      </c>
      <c r="E607" t="s">
        <v>8</v>
      </c>
      <c r="F607" t="s">
        <v>772</v>
      </c>
      <c r="G607" t="s">
        <v>1782</v>
      </c>
      <c r="H607" t="s">
        <v>1783</v>
      </c>
      <c r="I607" s="2">
        <v>45281</v>
      </c>
      <c r="J607" s="2">
        <v>45281</v>
      </c>
      <c r="K607" s="3">
        <v>41</v>
      </c>
      <c r="L607" s="3" t="str">
        <f t="shared" si="18"/>
        <v>0-60 DAYS</v>
      </c>
      <c r="M607" s="2">
        <v>45341</v>
      </c>
      <c r="N607" t="s">
        <v>12</v>
      </c>
      <c r="O607" t="s">
        <v>1</v>
      </c>
      <c r="P607" s="4">
        <v>80517.240000000005</v>
      </c>
      <c r="Q607" s="12">
        <f t="shared" si="19"/>
        <v>16200.977886879013</v>
      </c>
      <c r="R607" s="4">
        <v>16200</v>
      </c>
      <c r="S607" t="s">
        <v>2</v>
      </c>
      <c r="T607" t="s">
        <v>0</v>
      </c>
    </row>
    <row r="608" spans="1:20" x14ac:dyDescent="0.2">
      <c r="A608" t="s">
        <v>1781</v>
      </c>
      <c r="B608" t="s">
        <v>1780</v>
      </c>
      <c r="C608" t="s">
        <v>6</v>
      </c>
      <c r="D608" t="s">
        <v>7</v>
      </c>
      <c r="E608" t="s">
        <v>8</v>
      </c>
      <c r="F608" t="s">
        <v>772</v>
      </c>
      <c r="G608" t="s">
        <v>1784</v>
      </c>
      <c r="H608" t="s">
        <v>1785</v>
      </c>
      <c r="I608" s="2">
        <v>45281</v>
      </c>
      <c r="J608" s="2">
        <v>45281</v>
      </c>
      <c r="K608" s="3">
        <v>406</v>
      </c>
      <c r="L608" s="3" t="str">
        <f t="shared" si="18"/>
        <v>OLTRE 365 DAYS</v>
      </c>
      <c r="M608" s="2">
        <v>44976</v>
      </c>
      <c r="N608" t="s">
        <v>12</v>
      </c>
      <c r="O608" t="s">
        <v>1</v>
      </c>
      <c r="P608" s="4">
        <v>-402586.2</v>
      </c>
      <c r="Q608" s="12">
        <f t="shared" si="19"/>
        <v>-81004.889434395067</v>
      </c>
      <c r="R608" s="4">
        <v>-81000</v>
      </c>
      <c r="S608" t="s">
        <v>2</v>
      </c>
      <c r="T608" t="s">
        <v>0</v>
      </c>
    </row>
    <row r="609" spans="1:20" x14ac:dyDescent="0.2">
      <c r="A609" t="s">
        <v>1781</v>
      </c>
      <c r="B609" t="s">
        <v>1780</v>
      </c>
      <c r="C609" t="s">
        <v>6</v>
      </c>
      <c r="D609" t="s">
        <v>7</v>
      </c>
      <c r="E609" t="s">
        <v>8</v>
      </c>
      <c r="F609" t="s">
        <v>772</v>
      </c>
      <c r="G609" t="s">
        <v>1782</v>
      </c>
      <c r="H609" t="s">
        <v>1783</v>
      </c>
      <c r="I609" s="2">
        <v>45281</v>
      </c>
      <c r="J609" s="2">
        <v>45281</v>
      </c>
      <c r="K609" s="3">
        <v>101</v>
      </c>
      <c r="L609" s="3" t="str">
        <f t="shared" si="18"/>
        <v>91-120 DAYS</v>
      </c>
      <c r="M609" s="2">
        <v>45281</v>
      </c>
      <c r="N609" t="s">
        <v>15</v>
      </c>
      <c r="O609" t="s">
        <v>1</v>
      </c>
      <c r="P609" s="4">
        <v>-80517.240000000005</v>
      </c>
      <c r="Q609" s="12">
        <f t="shared" si="19"/>
        <v>-16200.977886879013</v>
      </c>
      <c r="R609" s="4">
        <v>-16200</v>
      </c>
      <c r="S609" t="s">
        <v>2</v>
      </c>
      <c r="T609" t="s">
        <v>0</v>
      </c>
    </row>
    <row r="610" spans="1:20" x14ac:dyDescent="0.2">
      <c r="A610" t="s">
        <v>1781</v>
      </c>
      <c r="B610" t="s">
        <v>1780</v>
      </c>
      <c r="C610" t="s">
        <v>6</v>
      </c>
      <c r="D610" t="s">
        <v>7</v>
      </c>
      <c r="E610" t="s">
        <v>48</v>
      </c>
      <c r="F610" t="s">
        <v>49</v>
      </c>
      <c r="G610" t="s">
        <v>1786</v>
      </c>
      <c r="H610" t="s">
        <v>1356</v>
      </c>
      <c r="I610" s="2">
        <v>45077</v>
      </c>
      <c r="J610" s="2">
        <v>45260</v>
      </c>
      <c r="K610" s="3">
        <v>305</v>
      </c>
      <c r="L610" s="3" t="str">
        <f t="shared" si="18"/>
        <v xml:space="preserve"> 121-365 DAYS</v>
      </c>
      <c r="M610" s="2">
        <v>45077</v>
      </c>
      <c r="N610" t="s">
        <v>15</v>
      </c>
      <c r="O610" t="s">
        <v>1</v>
      </c>
      <c r="P610" s="4">
        <v>80556.12</v>
      </c>
      <c r="Q610" s="12">
        <f t="shared" si="19"/>
        <v>16208.800981911105</v>
      </c>
      <c r="R610" s="4">
        <v>16200</v>
      </c>
      <c r="S610" t="s">
        <v>2</v>
      </c>
      <c r="T610" t="s">
        <v>0</v>
      </c>
    </row>
    <row r="611" spans="1:20" x14ac:dyDescent="0.2">
      <c r="A611" t="s">
        <v>3938</v>
      </c>
      <c r="B611" t="s">
        <v>3937</v>
      </c>
      <c r="C611" t="s">
        <v>6</v>
      </c>
      <c r="D611" t="s">
        <v>7</v>
      </c>
      <c r="E611" t="s">
        <v>8</v>
      </c>
      <c r="F611" t="s">
        <v>21</v>
      </c>
      <c r="G611" t="s">
        <v>3939</v>
      </c>
      <c r="H611" t="s">
        <v>3940</v>
      </c>
      <c r="I611" s="2">
        <v>45299</v>
      </c>
      <c r="J611" s="2">
        <v>45299</v>
      </c>
      <c r="K611" s="3">
        <v>83</v>
      </c>
      <c r="L611" s="3" t="str">
        <f t="shared" si="18"/>
        <v xml:space="preserve"> 61-90 DAYS</v>
      </c>
      <c r="M611" s="2">
        <v>45299</v>
      </c>
      <c r="N611" t="s">
        <v>15</v>
      </c>
      <c r="O611" t="s">
        <v>2</v>
      </c>
      <c r="P611" s="4">
        <v>-1455.51</v>
      </c>
      <c r="Q611" s="12">
        <f t="shared" si="19"/>
        <v>-292.86504758647055</v>
      </c>
      <c r="R611" s="4">
        <v>-1455.51</v>
      </c>
      <c r="S611" t="s">
        <v>2</v>
      </c>
      <c r="T611" t="s">
        <v>0</v>
      </c>
    </row>
    <row r="612" spans="1:20" x14ac:dyDescent="0.2">
      <c r="A612" t="s">
        <v>3938</v>
      </c>
      <c r="B612" t="s">
        <v>3937</v>
      </c>
      <c r="C612" t="s">
        <v>6</v>
      </c>
      <c r="D612" t="s">
        <v>7</v>
      </c>
      <c r="E612" t="s">
        <v>8</v>
      </c>
      <c r="F612" t="s">
        <v>9</v>
      </c>
      <c r="G612" t="s">
        <v>3941</v>
      </c>
      <c r="H612" t="s">
        <v>3942</v>
      </c>
      <c r="I612" s="2">
        <v>45355</v>
      </c>
      <c r="J612" s="2">
        <v>45355</v>
      </c>
      <c r="K612" s="3">
        <v>27</v>
      </c>
      <c r="L612" s="3" t="str">
        <f t="shared" si="18"/>
        <v>0-60 DAYS</v>
      </c>
      <c r="M612" s="2">
        <v>45355</v>
      </c>
      <c r="N612" t="s">
        <v>12</v>
      </c>
      <c r="O612" t="s">
        <v>2</v>
      </c>
      <c r="P612" s="4">
        <v>-1089.4000000000001</v>
      </c>
      <c r="Q612" s="12">
        <f t="shared" si="19"/>
        <v>-219.19958148051271</v>
      </c>
      <c r="R612" s="4">
        <v>-1089.4000000000001</v>
      </c>
      <c r="S612" t="s">
        <v>2</v>
      </c>
      <c r="T612" t="s">
        <v>1401</v>
      </c>
    </row>
    <row r="613" spans="1:20" x14ac:dyDescent="0.2">
      <c r="A613" t="s">
        <v>3938</v>
      </c>
      <c r="B613" t="s">
        <v>3937</v>
      </c>
      <c r="C613" t="s">
        <v>6</v>
      </c>
      <c r="D613" t="s">
        <v>7</v>
      </c>
      <c r="E613" t="s">
        <v>8</v>
      </c>
      <c r="F613" t="s">
        <v>9</v>
      </c>
      <c r="G613" t="s">
        <v>3943</v>
      </c>
      <c r="H613" t="s">
        <v>3942</v>
      </c>
      <c r="I613" s="2">
        <v>45355</v>
      </c>
      <c r="J613" s="2">
        <v>45355</v>
      </c>
      <c r="K613" s="3">
        <v>27</v>
      </c>
      <c r="L613" s="3" t="str">
        <f t="shared" si="18"/>
        <v>0-60 DAYS</v>
      </c>
      <c r="M613" s="2">
        <v>45355</v>
      </c>
      <c r="N613" t="s">
        <v>15</v>
      </c>
      <c r="O613" t="s">
        <v>2</v>
      </c>
      <c r="P613" s="4">
        <v>-915.46</v>
      </c>
      <c r="Q613" s="12">
        <f t="shared" si="19"/>
        <v>-184.20088935391055</v>
      </c>
      <c r="R613" s="4">
        <v>-915.46</v>
      </c>
      <c r="S613" t="s">
        <v>2</v>
      </c>
      <c r="T613" t="s">
        <v>0</v>
      </c>
    </row>
    <row r="614" spans="1:20" x14ac:dyDescent="0.2">
      <c r="A614" t="s">
        <v>3938</v>
      </c>
      <c r="B614" t="s">
        <v>3937</v>
      </c>
      <c r="C614" t="s">
        <v>6</v>
      </c>
      <c r="D614" t="s">
        <v>7</v>
      </c>
      <c r="E614" t="s">
        <v>8</v>
      </c>
      <c r="F614" t="s">
        <v>772</v>
      </c>
      <c r="G614" t="s">
        <v>3944</v>
      </c>
      <c r="H614" t="s">
        <v>3945</v>
      </c>
      <c r="I614" s="2">
        <v>45279</v>
      </c>
      <c r="J614" s="2">
        <v>45279</v>
      </c>
      <c r="K614" s="3">
        <v>103</v>
      </c>
      <c r="L614" s="3" t="str">
        <f t="shared" si="18"/>
        <v>91-120 DAYS</v>
      </c>
      <c r="M614" s="2">
        <v>45279</v>
      </c>
      <c r="N614" t="s">
        <v>15</v>
      </c>
      <c r="O614" t="s">
        <v>2</v>
      </c>
      <c r="P614" s="4">
        <v>1455.51</v>
      </c>
      <c r="Q614" s="12">
        <f t="shared" si="19"/>
        <v>292.86504758647055</v>
      </c>
      <c r="R614" s="4">
        <v>1455.51</v>
      </c>
      <c r="S614" t="s">
        <v>2</v>
      </c>
      <c r="T614" t="s">
        <v>0</v>
      </c>
    </row>
    <row r="615" spans="1:20" x14ac:dyDescent="0.2">
      <c r="A615" t="s">
        <v>3938</v>
      </c>
      <c r="B615" t="s">
        <v>3937</v>
      </c>
      <c r="C615" t="s">
        <v>6</v>
      </c>
      <c r="D615" t="s">
        <v>7</v>
      </c>
      <c r="E615" t="s">
        <v>8</v>
      </c>
      <c r="F615" t="s">
        <v>18</v>
      </c>
      <c r="G615" t="s">
        <v>3946</v>
      </c>
      <c r="H615" t="s">
        <v>3947</v>
      </c>
      <c r="I615" s="2">
        <v>45348</v>
      </c>
      <c r="J615" s="2">
        <v>45348</v>
      </c>
      <c r="K615" s="3">
        <v>34</v>
      </c>
      <c r="L615" s="3" t="str">
        <f t="shared" si="18"/>
        <v>0-60 DAYS</v>
      </c>
      <c r="M615" s="2">
        <v>45348</v>
      </c>
      <c r="N615" t="s">
        <v>15</v>
      </c>
      <c r="O615" t="s">
        <v>2</v>
      </c>
      <c r="P615" s="4">
        <v>915.46</v>
      </c>
      <c r="Q615" s="12">
        <f t="shared" si="19"/>
        <v>184.20088935391055</v>
      </c>
      <c r="R615" s="4">
        <v>915.46</v>
      </c>
      <c r="S615" t="s">
        <v>2</v>
      </c>
      <c r="T615" t="s">
        <v>0</v>
      </c>
    </row>
    <row r="616" spans="1:20" x14ac:dyDescent="0.2">
      <c r="A616" t="s">
        <v>3938</v>
      </c>
      <c r="B616" t="s">
        <v>3937</v>
      </c>
      <c r="C616" t="s">
        <v>6</v>
      </c>
      <c r="D616" t="s">
        <v>7</v>
      </c>
      <c r="E616" t="s">
        <v>8</v>
      </c>
      <c r="F616" t="s">
        <v>9</v>
      </c>
      <c r="G616" t="s">
        <v>3943</v>
      </c>
      <c r="H616" t="s">
        <v>3942</v>
      </c>
      <c r="I616" s="2">
        <v>45355</v>
      </c>
      <c r="J616" s="2">
        <v>45355</v>
      </c>
      <c r="K616" s="3">
        <v>27</v>
      </c>
      <c r="L616" s="3" t="str">
        <f t="shared" si="18"/>
        <v>0-60 DAYS</v>
      </c>
      <c r="M616" s="2">
        <v>45355</v>
      </c>
      <c r="N616" t="s">
        <v>12</v>
      </c>
      <c r="O616" t="s">
        <v>2</v>
      </c>
      <c r="P616" s="4">
        <v>1089.4000000000001</v>
      </c>
      <c r="Q616" s="12">
        <f t="shared" si="19"/>
        <v>219.19958148051271</v>
      </c>
      <c r="R616" s="4">
        <v>1089.4000000000001</v>
      </c>
      <c r="S616" t="s">
        <v>2</v>
      </c>
      <c r="T616" t="s">
        <v>0</v>
      </c>
    </row>
    <row r="617" spans="1:20" x14ac:dyDescent="0.2">
      <c r="A617" t="s">
        <v>3592</v>
      </c>
      <c r="B617" t="s">
        <v>3591</v>
      </c>
      <c r="C617" t="s">
        <v>6</v>
      </c>
      <c r="D617" t="s">
        <v>7</v>
      </c>
      <c r="E617" t="s">
        <v>8</v>
      </c>
      <c r="F617" t="s">
        <v>9</v>
      </c>
      <c r="G617" t="s">
        <v>3593</v>
      </c>
      <c r="H617" t="s">
        <v>3594</v>
      </c>
      <c r="I617" s="2">
        <v>45371</v>
      </c>
      <c r="J617" s="2">
        <v>45371</v>
      </c>
      <c r="K617" s="3">
        <v>11</v>
      </c>
      <c r="L617" s="3" t="str">
        <f t="shared" si="18"/>
        <v>0-60 DAYS</v>
      </c>
      <c r="M617" s="2">
        <v>45371</v>
      </c>
      <c r="N617" t="s">
        <v>12</v>
      </c>
      <c r="O617" t="s">
        <v>2</v>
      </c>
      <c r="P617" s="4">
        <v>-44078.14</v>
      </c>
      <c r="Q617" s="12">
        <f t="shared" si="19"/>
        <v>-8869.0194973741927</v>
      </c>
      <c r="R617" s="4">
        <v>-44078.14</v>
      </c>
      <c r="S617" t="s">
        <v>2</v>
      </c>
      <c r="T617" t="s">
        <v>0</v>
      </c>
    </row>
    <row r="618" spans="1:20" x14ac:dyDescent="0.2">
      <c r="A618" t="s">
        <v>3592</v>
      </c>
      <c r="B618" t="s">
        <v>3591</v>
      </c>
      <c r="C618" t="s">
        <v>6</v>
      </c>
      <c r="D618" t="s">
        <v>7</v>
      </c>
      <c r="E618" t="s">
        <v>8</v>
      </c>
      <c r="F618" t="s">
        <v>9</v>
      </c>
      <c r="G618" t="s">
        <v>3595</v>
      </c>
      <c r="H618" t="s">
        <v>3596</v>
      </c>
      <c r="I618" s="2">
        <v>45355</v>
      </c>
      <c r="J618" s="2">
        <v>45355</v>
      </c>
      <c r="K618" s="3">
        <v>27</v>
      </c>
      <c r="L618" s="3" t="str">
        <f t="shared" si="18"/>
        <v>0-60 DAYS</v>
      </c>
      <c r="M618" s="2">
        <v>45355</v>
      </c>
      <c r="N618" t="s">
        <v>12</v>
      </c>
      <c r="O618" t="s">
        <v>2</v>
      </c>
      <c r="P618" s="4">
        <v>-487.9</v>
      </c>
      <c r="Q618" s="12">
        <f t="shared" si="19"/>
        <v>-98.170989355922657</v>
      </c>
      <c r="R618" s="4">
        <v>-487.9</v>
      </c>
      <c r="S618" t="s">
        <v>2</v>
      </c>
      <c r="T618" t="s">
        <v>0</v>
      </c>
    </row>
    <row r="619" spans="1:20" x14ac:dyDescent="0.2">
      <c r="A619" t="s">
        <v>3592</v>
      </c>
      <c r="B619" t="s">
        <v>3591</v>
      </c>
      <c r="C619" t="s">
        <v>6</v>
      </c>
      <c r="D619" t="s">
        <v>7</v>
      </c>
      <c r="E619" t="s">
        <v>8</v>
      </c>
      <c r="F619" t="s">
        <v>9</v>
      </c>
      <c r="G619" t="s">
        <v>3597</v>
      </c>
      <c r="H619" t="s">
        <v>3598</v>
      </c>
      <c r="I619" s="2">
        <v>45355</v>
      </c>
      <c r="J619" s="2">
        <v>45355</v>
      </c>
      <c r="K619" s="3">
        <v>27</v>
      </c>
      <c r="L619" s="3" t="str">
        <f t="shared" si="18"/>
        <v>0-60 DAYS</v>
      </c>
      <c r="M619" s="2">
        <v>45355</v>
      </c>
      <c r="N619" t="s">
        <v>12</v>
      </c>
      <c r="O619" t="s">
        <v>2</v>
      </c>
      <c r="P619" s="4">
        <v>-3513.62</v>
      </c>
      <c r="Q619" s="12">
        <f t="shared" si="19"/>
        <v>-706.98001971870656</v>
      </c>
      <c r="R619" s="4">
        <v>-3513.62</v>
      </c>
      <c r="S619" t="s">
        <v>2</v>
      </c>
      <c r="T619" t="s">
        <v>0</v>
      </c>
    </row>
    <row r="620" spans="1:20" x14ac:dyDescent="0.2">
      <c r="A620" t="s">
        <v>3592</v>
      </c>
      <c r="B620" t="s">
        <v>3591</v>
      </c>
      <c r="C620" t="s">
        <v>6</v>
      </c>
      <c r="D620" t="s">
        <v>7</v>
      </c>
      <c r="E620" t="s">
        <v>893</v>
      </c>
      <c r="F620" t="s">
        <v>18</v>
      </c>
      <c r="G620" t="s">
        <v>3599</v>
      </c>
      <c r="H620" t="s">
        <v>18</v>
      </c>
      <c r="I620" s="2">
        <v>45337</v>
      </c>
      <c r="J620" s="2">
        <v>45337</v>
      </c>
      <c r="K620" s="3">
        <v>45</v>
      </c>
      <c r="L620" s="3" t="str">
        <f t="shared" si="18"/>
        <v>0-60 DAYS</v>
      </c>
      <c r="M620" s="2">
        <v>45337</v>
      </c>
      <c r="N620" t="s">
        <v>15</v>
      </c>
      <c r="O620" t="s">
        <v>2</v>
      </c>
      <c r="P620" s="4">
        <v>487.9</v>
      </c>
      <c r="Q620" s="12">
        <f t="shared" si="19"/>
        <v>98.170989355922657</v>
      </c>
      <c r="R620" s="4">
        <v>487.9</v>
      </c>
      <c r="S620" t="s">
        <v>2</v>
      </c>
      <c r="T620" t="s">
        <v>0</v>
      </c>
    </row>
    <row r="621" spans="1:20" x14ac:dyDescent="0.2">
      <c r="A621" t="s">
        <v>3592</v>
      </c>
      <c r="B621" t="s">
        <v>3591</v>
      </c>
      <c r="C621" t="s">
        <v>6</v>
      </c>
      <c r="D621" t="s">
        <v>7</v>
      </c>
      <c r="E621" t="s">
        <v>893</v>
      </c>
      <c r="F621" t="s">
        <v>18</v>
      </c>
      <c r="G621" t="s">
        <v>3600</v>
      </c>
      <c r="H621" t="s">
        <v>18</v>
      </c>
      <c r="I621" s="2">
        <v>45343</v>
      </c>
      <c r="J621" s="2">
        <v>45343</v>
      </c>
      <c r="K621" s="3">
        <v>39</v>
      </c>
      <c r="L621" s="3" t="str">
        <f t="shared" si="18"/>
        <v>0-60 DAYS</v>
      </c>
      <c r="M621" s="2">
        <v>45343</v>
      </c>
      <c r="N621" t="s">
        <v>15</v>
      </c>
      <c r="O621" t="s">
        <v>2</v>
      </c>
      <c r="P621" s="4">
        <v>3513.62</v>
      </c>
      <c r="Q621" s="12">
        <f t="shared" si="19"/>
        <v>706.98001971870656</v>
      </c>
      <c r="R621" s="4">
        <v>3513.62</v>
      </c>
      <c r="S621" t="s">
        <v>2</v>
      </c>
      <c r="T621" t="s">
        <v>0</v>
      </c>
    </row>
    <row r="622" spans="1:20" x14ac:dyDescent="0.2">
      <c r="A622" t="s">
        <v>4031</v>
      </c>
      <c r="B622" t="s">
        <v>4030</v>
      </c>
      <c r="C622" t="s">
        <v>6</v>
      </c>
      <c r="D622" t="s">
        <v>7</v>
      </c>
      <c r="E622" t="s">
        <v>8</v>
      </c>
      <c r="F622" t="s">
        <v>772</v>
      </c>
      <c r="G622" t="s">
        <v>4032</v>
      </c>
      <c r="H622" t="s">
        <v>4033</v>
      </c>
      <c r="I622" s="2">
        <v>45271</v>
      </c>
      <c r="J622" s="2">
        <v>45271</v>
      </c>
      <c r="K622" s="3">
        <v>81</v>
      </c>
      <c r="L622" s="3" t="str">
        <f t="shared" si="18"/>
        <v xml:space="preserve"> 61-90 DAYS</v>
      </c>
      <c r="M622" s="2">
        <v>45301</v>
      </c>
      <c r="N622" t="s">
        <v>12</v>
      </c>
      <c r="O622" t="s">
        <v>1</v>
      </c>
      <c r="P622" s="4">
        <v>-234.48</v>
      </c>
      <c r="Q622" s="12">
        <f t="shared" si="19"/>
        <v>-47.180023742932448</v>
      </c>
      <c r="R622" s="4">
        <v>-47.2</v>
      </c>
      <c r="S622" t="s">
        <v>2</v>
      </c>
      <c r="T622" t="s">
        <v>939</v>
      </c>
    </row>
    <row r="623" spans="1:20" x14ac:dyDescent="0.2">
      <c r="A623" t="s">
        <v>4031</v>
      </c>
      <c r="B623" t="s">
        <v>4030</v>
      </c>
      <c r="C623" t="s">
        <v>6</v>
      </c>
      <c r="D623" t="s">
        <v>7</v>
      </c>
      <c r="E623" t="s">
        <v>143</v>
      </c>
      <c r="F623" t="s">
        <v>772</v>
      </c>
      <c r="G623" t="s">
        <v>4034</v>
      </c>
      <c r="H623" t="s">
        <v>4033</v>
      </c>
      <c r="I623" s="2">
        <v>45271</v>
      </c>
      <c r="J623" s="2">
        <v>45271</v>
      </c>
      <c r="K623" s="3">
        <v>81</v>
      </c>
      <c r="L623" s="3" t="str">
        <f t="shared" si="18"/>
        <v xml:space="preserve"> 61-90 DAYS</v>
      </c>
      <c r="M623" s="2">
        <v>45301</v>
      </c>
      <c r="N623" t="s">
        <v>12</v>
      </c>
      <c r="O623" t="s">
        <v>1</v>
      </c>
      <c r="P623" s="4">
        <v>234.48</v>
      </c>
      <c r="Q623" s="12">
        <f t="shared" si="19"/>
        <v>47.180023742932448</v>
      </c>
      <c r="R623" s="4">
        <v>47.2</v>
      </c>
      <c r="S623" t="s">
        <v>2</v>
      </c>
      <c r="T623" t="s">
        <v>939</v>
      </c>
    </row>
    <row r="624" spans="1:20" x14ac:dyDescent="0.2">
      <c r="A624" t="s">
        <v>3949</v>
      </c>
      <c r="B624" t="s">
        <v>3948</v>
      </c>
      <c r="C624" t="s">
        <v>6</v>
      </c>
      <c r="D624" t="s">
        <v>7</v>
      </c>
      <c r="E624" t="s">
        <v>48</v>
      </c>
      <c r="F624" t="s">
        <v>49</v>
      </c>
      <c r="G624" t="s">
        <v>3950</v>
      </c>
      <c r="H624" t="s">
        <v>3951</v>
      </c>
      <c r="I624" s="2">
        <v>43899</v>
      </c>
      <c r="J624" s="2">
        <v>45260</v>
      </c>
      <c r="K624" s="3">
        <v>1423</v>
      </c>
      <c r="L624" s="3" t="str">
        <f t="shared" si="18"/>
        <v>OLTRE 365 DAYS</v>
      </c>
      <c r="M624" s="2">
        <v>43959</v>
      </c>
      <c r="N624" t="s">
        <v>12</v>
      </c>
      <c r="O624" t="s">
        <v>2</v>
      </c>
      <c r="P624" s="4">
        <v>-74.349999999999994</v>
      </c>
      <c r="Q624" s="12">
        <f t="shared" si="19"/>
        <v>-14.960059558542424</v>
      </c>
      <c r="R624" s="4">
        <v>-74.349999999999994</v>
      </c>
      <c r="S624" t="s">
        <v>2</v>
      </c>
      <c r="T624" t="s">
        <v>0</v>
      </c>
    </row>
    <row r="625" spans="1:20" x14ac:dyDescent="0.2">
      <c r="A625" t="s">
        <v>3602</v>
      </c>
      <c r="B625" t="s">
        <v>3601</v>
      </c>
      <c r="C625" t="s">
        <v>6</v>
      </c>
      <c r="D625" t="s">
        <v>7</v>
      </c>
      <c r="E625" t="s">
        <v>8</v>
      </c>
      <c r="F625" t="s">
        <v>9</v>
      </c>
      <c r="G625" t="s">
        <v>3603</v>
      </c>
      <c r="H625" t="s">
        <v>3604</v>
      </c>
      <c r="I625" s="2">
        <v>45380</v>
      </c>
      <c r="J625" s="2">
        <v>45380</v>
      </c>
      <c r="K625" s="3">
        <v>-5</v>
      </c>
      <c r="L625" s="3" t="str">
        <f t="shared" si="18"/>
        <v>NON SCADUTO</v>
      </c>
      <c r="M625" s="2">
        <v>45387</v>
      </c>
      <c r="N625" t="s">
        <v>12</v>
      </c>
      <c r="O625" t="s">
        <v>2</v>
      </c>
      <c r="P625" s="4">
        <v>-1127.47</v>
      </c>
      <c r="Q625" s="12">
        <f t="shared" si="19"/>
        <v>-226.85969536610395</v>
      </c>
      <c r="R625" s="4">
        <v>-1127.47</v>
      </c>
      <c r="S625" t="s">
        <v>2</v>
      </c>
      <c r="T625" t="s">
        <v>0</v>
      </c>
    </row>
    <row r="626" spans="1:20" x14ac:dyDescent="0.2">
      <c r="A626" t="s">
        <v>3602</v>
      </c>
      <c r="B626" t="s">
        <v>3601</v>
      </c>
      <c r="C626" t="s">
        <v>6</v>
      </c>
      <c r="D626" t="s">
        <v>7</v>
      </c>
      <c r="E626" t="s">
        <v>8</v>
      </c>
      <c r="F626" t="s">
        <v>9</v>
      </c>
      <c r="G626" t="s">
        <v>3605</v>
      </c>
      <c r="H626" t="s">
        <v>3606</v>
      </c>
      <c r="I626" s="2">
        <v>45380</v>
      </c>
      <c r="J626" s="2">
        <v>45380</v>
      </c>
      <c r="K626" s="3">
        <v>-5</v>
      </c>
      <c r="L626" s="3" t="str">
        <f t="shared" si="18"/>
        <v>NON SCADUTO</v>
      </c>
      <c r="M626" s="2">
        <v>45387</v>
      </c>
      <c r="N626" t="s">
        <v>12</v>
      </c>
      <c r="O626" t="s">
        <v>2</v>
      </c>
      <c r="P626" s="4">
        <v>-710.07</v>
      </c>
      <c r="Q626" s="12">
        <f t="shared" si="19"/>
        <v>-142.87410209460955</v>
      </c>
      <c r="R626" s="4">
        <v>-710.07</v>
      </c>
      <c r="S626" t="s">
        <v>2</v>
      </c>
      <c r="T626" t="s">
        <v>0</v>
      </c>
    </row>
    <row r="627" spans="1:20" x14ac:dyDescent="0.2">
      <c r="A627" t="s">
        <v>3602</v>
      </c>
      <c r="B627" t="s">
        <v>3601</v>
      </c>
      <c r="C627" t="s">
        <v>6</v>
      </c>
      <c r="D627" t="s">
        <v>7</v>
      </c>
      <c r="E627" t="s">
        <v>8</v>
      </c>
      <c r="F627" t="s">
        <v>9</v>
      </c>
      <c r="G627" t="s">
        <v>3607</v>
      </c>
      <c r="H627" t="s">
        <v>3608</v>
      </c>
      <c r="I627" s="2">
        <v>45376</v>
      </c>
      <c r="J627" s="2">
        <v>45376</v>
      </c>
      <c r="K627" s="3">
        <v>-1</v>
      </c>
      <c r="L627" s="3" t="str">
        <f t="shared" si="18"/>
        <v>NON SCADUTO</v>
      </c>
      <c r="M627" s="2">
        <v>45383</v>
      </c>
      <c r="N627" t="s">
        <v>12</v>
      </c>
      <c r="O627" t="s">
        <v>2</v>
      </c>
      <c r="P627" s="4">
        <v>-4919.71</v>
      </c>
      <c r="Q627" s="12">
        <f t="shared" si="19"/>
        <v>-989.90120525563896</v>
      </c>
      <c r="R627" s="4">
        <v>-4919.71</v>
      </c>
      <c r="S627" t="s">
        <v>2</v>
      </c>
      <c r="T627" t="s">
        <v>0</v>
      </c>
    </row>
    <row r="628" spans="1:20" x14ac:dyDescent="0.2">
      <c r="A628" t="s">
        <v>3602</v>
      </c>
      <c r="B628" t="s">
        <v>3601</v>
      </c>
      <c r="C628" t="s">
        <v>6</v>
      </c>
      <c r="D628" t="s">
        <v>7</v>
      </c>
      <c r="E628" t="s">
        <v>48</v>
      </c>
      <c r="F628" t="s">
        <v>49</v>
      </c>
      <c r="G628" t="s">
        <v>3609</v>
      </c>
      <c r="H628" t="s">
        <v>3610</v>
      </c>
      <c r="I628" s="2">
        <v>43336</v>
      </c>
      <c r="J628" s="2">
        <v>45260</v>
      </c>
      <c r="K628" s="3">
        <v>2046</v>
      </c>
      <c r="L628" s="3" t="str">
        <f t="shared" si="18"/>
        <v>OLTRE 365 DAYS</v>
      </c>
      <c r="M628" s="2">
        <v>43336</v>
      </c>
      <c r="N628" t="s">
        <v>12</v>
      </c>
      <c r="O628" t="s">
        <v>2</v>
      </c>
      <c r="P628" s="4">
        <v>30.03</v>
      </c>
      <c r="Q628" s="12">
        <f t="shared" si="19"/>
        <v>6.0423750980905053</v>
      </c>
      <c r="R628" s="4">
        <v>30.03</v>
      </c>
      <c r="S628" t="s">
        <v>2</v>
      </c>
      <c r="T628" t="s">
        <v>0</v>
      </c>
    </row>
    <row r="629" spans="1:20" x14ac:dyDescent="0.2">
      <c r="A629" t="s">
        <v>4177</v>
      </c>
      <c r="B629" t="s">
        <v>4176</v>
      </c>
      <c r="C629" t="s">
        <v>6</v>
      </c>
      <c r="D629" t="s">
        <v>7</v>
      </c>
      <c r="E629" t="s">
        <v>8</v>
      </c>
      <c r="F629" t="s">
        <v>9</v>
      </c>
      <c r="G629" t="s">
        <v>4178</v>
      </c>
      <c r="H629" t="s">
        <v>4179</v>
      </c>
      <c r="I629" s="2">
        <v>45353</v>
      </c>
      <c r="J629" s="2">
        <v>45353</v>
      </c>
      <c r="K629" s="3">
        <v>29</v>
      </c>
      <c r="L629" s="3" t="str">
        <f t="shared" si="18"/>
        <v>0-60 DAYS</v>
      </c>
      <c r="M629" s="2">
        <v>45353</v>
      </c>
      <c r="N629" t="s">
        <v>12</v>
      </c>
      <c r="O629" t="s">
        <v>2</v>
      </c>
      <c r="P629" s="4">
        <v>-199.91</v>
      </c>
      <c r="Q629" s="12">
        <f t="shared" si="19"/>
        <v>-40.22414937926316</v>
      </c>
      <c r="R629" s="4">
        <v>-199.91</v>
      </c>
      <c r="S629" t="s">
        <v>2</v>
      </c>
      <c r="T629" t="s">
        <v>0</v>
      </c>
    </row>
    <row r="630" spans="1:20" x14ac:dyDescent="0.2">
      <c r="A630" t="s">
        <v>4177</v>
      </c>
      <c r="B630" t="s">
        <v>4176</v>
      </c>
      <c r="C630" t="s">
        <v>6</v>
      </c>
      <c r="D630" t="s">
        <v>7</v>
      </c>
      <c r="E630" t="s">
        <v>3629</v>
      </c>
      <c r="F630" t="s">
        <v>9</v>
      </c>
      <c r="G630" t="s">
        <v>4180</v>
      </c>
      <c r="H630" t="s">
        <v>0</v>
      </c>
      <c r="I630" s="2">
        <v>45353</v>
      </c>
      <c r="J630" s="2">
        <v>45353</v>
      </c>
      <c r="K630" s="3">
        <v>29</v>
      </c>
      <c r="L630" s="3" t="str">
        <f t="shared" si="18"/>
        <v>0-60 DAYS</v>
      </c>
      <c r="M630" s="2">
        <v>45353</v>
      </c>
      <c r="N630" t="s">
        <v>15</v>
      </c>
      <c r="O630" t="s">
        <v>2</v>
      </c>
      <c r="P630" s="4">
        <v>199.91</v>
      </c>
      <c r="Q630" s="12">
        <f t="shared" si="19"/>
        <v>40.22414937926316</v>
      </c>
      <c r="R630" s="4">
        <v>199.91</v>
      </c>
      <c r="S630" t="s">
        <v>2</v>
      </c>
      <c r="T630" t="s">
        <v>0</v>
      </c>
    </row>
    <row r="631" spans="1:20" x14ac:dyDescent="0.2">
      <c r="A631" s="6" t="s">
        <v>3485</v>
      </c>
      <c r="B631" s="6" t="s">
        <v>3484</v>
      </c>
      <c r="C631" s="6" t="s">
        <v>6</v>
      </c>
      <c r="D631" s="6" t="s">
        <v>7</v>
      </c>
      <c r="E631" s="6" t="s">
        <v>8</v>
      </c>
      <c r="F631" s="6" t="s">
        <v>21</v>
      </c>
      <c r="G631" s="6" t="s">
        <v>3486</v>
      </c>
      <c r="H631" s="6" t="s">
        <v>3487</v>
      </c>
      <c r="I631" s="7">
        <v>45322</v>
      </c>
      <c r="J631" s="7">
        <v>45322</v>
      </c>
      <c r="K631" s="8">
        <v>0</v>
      </c>
      <c r="L631" s="3" t="str">
        <f t="shared" si="18"/>
        <v>NON SCADUTO</v>
      </c>
      <c r="M631" s="7">
        <v>45382</v>
      </c>
      <c r="N631" s="6" t="s">
        <v>12</v>
      </c>
      <c r="O631" s="6" t="s">
        <v>1</v>
      </c>
      <c r="P631" s="9">
        <v>-2189.84</v>
      </c>
      <c r="Q631" s="12">
        <f t="shared" si="19"/>
        <v>-440.62053562445925</v>
      </c>
      <c r="R631" s="9">
        <v>-440</v>
      </c>
      <c r="S631" s="6" t="s">
        <v>2</v>
      </c>
      <c r="T631" s="6" t="s">
        <v>0</v>
      </c>
    </row>
    <row r="632" spans="1:20" x14ac:dyDescent="0.2">
      <c r="A632" t="s">
        <v>3485</v>
      </c>
      <c r="B632" t="s">
        <v>3484</v>
      </c>
      <c r="C632" t="s">
        <v>6</v>
      </c>
      <c r="D632" t="s">
        <v>7</v>
      </c>
      <c r="E632" t="s">
        <v>8</v>
      </c>
      <c r="F632" t="s">
        <v>21</v>
      </c>
      <c r="G632" t="s">
        <v>3488</v>
      </c>
      <c r="H632" t="s">
        <v>3489</v>
      </c>
      <c r="I632" s="2">
        <v>45310</v>
      </c>
      <c r="J632" s="2">
        <v>45310</v>
      </c>
      <c r="K632" s="3">
        <v>0</v>
      </c>
      <c r="L632" s="3" t="str">
        <f t="shared" si="18"/>
        <v>NON SCADUTO</v>
      </c>
      <c r="M632" s="2">
        <v>45382</v>
      </c>
      <c r="N632" t="s">
        <v>12</v>
      </c>
      <c r="O632" t="s">
        <v>1</v>
      </c>
      <c r="P632" s="4">
        <v>-2189.66</v>
      </c>
      <c r="Q632" s="12">
        <f t="shared" si="19"/>
        <v>-440.58431759190324</v>
      </c>
      <c r="R632" s="4">
        <v>-440</v>
      </c>
      <c r="S632" t="s">
        <v>2</v>
      </c>
      <c r="T632" t="s">
        <v>0</v>
      </c>
    </row>
    <row r="633" spans="1:20" x14ac:dyDescent="0.2">
      <c r="A633" t="s">
        <v>4196</v>
      </c>
      <c r="B633" t="s">
        <v>4195</v>
      </c>
      <c r="C633" t="s">
        <v>6</v>
      </c>
      <c r="D633" t="s">
        <v>7</v>
      </c>
      <c r="E633" t="s">
        <v>8</v>
      </c>
      <c r="F633" t="s">
        <v>9</v>
      </c>
      <c r="G633" t="s">
        <v>4197</v>
      </c>
      <c r="H633" t="s">
        <v>4198</v>
      </c>
      <c r="I633" s="2">
        <v>45371</v>
      </c>
      <c r="J633" s="2">
        <v>45371</v>
      </c>
      <c r="K633" s="3">
        <v>11</v>
      </c>
      <c r="L633" s="3" t="str">
        <f t="shared" si="18"/>
        <v>0-60 DAYS</v>
      </c>
      <c r="M633" s="2">
        <v>45371</v>
      </c>
      <c r="N633" t="s">
        <v>12</v>
      </c>
      <c r="O633" t="s">
        <v>2</v>
      </c>
      <c r="P633" s="4">
        <v>-64.989999999999995</v>
      </c>
      <c r="Q633" s="12">
        <f t="shared" si="19"/>
        <v>-13.076721865631098</v>
      </c>
      <c r="R633" s="4">
        <v>-64.989999999999995</v>
      </c>
      <c r="S633" t="s">
        <v>2</v>
      </c>
      <c r="T633" t="s">
        <v>0</v>
      </c>
    </row>
    <row r="634" spans="1:20" x14ac:dyDescent="0.2">
      <c r="A634" t="s">
        <v>4196</v>
      </c>
      <c r="B634" t="s">
        <v>4195</v>
      </c>
      <c r="C634" t="s">
        <v>6</v>
      </c>
      <c r="D634" t="s">
        <v>7</v>
      </c>
      <c r="E634" t="s">
        <v>3629</v>
      </c>
      <c r="F634" t="s">
        <v>9</v>
      </c>
      <c r="G634" t="s">
        <v>4199</v>
      </c>
      <c r="H634" t="s">
        <v>0</v>
      </c>
      <c r="I634" s="2">
        <v>45372</v>
      </c>
      <c r="J634" s="2">
        <v>45372</v>
      </c>
      <c r="K634" s="3">
        <v>10</v>
      </c>
      <c r="L634" s="3" t="str">
        <f t="shared" si="18"/>
        <v>0-60 DAYS</v>
      </c>
      <c r="M634" s="2">
        <v>45372</v>
      </c>
      <c r="N634" t="s">
        <v>15</v>
      </c>
      <c r="O634" t="s">
        <v>2</v>
      </c>
      <c r="P634" s="4">
        <v>64.989999999999995</v>
      </c>
      <c r="Q634" s="12">
        <f t="shared" si="19"/>
        <v>13.076721865631098</v>
      </c>
      <c r="R634" s="4">
        <v>64.989999999999995</v>
      </c>
      <c r="S634" t="s">
        <v>2</v>
      </c>
      <c r="T634" t="s">
        <v>0</v>
      </c>
    </row>
    <row r="635" spans="1:20" x14ac:dyDescent="0.2">
      <c r="A635" t="s">
        <v>3312</v>
      </c>
      <c r="B635" t="s">
        <v>3311</v>
      </c>
      <c r="C635" t="s">
        <v>6</v>
      </c>
      <c r="D635" t="s">
        <v>7</v>
      </c>
      <c r="E635" t="s">
        <v>8</v>
      </c>
      <c r="F635" t="s">
        <v>9</v>
      </c>
      <c r="G635" t="s">
        <v>3313</v>
      </c>
      <c r="H635" t="s">
        <v>3314</v>
      </c>
      <c r="I635" s="2">
        <v>45362</v>
      </c>
      <c r="J635" s="2">
        <v>45362</v>
      </c>
      <c r="K635" s="3">
        <v>-10</v>
      </c>
      <c r="L635" s="3" t="str">
        <f t="shared" si="18"/>
        <v>NON SCADUTO</v>
      </c>
      <c r="M635" s="2">
        <v>45392</v>
      </c>
      <c r="N635" t="s">
        <v>12</v>
      </c>
      <c r="O635" t="s">
        <v>2</v>
      </c>
      <c r="P635" s="4">
        <v>-7391.09</v>
      </c>
      <c r="Q635" s="12">
        <f t="shared" si="19"/>
        <v>-1487.1707680235015</v>
      </c>
      <c r="R635" s="4">
        <v>-7391.09</v>
      </c>
      <c r="S635" t="s">
        <v>2</v>
      </c>
      <c r="T635" t="s">
        <v>1401</v>
      </c>
    </row>
    <row r="636" spans="1:20" x14ac:dyDescent="0.2">
      <c r="A636" s="6" t="s">
        <v>3312</v>
      </c>
      <c r="B636" s="6" t="s">
        <v>3311</v>
      </c>
      <c r="C636" s="6" t="s">
        <v>6</v>
      </c>
      <c r="D636" s="6" t="s">
        <v>7</v>
      </c>
      <c r="E636" s="6" t="s">
        <v>8</v>
      </c>
      <c r="F636" s="6" t="s">
        <v>9</v>
      </c>
      <c r="G636" s="6" t="s">
        <v>3315</v>
      </c>
      <c r="H636" s="6" t="s">
        <v>3316</v>
      </c>
      <c r="I636" s="7">
        <v>45371</v>
      </c>
      <c r="J636" s="7">
        <v>45371</v>
      </c>
      <c r="K636" s="8">
        <v>-19</v>
      </c>
      <c r="L636" s="3" t="str">
        <f t="shared" si="18"/>
        <v>NON SCADUTO</v>
      </c>
      <c r="M636" s="7">
        <v>45401</v>
      </c>
      <c r="N636" s="6" t="s">
        <v>12</v>
      </c>
      <c r="O636" s="6" t="s">
        <v>2</v>
      </c>
      <c r="P636" s="9">
        <v>-3048.38</v>
      </c>
      <c r="Q636" s="12">
        <f t="shared" si="19"/>
        <v>-613.36847823899882</v>
      </c>
      <c r="R636" s="9">
        <v>-3048.38</v>
      </c>
      <c r="S636" s="6" t="s">
        <v>2</v>
      </c>
      <c r="T636" s="6" t="s">
        <v>0</v>
      </c>
    </row>
    <row r="637" spans="1:20" x14ac:dyDescent="0.2">
      <c r="A637" t="s">
        <v>3312</v>
      </c>
      <c r="B637" t="s">
        <v>3311</v>
      </c>
      <c r="C637" t="s">
        <v>6</v>
      </c>
      <c r="D637" t="s">
        <v>7</v>
      </c>
      <c r="E637" t="s">
        <v>8</v>
      </c>
      <c r="F637" t="s">
        <v>9</v>
      </c>
      <c r="G637" t="s">
        <v>3317</v>
      </c>
      <c r="H637" t="s">
        <v>3318</v>
      </c>
      <c r="I637" s="2">
        <v>45379</v>
      </c>
      <c r="J637" s="2">
        <v>45379</v>
      </c>
      <c r="K637" s="3">
        <v>-27</v>
      </c>
      <c r="L637" s="3" t="str">
        <f t="shared" si="18"/>
        <v>NON SCADUTO</v>
      </c>
      <c r="M637" s="2">
        <v>45409</v>
      </c>
      <c r="N637" t="s">
        <v>12</v>
      </c>
      <c r="O637" t="s">
        <v>2</v>
      </c>
      <c r="P637" s="4">
        <v>-1419.72</v>
      </c>
      <c r="Q637" s="12">
        <f t="shared" si="19"/>
        <v>-285.66369544658846</v>
      </c>
      <c r="R637" s="4">
        <v>-1419.72</v>
      </c>
      <c r="S637" t="s">
        <v>2</v>
      </c>
      <c r="T637" t="s">
        <v>1401</v>
      </c>
    </row>
    <row r="638" spans="1:20" x14ac:dyDescent="0.2">
      <c r="A638" t="s">
        <v>3312</v>
      </c>
      <c r="B638" t="s">
        <v>3311</v>
      </c>
      <c r="C638" t="s">
        <v>6</v>
      </c>
      <c r="D638" t="s">
        <v>7</v>
      </c>
      <c r="E638" t="s">
        <v>8</v>
      </c>
      <c r="F638" t="s">
        <v>18</v>
      </c>
      <c r="G638" t="s">
        <v>3319</v>
      </c>
      <c r="H638" t="s">
        <v>3320</v>
      </c>
      <c r="I638" s="2">
        <v>45336</v>
      </c>
      <c r="J638" s="2">
        <v>45336</v>
      </c>
      <c r="K638" s="3">
        <v>16</v>
      </c>
      <c r="L638" s="3" t="str">
        <f t="shared" si="18"/>
        <v>0-60 DAYS</v>
      </c>
      <c r="M638" s="2">
        <v>45366</v>
      </c>
      <c r="N638" t="s">
        <v>12</v>
      </c>
      <c r="O638" t="s">
        <v>2</v>
      </c>
      <c r="P638" s="4">
        <v>-1385.52</v>
      </c>
      <c r="Q638" s="12">
        <f t="shared" si="19"/>
        <v>-278.7822692609509</v>
      </c>
      <c r="R638" s="4">
        <v>-1385.52</v>
      </c>
      <c r="S638" t="s">
        <v>2</v>
      </c>
      <c r="T638" t="s">
        <v>1401</v>
      </c>
    </row>
    <row r="639" spans="1:20" x14ac:dyDescent="0.2">
      <c r="A639" t="s">
        <v>3312</v>
      </c>
      <c r="B639" t="s">
        <v>3311</v>
      </c>
      <c r="C639" t="s">
        <v>6</v>
      </c>
      <c r="D639" t="s">
        <v>7</v>
      </c>
      <c r="E639" t="s">
        <v>8</v>
      </c>
      <c r="F639" t="s">
        <v>18</v>
      </c>
      <c r="G639" t="s">
        <v>3321</v>
      </c>
      <c r="H639" t="s">
        <v>3322</v>
      </c>
      <c r="I639" s="2">
        <v>45345</v>
      </c>
      <c r="J639" s="2">
        <v>45345</v>
      </c>
      <c r="K639" s="3">
        <v>7</v>
      </c>
      <c r="L639" s="3" t="str">
        <f t="shared" si="18"/>
        <v>0-60 DAYS</v>
      </c>
      <c r="M639" s="2">
        <v>45375</v>
      </c>
      <c r="N639" t="s">
        <v>12</v>
      </c>
      <c r="O639" t="s">
        <v>2</v>
      </c>
      <c r="P639" s="4">
        <v>-3457.55</v>
      </c>
      <c r="Q639" s="12">
        <f t="shared" si="19"/>
        <v>-695.69810257751669</v>
      </c>
      <c r="R639" s="4">
        <v>-3457.55</v>
      </c>
      <c r="S639" t="s">
        <v>2</v>
      </c>
      <c r="T639" t="s">
        <v>1401</v>
      </c>
    </row>
    <row r="640" spans="1:20" x14ac:dyDescent="0.2">
      <c r="A640" t="s">
        <v>3312</v>
      </c>
      <c r="B640" t="s">
        <v>3311</v>
      </c>
      <c r="C640" t="s">
        <v>6</v>
      </c>
      <c r="D640" t="s">
        <v>7</v>
      </c>
      <c r="E640" t="s">
        <v>8</v>
      </c>
      <c r="F640" t="s">
        <v>18</v>
      </c>
      <c r="G640" t="s">
        <v>3323</v>
      </c>
      <c r="H640" t="s">
        <v>3324</v>
      </c>
      <c r="I640" s="2">
        <v>45349</v>
      </c>
      <c r="J640" s="2">
        <v>45349</v>
      </c>
      <c r="K640" s="3">
        <v>3</v>
      </c>
      <c r="L640" s="3" t="str">
        <f t="shared" si="18"/>
        <v>0-60 DAYS</v>
      </c>
      <c r="M640" s="2">
        <v>45379</v>
      </c>
      <c r="N640" t="s">
        <v>12</v>
      </c>
      <c r="O640" t="s">
        <v>2</v>
      </c>
      <c r="P640" s="4">
        <v>-9255.7900000000009</v>
      </c>
      <c r="Q640" s="12">
        <f t="shared" si="19"/>
        <v>-1862.3694641743296</v>
      </c>
      <c r="R640" s="4">
        <v>-9255.7900000000009</v>
      </c>
      <c r="S640" t="s">
        <v>2</v>
      </c>
      <c r="T640" t="s">
        <v>1401</v>
      </c>
    </row>
    <row r="641" spans="1:20" x14ac:dyDescent="0.2">
      <c r="A641" t="s">
        <v>3312</v>
      </c>
      <c r="B641" t="s">
        <v>3311</v>
      </c>
      <c r="C641" t="s">
        <v>6</v>
      </c>
      <c r="D641" t="s">
        <v>7</v>
      </c>
      <c r="E641" t="s">
        <v>8</v>
      </c>
      <c r="F641" t="s">
        <v>772</v>
      </c>
      <c r="G641" t="s">
        <v>3325</v>
      </c>
      <c r="H641" t="s">
        <v>3326</v>
      </c>
      <c r="I641" s="2">
        <v>45271</v>
      </c>
      <c r="J641" s="2">
        <v>45271</v>
      </c>
      <c r="K641" s="3">
        <v>111</v>
      </c>
      <c r="L641" s="3" t="str">
        <f t="shared" si="18"/>
        <v>91-120 DAYS</v>
      </c>
      <c r="M641" s="2">
        <v>45271</v>
      </c>
      <c r="N641" t="s">
        <v>15</v>
      </c>
      <c r="O641" t="s">
        <v>2</v>
      </c>
      <c r="P641" s="4">
        <v>-11583.74</v>
      </c>
      <c r="Q641" s="12">
        <f t="shared" si="19"/>
        <v>-2330.7792913338294</v>
      </c>
      <c r="R641" s="4">
        <v>-11583.74</v>
      </c>
      <c r="S641" t="s">
        <v>2</v>
      </c>
      <c r="T641" t="s">
        <v>0</v>
      </c>
    </row>
    <row r="642" spans="1:20" x14ac:dyDescent="0.2">
      <c r="A642" t="s">
        <v>3312</v>
      </c>
      <c r="B642" t="s">
        <v>3311</v>
      </c>
      <c r="C642" t="s">
        <v>6</v>
      </c>
      <c r="D642" t="s">
        <v>7</v>
      </c>
      <c r="E642" t="s">
        <v>8</v>
      </c>
      <c r="F642" t="s">
        <v>9</v>
      </c>
      <c r="G642" t="s">
        <v>3327</v>
      </c>
      <c r="H642" t="s">
        <v>3328</v>
      </c>
      <c r="I642" s="2">
        <v>45372</v>
      </c>
      <c r="J642" s="2">
        <v>45372</v>
      </c>
      <c r="K642" s="3">
        <v>-20</v>
      </c>
      <c r="L642" s="3" t="str">
        <f t="shared" si="18"/>
        <v>NON SCADUTO</v>
      </c>
      <c r="M642" s="2">
        <v>45402</v>
      </c>
      <c r="N642" t="s">
        <v>12</v>
      </c>
      <c r="O642" t="s">
        <v>2</v>
      </c>
      <c r="P642" s="4">
        <v>-5622.75</v>
      </c>
      <c r="Q642" s="12">
        <f t="shared" si="19"/>
        <v>-1131.3607919676451</v>
      </c>
      <c r="R642" s="4">
        <v>-5622.75</v>
      </c>
      <c r="S642" t="s">
        <v>2</v>
      </c>
      <c r="T642" t="s">
        <v>1401</v>
      </c>
    </row>
    <row r="643" spans="1:20" x14ac:dyDescent="0.2">
      <c r="A643" t="s">
        <v>3312</v>
      </c>
      <c r="B643" t="s">
        <v>3311</v>
      </c>
      <c r="C643" t="s">
        <v>6</v>
      </c>
      <c r="D643" t="s">
        <v>7</v>
      </c>
      <c r="E643" t="s">
        <v>8</v>
      </c>
      <c r="F643" t="s">
        <v>9</v>
      </c>
      <c r="G643" t="s">
        <v>3329</v>
      </c>
      <c r="H643" t="s">
        <v>3330</v>
      </c>
      <c r="I643" s="2">
        <v>45378</v>
      </c>
      <c r="J643" s="2">
        <v>45378</v>
      </c>
      <c r="K643" s="3">
        <v>-26</v>
      </c>
      <c r="L643" s="3" t="str">
        <f t="shared" ref="L643:L706" si="20">IF(K643&lt;=0,"NON SCADUTO",IF(K643&lt;61,"0-60 DAYS",IF(K643&lt;91," 61-90 DAYS",IF(K643&lt;121,"91-120 DAYS",IF(K643&lt;366," 121-365 DAYS",IF(K643&gt;366,"OLTRE 365 DAYS",0))))))</f>
        <v>NON SCADUTO</v>
      </c>
      <c r="M643" s="2">
        <v>45408</v>
      </c>
      <c r="N643" t="s">
        <v>12</v>
      </c>
      <c r="O643" t="s">
        <v>2</v>
      </c>
      <c r="P643" s="4">
        <v>-1384.45</v>
      </c>
      <c r="Q643" s="12">
        <f t="shared" ref="Q643:Q706" si="21">+P643/4.9699</f>
        <v>-278.56697317853479</v>
      </c>
      <c r="R643" s="4">
        <v>-1384.45</v>
      </c>
      <c r="S643" t="s">
        <v>2</v>
      </c>
      <c r="T643" t="s">
        <v>1401</v>
      </c>
    </row>
    <row r="644" spans="1:20" x14ac:dyDescent="0.2">
      <c r="A644" t="s">
        <v>3312</v>
      </c>
      <c r="B644" t="s">
        <v>3311</v>
      </c>
      <c r="C644" t="s">
        <v>6</v>
      </c>
      <c r="D644" t="s">
        <v>7</v>
      </c>
      <c r="E644" t="s">
        <v>48</v>
      </c>
      <c r="F644" t="s">
        <v>49</v>
      </c>
      <c r="G644" t="s">
        <v>3331</v>
      </c>
      <c r="H644" t="s">
        <v>3332</v>
      </c>
      <c r="I644" s="2">
        <v>45243</v>
      </c>
      <c r="J644" s="2">
        <v>45260</v>
      </c>
      <c r="K644" s="3">
        <v>139</v>
      </c>
      <c r="L644" s="3" t="str">
        <f t="shared" si="20"/>
        <v xml:space="preserve"> 121-365 DAYS</v>
      </c>
      <c r="M644" s="2">
        <v>45243</v>
      </c>
      <c r="N644" t="s">
        <v>15</v>
      </c>
      <c r="O644" t="s">
        <v>2</v>
      </c>
      <c r="P644" s="4">
        <v>11583.74</v>
      </c>
      <c r="Q644" s="12">
        <f t="shared" si="21"/>
        <v>2330.7792913338294</v>
      </c>
      <c r="R644" s="4">
        <v>11583.74</v>
      </c>
      <c r="S644" t="s">
        <v>2</v>
      </c>
      <c r="T644" t="s">
        <v>0</v>
      </c>
    </row>
    <row r="645" spans="1:20" x14ac:dyDescent="0.2">
      <c r="A645" t="s">
        <v>3953</v>
      </c>
      <c r="B645" t="s">
        <v>3952</v>
      </c>
      <c r="C645" t="s">
        <v>6</v>
      </c>
      <c r="D645" t="s">
        <v>7</v>
      </c>
      <c r="E645" t="s">
        <v>8</v>
      </c>
      <c r="F645" t="s">
        <v>9</v>
      </c>
      <c r="G645" t="s">
        <v>3954</v>
      </c>
      <c r="H645" t="s">
        <v>3955</v>
      </c>
      <c r="I645" s="2">
        <v>45362</v>
      </c>
      <c r="J645" s="2">
        <v>45362</v>
      </c>
      <c r="K645" s="3">
        <v>20</v>
      </c>
      <c r="L645" s="3" t="str">
        <f t="shared" si="20"/>
        <v>0-60 DAYS</v>
      </c>
      <c r="M645" s="2">
        <v>45362</v>
      </c>
      <c r="N645" t="s">
        <v>12</v>
      </c>
      <c r="O645" t="s">
        <v>2</v>
      </c>
      <c r="P645" s="4">
        <v>-270.08</v>
      </c>
      <c r="Q645" s="12">
        <f t="shared" si="21"/>
        <v>-54.343145737338773</v>
      </c>
      <c r="R645" s="4">
        <v>-270.08</v>
      </c>
      <c r="S645" t="s">
        <v>2</v>
      </c>
      <c r="T645" t="s">
        <v>0</v>
      </c>
    </row>
    <row r="646" spans="1:20" x14ac:dyDescent="0.2">
      <c r="A646" t="s">
        <v>3953</v>
      </c>
      <c r="B646" t="s">
        <v>3952</v>
      </c>
      <c r="C646" t="s">
        <v>6</v>
      </c>
      <c r="D646" t="s">
        <v>7</v>
      </c>
      <c r="E646" t="s">
        <v>3629</v>
      </c>
      <c r="F646" t="s">
        <v>9</v>
      </c>
      <c r="G646" t="s">
        <v>3956</v>
      </c>
      <c r="H646" t="s">
        <v>0</v>
      </c>
      <c r="I646" s="2">
        <v>45362</v>
      </c>
      <c r="J646" s="2">
        <v>45362</v>
      </c>
      <c r="K646" s="3">
        <v>20</v>
      </c>
      <c r="L646" s="3" t="str">
        <f t="shared" si="20"/>
        <v>0-60 DAYS</v>
      </c>
      <c r="M646" s="2">
        <v>45362</v>
      </c>
      <c r="N646" t="s">
        <v>15</v>
      </c>
      <c r="O646" t="s">
        <v>2</v>
      </c>
      <c r="P646" s="4">
        <v>270.08</v>
      </c>
      <c r="Q646" s="12">
        <f t="shared" si="21"/>
        <v>54.343145737338773</v>
      </c>
      <c r="R646" s="4">
        <v>270.08</v>
      </c>
      <c r="S646" t="s">
        <v>2</v>
      </c>
      <c r="T646" t="s">
        <v>0</v>
      </c>
    </row>
    <row r="647" spans="1:20" x14ac:dyDescent="0.2">
      <c r="A647" t="s">
        <v>1805</v>
      </c>
      <c r="B647" t="s">
        <v>1804</v>
      </c>
      <c r="C647" t="s">
        <v>6</v>
      </c>
      <c r="D647" t="s">
        <v>7</v>
      </c>
      <c r="E647" t="s">
        <v>8</v>
      </c>
      <c r="F647" t="s">
        <v>21</v>
      </c>
      <c r="G647" t="s">
        <v>1806</v>
      </c>
      <c r="H647" t="s">
        <v>1807</v>
      </c>
      <c r="I647" s="2">
        <v>45322</v>
      </c>
      <c r="J647" s="2">
        <v>45322</v>
      </c>
      <c r="K647" s="3">
        <v>0</v>
      </c>
      <c r="L647" s="3" t="str">
        <f t="shared" si="20"/>
        <v>NON SCADUTO</v>
      </c>
      <c r="M647" s="2">
        <v>45382</v>
      </c>
      <c r="N647" t="s">
        <v>12</v>
      </c>
      <c r="O647" t="s">
        <v>2</v>
      </c>
      <c r="P647" s="4">
        <v>-11202.55</v>
      </c>
      <c r="Q647" s="12">
        <f t="shared" si="21"/>
        <v>-2254.079558944848</v>
      </c>
      <c r="R647" s="4">
        <v>-11202.55</v>
      </c>
      <c r="S647" t="s">
        <v>2</v>
      </c>
      <c r="T647" t="s">
        <v>1401</v>
      </c>
    </row>
    <row r="648" spans="1:20" x14ac:dyDescent="0.2">
      <c r="A648" t="s">
        <v>1805</v>
      </c>
      <c r="B648" t="s">
        <v>1804</v>
      </c>
      <c r="C648" t="s">
        <v>6</v>
      </c>
      <c r="D648" t="s">
        <v>7</v>
      </c>
      <c r="E648" t="s">
        <v>8</v>
      </c>
      <c r="F648" t="s">
        <v>9</v>
      </c>
      <c r="G648" t="s">
        <v>1808</v>
      </c>
      <c r="H648" t="s">
        <v>1809</v>
      </c>
      <c r="I648" s="2">
        <v>45380</v>
      </c>
      <c r="J648" s="2">
        <v>45380</v>
      </c>
      <c r="K648" s="3">
        <v>-59</v>
      </c>
      <c r="L648" s="3" t="str">
        <f t="shared" si="20"/>
        <v>NON SCADUTO</v>
      </c>
      <c r="M648" s="2">
        <v>45441</v>
      </c>
      <c r="N648" t="s">
        <v>12</v>
      </c>
      <c r="O648" t="s">
        <v>2</v>
      </c>
      <c r="P648" s="4">
        <v>-88504.89</v>
      </c>
      <c r="Q648" s="12">
        <f t="shared" si="21"/>
        <v>-17808.183263244733</v>
      </c>
      <c r="R648" s="4">
        <v>-88504.89</v>
      </c>
      <c r="S648" t="s">
        <v>2</v>
      </c>
      <c r="T648" t="s">
        <v>1401</v>
      </c>
    </row>
    <row r="649" spans="1:20" x14ac:dyDescent="0.2">
      <c r="A649" t="s">
        <v>1805</v>
      </c>
      <c r="B649" t="s">
        <v>1804</v>
      </c>
      <c r="C649" t="s">
        <v>6</v>
      </c>
      <c r="D649" t="s">
        <v>7</v>
      </c>
      <c r="E649" t="s">
        <v>98</v>
      </c>
      <c r="F649" t="s">
        <v>9</v>
      </c>
      <c r="G649" t="s">
        <v>1810</v>
      </c>
      <c r="H649" t="s">
        <v>1811</v>
      </c>
      <c r="I649" s="2">
        <v>45362</v>
      </c>
      <c r="J649" s="2">
        <v>45362</v>
      </c>
      <c r="K649" s="3">
        <v>20</v>
      </c>
      <c r="L649" s="3" t="str">
        <f t="shared" si="20"/>
        <v>0-60 DAYS</v>
      </c>
      <c r="M649" s="2">
        <v>45362</v>
      </c>
      <c r="N649" t="s">
        <v>12</v>
      </c>
      <c r="O649" t="s">
        <v>2</v>
      </c>
      <c r="P649" s="4">
        <v>5157.75</v>
      </c>
      <c r="Q649" s="12">
        <f t="shared" si="21"/>
        <v>1037.7975411980121</v>
      </c>
      <c r="R649" s="4">
        <v>5157.75</v>
      </c>
      <c r="S649" t="s">
        <v>2</v>
      </c>
      <c r="T649" t="s">
        <v>0</v>
      </c>
    </row>
    <row r="650" spans="1:20" x14ac:dyDescent="0.2">
      <c r="A650" t="s">
        <v>1805</v>
      </c>
      <c r="B650" t="s">
        <v>1804</v>
      </c>
      <c r="C650" t="s">
        <v>6</v>
      </c>
      <c r="D650" t="s">
        <v>7</v>
      </c>
      <c r="E650" t="s">
        <v>98</v>
      </c>
      <c r="F650" t="s">
        <v>9</v>
      </c>
      <c r="G650" t="s">
        <v>1812</v>
      </c>
      <c r="H650" t="s">
        <v>1813</v>
      </c>
      <c r="I650" s="2">
        <v>45362</v>
      </c>
      <c r="J650" s="2">
        <v>45362</v>
      </c>
      <c r="K650" s="3">
        <v>20</v>
      </c>
      <c r="L650" s="3" t="str">
        <f t="shared" si="20"/>
        <v>0-60 DAYS</v>
      </c>
      <c r="M650" s="2">
        <v>45362</v>
      </c>
      <c r="N650" t="s">
        <v>12</v>
      </c>
      <c r="O650" t="s">
        <v>1</v>
      </c>
      <c r="P650" s="4">
        <v>5157.7700000000004</v>
      </c>
      <c r="Q650" s="12">
        <f t="shared" si="21"/>
        <v>1037.8015654238516</v>
      </c>
      <c r="R650" s="4">
        <v>1037.97</v>
      </c>
      <c r="S650" t="s">
        <v>2</v>
      </c>
      <c r="T650" t="s">
        <v>0</v>
      </c>
    </row>
    <row r="651" spans="1:20" x14ac:dyDescent="0.2">
      <c r="A651" t="s">
        <v>1805</v>
      </c>
      <c r="B651" t="s">
        <v>1804</v>
      </c>
      <c r="C651" t="s">
        <v>6</v>
      </c>
      <c r="D651" t="s">
        <v>7</v>
      </c>
      <c r="E651" t="s">
        <v>98</v>
      </c>
      <c r="F651" t="s">
        <v>9</v>
      </c>
      <c r="G651" t="s">
        <v>1814</v>
      </c>
      <c r="H651" t="s">
        <v>100</v>
      </c>
      <c r="I651" s="2">
        <v>45362</v>
      </c>
      <c r="J651" s="2">
        <v>45362</v>
      </c>
      <c r="K651" s="3">
        <v>20</v>
      </c>
      <c r="L651" s="3" t="str">
        <f t="shared" si="20"/>
        <v>0-60 DAYS</v>
      </c>
      <c r="M651" s="2">
        <v>45362</v>
      </c>
      <c r="N651" t="s">
        <v>12</v>
      </c>
      <c r="O651" t="s">
        <v>1</v>
      </c>
      <c r="P651" s="4">
        <v>-5157.7700000000004</v>
      </c>
      <c r="Q651" s="12">
        <f t="shared" si="21"/>
        <v>-1037.8015654238516</v>
      </c>
      <c r="R651" s="4">
        <v>-1037.97</v>
      </c>
      <c r="S651" t="s">
        <v>2</v>
      </c>
      <c r="T651" t="s">
        <v>0</v>
      </c>
    </row>
    <row r="652" spans="1:20" x14ac:dyDescent="0.2">
      <c r="A652" t="s">
        <v>1805</v>
      </c>
      <c r="B652" t="s">
        <v>1804</v>
      </c>
      <c r="C652" t="s">
        <v>6</v>
      </c>
      <c r="D652" t="s">
        <v>7</v>
      </c>
      <c r="E652" t="s">
        <v>8</v>
      </c>
      <c r="F652" t="s">
        <v>9</v>
      </c>
      <c r="G652" t="s">
        <v>1815</v>
      </c>
      <c r="H652" t="s">
        <v>1816</v>
      </c>
      <c r="I652" s="2">
        <v>45371</v>
      </c>
      <c r="J652" s="2">
        <v>45371</v>
      </c>
      <c r="K652" s="3">
        <v>-50</v>
      </c>
      <c r="L652" s="3" t="str">
        <f t="shared" si="20"/>
        <v>NON SCADUTO</v>
      </c>
      <c r="M652" s="2">
        <v>45432</v>
      </c>
      <c r="N652" t="s">
        <v>12</v>
      </c>
      <c r="O652" t="s">
        <v>2</v>
      </c>
      <c r="P652" s="4">
        <v>-107343.36</v>
      </c>
      <c r="Q652" s="12">
        <f t="shared" si="21"/>
        <v>-21598.696150827986</v>
      </c>
      <c r="R652" s="4">
        <v>-107343.36</v>
      </c>
      <c r="S652" t="s">
        <v>2</v>
      </c>
      <c r="T652" t="s">
        <v>1401</v>
      </c>
    </row>
    <row r="653" spans="1:20" x14ac:dyDescent="0.2">
      <c r="A653" t="s">
        <v>1805</v>
      </c>
      <c r="B653" t="s">
        <v>1804</v>
      </c>
      <c r="C653" t="s">
        <v>6</v>
      </c>
      <c r="D653" t="s">
        <v>7</v>
      </c>
      <c r="E653" t="s">
        <v>8</v>
      </c>
      <c r="F653" t="s">
        <v>21</v>
      </c>
      <c r="G653" t="s">
        <v>1817</v>
      </c>
      <c r="H653" t="s">
        <v>1175</v>
      </c>
      <c r="I653" s="2">
        <v>45309</v>
      </c>
      <c r="J653" s="2">
        <v>45309</v>
      </c>
      <c r="K653" s="3">
        <v>13</v>
      </c>
      <c r="L653" s="3" t="str">
        <f t="shared" si="20"/>
        <v>0-60 DAYS</v>
      </c>
      <c r="M653" s="2">
        <v>45369</v>
      </c>
      <c r="N653" t="s">
        <v>12</v>
      </c>
      <c r="O653" t="s">
        <v>2</v>
      </c>
      <c r="P653" s="4">
        <v>-18997.52</v>
      </c>
      <c r="Q653" s="12">
        <f t="shared" si="21"/>
        <v>-3822.5155435723054</v>
      </c>
      <c r="R653" s="4">
        <v>-18997.52</v>
      </c>
      <c r="S653" t="s">
        <v>2</v>
      </c>
      <c r="T653" t="s">
        <v>1401</v>
      </c>
    </row>
    <row r="654" spans="1:20" x14ac:dyDescent="0.2">
      <c r="A654" t="s">
        <v>1805</v>
      </c>
      <c r="B654" t="s">
        <v>1804</v>
      </c>
      <c r="C654" t="s">
        <v>6</v>
      </c>
      <c r="D654" t="s">
        <v>7</v>
      </c>
      <c r="E654" t="s">
        <v>8</v>
      </c>
      <c r="F654" t="s">
        <v>21</v>
      </c>
      <c r="G654" t="s">
        <v>1818</v>
      </c>
      <c r="H654" t="s">
        <v>49</v>
      </c>
      <c r="I654" s="2">
        <v>45317</v>
      </c>
      <c r="J654" s="2">
        <v>45317</v>
      </c>
      <c r="K654" s="3">
        <v>5</v>
      </c>
      <c r="L654" s="3" t="str">
        <f t="shared" si="20"/>
        <v>0-60 DAYS</v>
      </c>
      <c r="M654" s="2">
        <v>45377</v>
      </c>
      <c r="N654" t="s">
        <v>12</v>
      </c>
      <c r="O654" t="s">
        <v>2</v>
      </c>
      <c r="P654" s="4">
        <v>-95322</v>
      </c>
      <c r="Q654" s="12">
        <f t="shared" si="21"/>
        <v>-19179.862773898873</v>
      </c>
      <c r="R654" s="4">
        <v>-95322</v>
      </c>
      <c r="S654" t="s">
        <v>2</v>
      </c>
      <c r="T654" t="s">
        <v>1401</v>
      </c>
    </row>
    <row r="655" spans="1:20" x14ac:dyDescent="0.2">
      <c r="A655" t="s">
        <v>1805</v>
      </c>
      <c r="B655" t="s">
        <v>1804</v>
      </c>
      <c r="C655" t="s">
        <v>6</v>
      </c>
      <c r="D655" t="s">
        <v>7</v>
      </c>
      <c r="E655" t="s">
        <v>8</v>
      </c>
      <c r="F655" t="s">
        <v>21</v>
      </c>
      <c r="G655" t="s">
        <v>1819</v>
      </c>
      <c r="H655" t="s">
        <v>1820</v>
      </c>
      <c r="I655" s="2">
        <v>45317</v>
      </c>
      <c r="J655" s="2">
        <v>45317</v>
      </c>
      <c r="K655" s="3">
        <v>5</v>
      </c>
      <c r="L655" s="3" t="str">
        <f t="shared" si="20"/>
        <v>0-60 DAYS</v>
      </c>
      <c r="M655" s="2">
        <v>45377</v>
      </c>
      <c r="N655" t="s">
        <v>12</v>
      </c>
      <c r="O655" t="s">
        <v>2</v>
      </c>
      <c r="P655" s="4">
        <v>-16318.44</v>
      </c>
      <c r="Q655" s="12">
        <f t="shared" si="21"/>
        <v>-3283.4543954606734</v>
      </c>
      <c r="R655" s="4">
        <v>-16318.44</v>
      </c>
      <c r="S655" t="s">
        <v>2</v>
      </c>
      <c r="T655" t="s">
        <v>1401</v>
      </c>
    </row>
    <row r="656" spans="1:20" x14ac:dyDescent="0.2">
      <c r="A656" t="s">
        <v>1805</v>
      </c>
      <c r="B656" t="s">
        <v>1804</v>
      </c>
      <c r="C656" t="s">
        <v>6</v>
      </c>
      <c r="D656" t="s">
        <v>7</v>
      </c>
      <c r="E656" t="s">
        <v>8</v>
      </c>
      <c r="F656" t="s">
        <v>18</v>
      </c>
      <c r="G656" t="s">
        <v>1821</v>
      </c>
      <c r="H656" t="s">
        <v>1822</v>
      </c>
      <c r="I656" s="2">
        <v>45330</v>
      </c>
      <c r="J656" s="2">
        <v>45330</v>
      </c>
      <c r="K656" s="3">
        <v>-8</v>
      </c>
      <c r="L656" s="3" t="str">
        <f t="shared" si="20"/>
        <v>NON SCADUTO</v>
      </c>
      <c r="M656" s="2">
        <v>45390</v>
      </c>
      <c r="N656" t="s">
        <v>12</v>
      </c>
      <c r="O656" t="s">
        <v>2</v>
      </c>
      <c r="P656" s="4">
        <v>-9906.75</v>
      </c>
      <c r="Q656" s="12">
        <f t="shared" si="21"/>
        <v>-1993.3499668001368</v>
      </c>
      <c r="R656" s="4">
        <v>-9906.75</v>
      </c>
      <c r="S656" t="s">
        <v>2</v>
      </c>
      <c r="T656" t="s">
        <v>1401</v>
      </c>
    </row>
    <row r="657" spans="1:20" x14ac:dyDescent="0.2">
      <c r="A657" t="s">
        <v>1805</v>
      </c>
      <c r="B657" t="s">
        <v>1804</v>
      </c>
      <c r="C657" t="s">
        <v>6</v>
      </c>
      <c r="D657" t="s">
        <v>7</v>
      </c>
      <c r="E657" t="s">
        <v>8</v>
      </c>
      <c r="F657" t="s">
        <v>18</v>
      </c>
      <c r="G657" t="s">
        <v>1823</v>
      </c>
      <c r="H657" t="s">
        <v>1824</v>
      </c>
      <c r="I657" s="2">
        <v>45342</v>
      </c>
      <c r="J657" s="2">
        <v>45342</v>
      </c>
      <c r="K657" s="3">
        <v>-20</v>
      </c>
      <c r="L657" s="3" t="str">
        <f t="shared" si="20"/>
        <v>NON SCADUTO</v>
      </c>
      <c r="M657" s="2">
        <v>45402</v>
      </c>
      <c r="N657" t="s">
        <v>12</v>
      </c>
      <c r="O657" t="s">
        <v>2</v>
      </c>
      <c r="P657" s="4">
        <v>-8426.82</v>
      </c>
      <c r="Q657" s="12">
        <f t="shared" si="21"/>
        <v>-1695.5713394635707</v>
      </c>
      <c r="R657" s="4">
        <v>-8426.82</v>
      </c>
      <c r="S657" t="s">
        <v>2</v>
      </c>
      <c r="T657" t="s">
        <v>1401</v>
      </c>
    </row>
    <row r="658" spans="1:20" x14ac:dyDescent="0.2">
      <c r="A658" t="s">
        <v>1805</v>
      </c>
      <c r="B658" t="s">
        <v>1804</v>
      </c>
      <c r="C658" t="s">
        <v>6</v>
      </c>
      <c r="D658" t="s">
        <v>7</v>
      </c>
      <c r="E658" t="s">
        <v>8</v>
      </c>
      <c r="F658" t="s">
        <v>18</v>
      </c>
      <c r="G658" t="s">
        <v>1825</v>
      </c>
      <c r="H658" t="s">
        <v>1826</v>
      </c>
      <c r="I658" s="2">
        <v>45348</v>
      </c>
      <c r="J658" s="2">
        <v>45348</v>
      </c>
      <c r="K658" s="3">
        <v>-26</v>
      </c>
      <c r="L658" s="3" t="str">
        <f t="shared" si="20"/>
        <v>NON SCADUTO</v>
      </c>
      <c r="M658" s="2">
        <v>45408</v>
      </c>
      <c r="N658" t="s">
        <v>12</v>
      </c>
      <c r="O658" t="s">
        <v>2</v>
      </c>
      <c r="P658" s="4">
        <v>-38384.639999999999</v>
      </c>
      <c r="Q658" s="12">
        <f t="shared" si="21"/>
        <v>-7723.4230064991243</v>
      </c>
      <c r="R658" s="4">
        <v>-38384.639999999999</v>
      </c>
      <c r="S658" t="s">
        <v>2</v>
      </c>
      <c r="T658" t="s">
        <v>1401</v>
      </c>
    </row>
    <row r="659" spans="1:20" x14ac:dyDescent="0.2">
      <c r="A659" t="s">
        <v>1805</v>
      </c>
      <c r="B659" t="s">
        <v>1804</v>
      </c>
      <c r="C659" t="s">
        <v>6</v>
      </c>
      <c r="D659" t="s">
        <v>7</v>
      </c>
      <c r="E659" t="s">
        <v>8</v>
      </c>
      <c r="F659" t="s">
        <v>18</v>
      </c>
      <c r="G659" t="s">
        <v>1827</v>
      </c>
      <c r="H659" t="s">
        <v>1828</v>
      </c>
      <c r="I659" s="2">
        <v>45349</v>
      </c>
      <c r="J659" s="2">
        <v>45349</v>
      </c>
      <c r="K659" s="3">
        <v>-27</v>
      </c>
      <c r="L659" s="3" t="str">
        <f t="shared" si="20"/>
        <v>NON SCADUTO</v>
      </c>
      <c r="M659" s="2">
        <v>45409</v>
      </c>
      <c r="N659" t="s">
        <v>12</v>
      </c>
      <c r="O659" t="s">
        <v>2</v>
      </c>
      <c r="P659" s="4">
        <v>-19817.96</v>
      </c>
      <c r="Q659" s="12">
        <f t="shared" si="21"/>
        <v>-3987.5973359624941</v>
      </c>
      <c r="R659" s="4">
        <v>-19817.96</v>
      </c>
      <c r="S659" t="s">
        <v>2</v>
      </c>
      <c r="T659" t="s">
        <v>1401</v>
      </c>
    </row>
    <row r="660" spans="1:20" x14ac:dyDescent="0.2">
      <c r="A660" t="s">
        <v>1805</v>
      </c>
      <c r="B660" t="s">
        <v>1804</v>
      </c>
      <c r="C660" t="s">
        <v>6</v>
      </c>
      <c r="D660" t="s">
        <v>7</v>
      </c>
      <c r="E660" t="s">
        <v>8</v>
      </c>
      <c r="F660" t="s">
        <v>9</v>
      </c>
      <c r="G660" t="s">
        <v>1829</v>
      </c>
      <c r="H660" t="s">
        <v>1336</v>
      </c>
      <c r="I660" s="2">
        <v>45357</v>
      </c>
      <c r="J660" s="2">
        <v>45357</v>
      </c>
      <c r="K660" s="3">
        <v>-36</v>
      </c>
      <c r="L660" s="3" t="str">
        <f t="shared" si="20"/>
        <v>NON SCADUTO</v>
      </c>
      <c r="M660" s="2">
        <v>45418</v>
      </c>
      <c r="N660" t="s">
        <v>12</v>
      </c>
      <c r="O660" t="s">
        <v>2</v>
      </c>
      <c r="P660" s="4">
        <v>-11328.8</v>
      </c>
      <c r="Q660" s="12">
        <f t="shared" si="21"/>
        <v>-2279.4824845570333</v>
      </c>
      <c r="R660" s="4">
        <v>-11328.8</v>
      </c>
      <c r="S660" t="s">
        <v>2</v>
      </c>
      <c r="T660" t="s">
        <v>1401</v>
      </c>
    </row>
    <row r="661" spans="1:20" x14ac:dyDescent="0.2">
      <c r="A661" t="s">
        <v>1805</v>
      </c>
      <c r="B661" t="s">
        <v>1804</v>
      </c>
      <c r="C661" t="s">
        <v>6</v>
      </c>
      <c r="D661" t="s">
        <v>7</v>
      </c>
      <c r="E661" t="s">
        <v>8</v>
      </c>
      <c r="F661" t="s">
        <v>9</v>
      </c>
      <c r="G661" t="s">
        <v>1830</v>
      </c>
      <c r="H661" t="s">
        <v>1831</v>
      </c>
      <c r="I661" s="2">
        <v>45358</v>
      </c>
      <c r="J661" s="2">
        <v>45358</v>
      </c>
      <c r="K661" s="3">
        <v>-37</v>
      </c>
      <c r="L661" s="3" t="str">
        <f t="shared" si="20"/>
        <v>NON SCADUTO</v>
      </c>
      <c r="M661" s="2">
        <v>45419</v>
      </c>
      <c r="N661" t="s">
        <v>12</v>
      </c>
      <c r="O661" t="s">
        <v>2</v>
      </c>
      <c r="P661" s="4">
        <v>-26644.53</v>
      </c>
      <c r="Q661" s="12">
        <f t="shared" si="21"/>
        <v>-5361.180305438741</v>
      </c>
      <c r="R661" s="4">
        <v>-26644.53</v>
      </c>
      <c r="S661" t="s">
        <v>2</v>
      </c>
      <c r="T661" t="s">
        <v>1401</v>
      </c>
    </row>
    <row r="662" spans="1:20" x14ac:dyDescent="0.2">
      <c r="A662" t="s">
        <v>1805</v>
      </c>
      <c r="B662" t="s">
        <v>1804</v>
      </c>
      <c r="C662" t="s">
        <v>6</v>
      </c>
      <c r="D662" t="s">
        <v>7</v>
      </c>
      <c r="E662" t="s">
        <v>8</v>
      </c>
      <c r="F662" t="s">
        <v>9</v>
      </c>
      <c r="G662" t="s">
        <v>1832</v>
      </c>
      <c r="H662" t="s">
        <v>1833</v>
      </c>
      <c r="I662" s="2">
        <v>45366</v>
      </c>
      <c r="J662" s="2">
        <v>45366</v>
      </c>
      <c r="K662" s="3">
        <v>-45</v>
      </c>
      <c r="L662" s="3" t="str">
        <f t="shared" si="20"/>
        <v>NON SCADUTO</v>
      </c>
      <c r="M662" s="2">
        <v>45427</v>
      </c>
      <c r="N662" t="s">
        <v>12</v>
      </c>
      <c r="O662" t="s">
        <v>2</v>
      </c>
      <c r="P662" s="4">
        <v>-10512.69</v>
      </c>
      <c r="Q662" s="12">
        <f t="shared" si="21"/>
        <v>-2115.271937061108</v>
      </c>
      <c r="R662" s="4">
        <v>-10512.69</v>
      </c>
      <c r="S662" t="s">
        <v>2</v>
      </c>
      <c r="T662" t="s">
        <v>1401</v>
      </c>
    </row>
    <row r="663" spans="1:20" x14ac:dyDescent="0.2">
      <c r="A663" t="s">
        <v>1110</v>
      </c>
      <c r="B663" t="s">
        <v>1109</v>
      </c>
      <c r="C663" t="s">
        <v>6</v>
      </c>
      <c r="D663" t="s">
        <v>7</v>
      </c>
      <c r="E663" t="s">
        <v>8</v>
      </c>
      <c r="F663" t="s">
        <v>9</v>
      </c>
      <c r="G663" t="s">
        <v>1111</v>
      </c>
      <c r="H663" t="s">
        <v>1112</v>
      </c>
      <c r="I663" s="2">
        <v>45376</v>
      </c>
      <c r="J663" s="2">
        <v>45376</v>
      </c>
      <c r="K663" s="3">
        <v>-91</v>
      </c>
      <c r="L663" s="3" t="str">
        <f t="shared" si="20"/>
        <v>NON SCADUTO</v>
      </c>
      <c r="M663" s="2">
        <v>45473</v>
      </c>
      <c r="N663" t="s">
        <v>12</v>
      </c>
      <c r="O663" t="s">
        <v>1</v>
      </c>
      <c r="P663" s="4">
        <v>-51450.43</v>
      </c>
      <c r="Q663" s="12">
        <f t="shared" si="21"/>
        <v>-10352.407493108514</v>
      </c>
      <c r="R663" s="4">
        <v>-10346.58</v>
      </c>
      <c r="S663" t="s">
        <v>2</v>
      </c>
      <c r="T663" t="s">
        <v>939</v>
      </c>
    </row>
    <row r="664" spans="1:20" x14ac:dyDescent="0.2">
      <c r="A664" t="s">
        <v>1110</v>
      </c>
      <c r="B664" t="s">
        <v>1109</v>
      </c>
      <c r="C664" t="s">
        <v>6</v>
      </c>
      <c r="D664" t="s">
        <v>7</v>
      </c>
      <c r="E664" t="s">
        <v>8</v>
      </c>
      <c r="F664" t="s">
        <v>9</v>
      </c>
      <c r="G664" t="s">
        <v>1113</v>
      </c>
      <c r="H664" t="s">
        <v>1114</v>
      </c>
      <c r="I664" s="2">
        <v>45376</v>
      </c>
      <c r="J664" s="2">
        <v>45376</v>
      </c>
      <c r="K664" s="3">
        <v>-91</v>
      </c>
      <c r="L664" s="3" t="str">
        <f t="shared" si="20"/>
        <v>NON SCADUTO</v>
      </c>
      <c r="M664" s="2">
        <v>45473</v>
      </c>
      <c r="N664" t="s">
        <v>12</v>
      </c>
      <c r="O664" t="s">
        <v>1</v>
      </c>
      <c r="P664" s="4">
        <v>-23435.09</v>
      </c>
      <c r="Q664" s="12">
        <f t="shared" si="21"/>
        <v>-4715.4047365138131</v>
      </c>
      <c r="R664" s="4">
        <v>-4712.75</v>
      </c>
      <c r="S664" t="s">
        <v>2</v>
      </c>
      <c r="T664" t="s">
        <v>939</v>
      </c>
    </row>
    <row r="665" spans="1:20" x14ac:dyDescent="0.2">
      <c r="A665" t="s">
        <v>1110</v>
      </c>
      <c r="B665" t="s">
        <v>1109</v>
      </c>
      <c r="C665" t="s">
        <v>6</v>
      </c>
      <c r="D665" t="s">
        <v>7</v>
      </c>
      <c r="E665" t="s">
        <v>8</v>
      </c>
      <c r="F665" t="s">
        <v>9</v>
      </c>
      <c r="G665" t="s">
        <v>1115</v>
      </c>
      <c r="H665" t="s">
        <v>1116</v>
      </c>
      <c r="I665" s="2">
        <v>45362</v>
      </c>
      <c r="J665" s="2">
        <v>45362</v>
      </c>
      <c r="K665" s="3">
        <v>-91</v>
      </c>
      <c r="L665" s="3" t="str">
        <f t="shared" si="20"/>
        <v>NON SCADUTO</v>
      </c>
      <c r="M665" s="2">
        <v>45473</v>
      </c>
      <c r="N665" t="s">
        <v>12</v>
      </c>
      <c r="O665" t="s">
        <v>1</v>
      </c>
      <c r="P665" s="4">
        <v>-38914.160000000003</v>
      </c>
      <c r="Q665" s="12">
        <f t="shared" si="21"/>
        <v>-7829.96840982716</v>
      </c>
      <c r="R665" s="4">
        <v>-7831.23</v>
      </c>
      <c r="S665" t="s">
        <v>2</v>
      </c>
      <c r="T665" t="s">
        <v>939</v>
      </c>
    </row>
    <row r="666" spans="1:20" x14ac:dyDescent="0.2">
      <c r="A666" t="s">
        <v>1110</v>
      </c>
      <c r="B666" t="s">
        <v>1109</v>
      </c>
      <c r="C666" t="s">
        <v>6</v>
      </c>
      <c r="D666" t="s">
        <v>7</v>
      </c>
      <c r="E666" t="s">
        <v>8</v>
      </c>
      <c r="F666" t="s">
        <v>9</v>
      </c>
      <c r="G666" t="s">
        <v>1117</v>
      </c>
      <c r="H666" t="s">
        <v>1118</v>
      </c>
      <c r="I666" s="2">
        <v>45362</v>
      </c>
      <c r="J666" s="2">
        <v>45362</v>
      </c>
      <c r="K666" s="3">
        <v>-91</v>
      </c>
      <c r="L666" s="3" t="str">
        <f t="shared" si="20"/>
        <v>NON SCADUTO</v>
      </c>
      <c r="M666" s="2">
        <v>45473</v>
      </c>
      <c r="N666" t="s">
        <v>12</v>
      </c>
      <c r="O666" t="s">
        <v>1</v>
      </c>
      <c r="P666" s="4">
        <v>-31752.55</v>
      </c>
      <c r="Q666" s="12">
        <f t="shared" si="21"/>
        <v>-6388.9716090867014</v>
      </c>
      <c r="R666" s="4">
        <v>-6390</v>
      </c>
      <c r="S666" t="s">
        <v>2</v>
      </c>
      <c r="T666" t="s">
        <v>939</v>
      </c>
    </row>
    <row r="667" spans="1:20" x14ac:dyDescent="0.2">
      <c r="A667" t="s">
        <v>1110</v>
      </c>
      <c r="B667" t="s">
        <v>1109</v>
      </c>
      <c r="C667" t="s">
        <v>6</v>
      </c>
      <c r="D667" t="s">
        <v>7</v>
      </c>
      <c r="E667" t="s">
        <v>8</v>
      </c>
      <c r="F667" t="s">
        <v>21</v>
      </c>
      <c r="G667" t="s">
        <v>1119</v>
      </c>
      <c r="H667" t="s">
        <v>9</v>
      </c>
      <c r="I667" s="2">
        <v>45303</v>
      </c>
      <c r="J667" s="2">
        <v>45303</v>
      </c>
      <c r="K667" s="3">
        <v>-30</v>
      </c>
      <c r="L667" s="3" t="str">
        <f t="shared" si="20"/>
        <v>NON SCADUTO</v>
      </c>
      <c r="M667" s="2">
        <v>45412</v>
      </c>
      <c r="N667" t="s">
        <v>12</v>
      </c>
      <c r="O667" t="s">
        <v>1</v>
      </c>
      <c r="P667" s="4">
        <v>-19063.8</v>
      </c>
      <c r="Q667" s="12">
        <f t="shared" si="21"/>
        <v>-3835.8518280045873</v>
      </c>
      <c r="R667" s="4">
        <v>-3834</v>
      </c>
      <c r="S667" t="s">
        <v>2</v>
      </c>
      <c r="T667" t="s">
        <v>939</v>
      </c>
    </row>
    <row r="668" spans="1:20" x14ac:dyDescent="0.2">
      <c r="A668" t="s">
        <v>1110</v>
      </c>
      <c r="B668" t="s">
        <v>1109</v>
      </c>
      <c r="C668" t="s">
        <v>6</v>
      </c>
      <c r="D668" t="s">
        <v>7</v>
      </c>
      <c r="E668" t="s">
        <v>8</v>
      </c>
      <c r="F668" t="s">
        <v>21</v>
      </c>
      <c r="G668" t="s">
        <v>1120</v>
      </c>
      <c r="H668" t="s">
        <v>1121</v>
      </c>
      <c r="I668" s="2">
        <v>45303</v>
      </c>
      <c r="J668" s="2">
        <v>45303</v>
      </c>
      <c r="K668" s="3">
        <v>-30</v>
      </c>
      <c r="L668" s="3" t="str">
        <f t="shared" si="20"/>
        <v>NON SCADUTO</v>
      </c>
      <c r="M668" s="2">
        <v>45412</v>
      </c>
      <c r="N668" t="s">
        <v>12</v>
      </c>
      <c r="O668" t="s">
        <v>1</v>
      </c>
      <c r="P668" s="4">
        <v>-19063.8</v>
      </c>
      <c r="Q668" s="12">
        <f t="shared" si="21"/>
        <v>-3835.8518280045873</v>
      </c>
      <c r="R668" s="4">
        <v>-3834</v>
      </c>
      <c r="S668" t="s">
        <v>2</v>
      </c>
      <c r="T668" t="s">
        <v>939</v>
      </c>
    </row>
    <row r="669" spans="1:20" x14ac:dyDescent="0.2">
      <c r="A669" t="s">
        <v>1110</v>
      </c>
      <c r="B669" t="s">
        <v>1109</v>
      </c>
      <c r="C669" t="s">
        <v>6</v>
      </c>
      <c r="D669" t="s">
        <v>7</v>
      </c>
      <c r="E669" t="s">
        <v>8</v>
      </c>
      <c r="F669" t="s">
        <v>21</v>
      </c>
      <c r="G669" t="s">
        <v>1122</v>
      </c>
      <c r="H669" t="s">
        <v>772</v>
      </c>
      <c r="I669" s="2">
        <v>45303</v>
      </c>
      <c r="J669" s="2">
        <v>45303</v>
      </c>
      <c r="K669" s="3">
        <v>-30</v>
      </c>
      <c r="L669" s="3" t="str">
        <f t="shared" si="20"/>
        <v>NON SCADUTO</v>
      </c>
      <c r="M669" s="2">
        <v>45412</v>
      </c>
      <c r="N669" t="s">
        <v>12</v>
      </c>
      <c r="O669" t="s">
        <v>1</v>
      </c>
      <c r="P669" s="4">
        <v>-3551.66</v>
      </c>
      <c r="Q669" s="12">
        <f t="shared" si="21"/>
        <v>-714.63409726553857</v>
      </c>
      <c r="R669" s="4">
        <v>-714.29</v>
      </c>
      <c r="S669" t="s">
        <v>2</v>
      </c>
      <c r="T669" t="s">
        <v>939</v>
      </c>
    </row>
    <row r="670" spans="1:20" x14ac:dyDescent="0.2">
      <c r="A670" t="s">
        <v>1110</v>
      </c>
      <c r="B670" t="s">
        <v>1109</v>
      </c>
      <c r="C670" t="s">
        <v>6</v>
      </c>
      <c r="D670" t="s">
        <v>7</v>
      </c>
      <c r="E670" t="s">
        <v>8</v>
      </c>
      <c r="F670" t="s">
        <v>21</v>
      </c>
      <c r="G670" t="s">
        <v>1123</v>
      </c>
      <c r="H670" t="s">
        <v>1124</v>
      </c>
      <c r="I670" s="2">
        <v>45317</v>
      </c>
      <c r="J670" s="2">
        <v>45317</v>
      </c>
      <c r="K670" s="3">
        <v>-30</v>
      </c>
      <c r="L670" s="3" t="str">
        <f t="shared" si="20"/>
        <v>NON SCADUTO</v>
      </c>
      <c r="M670" s="2">
        <v>45412</v>
      </c>
      <c r="N670" t="s">
        <v>12</v>
      </c>
      <c r="O670" t="s">
        <v>1</v>
      </c>
      <c r="P670" s="4">
        <v>-45739.81</v>
      </c>
      <c r="Q670" s="12">
        <f t="shared" si="21"/>
        <v>-9203.3662649147864</v>
      </c>
      <c r="R670" s="4">
        <v>-9191.16</v>
      </c>
      <c r="S670" t="s">
        <v>2</v>
      </c>
      <c r="T670" t="s">
        <v>939</v>
      </c>
    </row>
    <row r="671" spans="1:20" x14ac:dyDescent="0.2">
      <c r="A671" t="s">
        <v>1110</v>
      </c>
      <c r="B671" t="s">
        <v>1109</v>
      </c>
      <c r="C671" t="s">
        <v>6</v>
      </c>
      <c r="D671" t="s">
        <v>7</v>
      </c>
      <c r="E671" t="s">
        <v>8</v>
      </c>
      <c r="F671" t="s">
        <v>21</v>
      </c>
      <c r="G671" t="s">
        <v>1125</v>
      </c>
      <c r="H671" t="s">
        <v>1048</v>
      </c>
      <c r="I671" s="2">
        <v>45313</v>
      </c>
      <c r="J671" s="2">
        <v>45313</v>
      </c>
      <c r="K671" s="3">
        <v>-30</v>
      </c>
      <c r="L671" s="3" t="str">
        <f t="shared" si="20"/>
        <v>NON SCADUTO</v>
      </c>
      <c r="M671" s="2">
        <v>45412</v>
      </c>
      <c r="N671" t="s">
        <v>12</v>
      </c>
      <c r="O671" t="s">
        <v>1</v>
      </c>
      <c r="P671" s="4">
        <v>-19081.439999999999</v>
      </c>
      <c r="Q671" s="12">
        <f t="shared" si="21"/>
        <v>-3839.4011951950743</v>
      </c>
      <c r="R671" s="4">
        <v>-3834</v>
      </c>
      <c r="S671" t="s">
        <v>2</v>
      </c>
      <c r="T671" t="s">
        <v>939</v>
      </c>
    </row>
    <row r="672" spans="1:20" x14ac:dyDescent="0.2">
      <c r="A672" t="s">
        <v>1110</v>
      </c>
      <c r="B672" t="s">
        <v>1109</v>
      </c>
      <c r="C672" t="s">
        <v>6</v>
      </c>
      <c r="D672" t="s">
        <v>7</v>
      </c>
      <c r="E672" t="s">
        <v>8</v>
      </c>
      <c r="F672" t="s">
        <v>18</v>
      </c>
      <c r="G672" t="s">
        <v>1126</v>
      </c>
      <c r="H672" t="s">
        <v>1127</v>
      </c>
      <c r="I672" s="2">
        <v>45334</v>
      </c>
      <c r="J672" s="2">
        <v>45334</v>
      </c>
      <c r="K672" s="3">
        <v>-61</v>
      </c>
      <c r="L672" s="3" t="str">
        <f t="shared" si="20"/>
        <v>NON SCADUTO</v>
      </c>
      <c r="M672" s="2">
        <v>45443</v>
      </c>
      <c r="N672" t="s">
        <v>12</v>
      </c>
      <c r="O672" t="s">
        <v>1</v>
      </c>
      <c r="P672" s="4">
        <v>-22414.63</v>
      </c>
      <c r="Q672" s="12">
        <f t="shared" si="21"/>
        <v>-4510.076661502244</v>
      </c>
      <c r="R672" s="4">
        <v>-4503.6400000000003</v>
      </c>
      <c r="S672" t="s">
        <v>2</v>
      </c>
      <c r="T672" t="s">
        <v>939</v>
      </c>
    </row>
    <row r="673" spans="1:20" x14ac:dyDescent="0.2">
      <c r="A673" t="s">
        <v>1110</v>
      </c>
      <c r="B673" t="s">
        <v>1109</v>
      </c>
      <c r="C673" t="s">
        <v>6</v>
      </c>
      <c r="D673" t="s">
        <v>7</v>
      </c>
      <c r="E673" t="s">
        <v>8</v>
      </c>
      <c r="F673" t="s">
        <v>18</v>
      </c>
      <c r="G673" t="s">
        <v>1128</v>
      </c>
      <c r="H673" t="s">
        <v>1129</v>
      </c>
      <c r="I673" s="2">
        <v>45334</v>
      </c>
      <c r="J673" s="2">
        <v>45334</v>
      </c>
      <c r="K673" s="3">
        <v>-61</v>
      </c>
      <c r="L673" s="3" t="str">
        <f t="shared" si="20"/>
        <v>NON SCADUTO</v>
      </c>
      <c r="M673" s="2">
        <v>45443</v>
      </c>
      <c r="N673" t="s">
        <v>12</v>
      </c>
      <c r="O673" t="s">
        <v>1</v>
      </c>
      <c r="P673" s="4">
        <v>-41078.480000000003</v>
      </c>
      <c r="Q673" s="12">
        <f t="shared" si="21"/>
        <v>-8265.4540332803481</v>
      </c>
      <c r="R673" s="4">
        <v>-8253.66</v>
      </c>
      <c r="S673" t="s">
        <v>2</v>
      </c>
      <c r="T673" t="s">
        <v>939</v>
      </c>
    </row>
    <row r="674" spans="1:20" x14ac:dyDescent="0.2">
      <c r="A674" t="s">
        <v>1110</v>
      </c>
      <c r="B674" t="s">
        <v>1109</v>
      </c>
      <c r="C674" t="s">
        <v>6</v>
      </c>
      <c r="D674" t="s">
        <v>7</v>
      </c>
      <c r="E674" t="s">
        <v>8</v>
      </c>
      <c r="F674" t="s">
        <v>18</v>
      </c>
      <c r="G674" t="s">
        <v>1130</v>
      </c>
      <c r="H674" t="s">
        <v>1131</v>
      </c>
      <c r="I674" s="2">
        <v>45348</v>
      </c>
      <c r="J674" s="2">
        <v>45348</v>
      </c>
      <c r="K674" s="3">
        <v>-61</v>
      </c>
      <c r="L674" s="3" t="str">
        <f t="shared" si="20"/>
        <v>NON SCADUTO</v>
      </c>
      <c r="M674" s="2">
        <v>45443</v>
      </c>
      <c r="N674" t="s">
        <v>12</v>
      </c>
      <c r="O674" t="s">
        <v>1</v>
      </c>
      <c r="P674" s="4">
        <v>-66986.77</v>
      </c>
      <c r="Q674" s="12">
        <f t="shared" si="21"/>
        <v>-13478.494537113424</v>
      </c>
      <c r="R674" s="4">
        <v>-13463.87</v>
      </c>
      <c r="S674" t="s">
        <v>2</v>
      </c>
      <c r="T674" t="s">
        <v>939</v>
      </c>
    </row>
    <row r="675" spans="1:20" x14ac:dyDescent="0.2">
      <c r="A675" t="s">
        <v>1110</v>
      </c>
      <c r="B675" t="s">
        <v>1109</v>
      </c>
      <c r="C675" t="s">
        <v>6</v>
      </c>
      <c r="D675" t="s">
        <v>7</v>
      </c>
      <c r="E675" t="s">
        <v>8</v>
      </c>
      <c r="F675" t="s">
        <v>772</v>
      </c>
      <c r="G675" t="s">
        <v>1132</v>
      </c>
      <c r="H675" t="s">
        <v>1133</v>
      </c>
      <c r="I675" s="2">
        <v>45271</v>
      </c>
      <c r="J675" s="2">
        <v>45271</v>
      </c>
      <c r="K675" s="3">
        <v>0</v>
      </c>
      <c r="L675" s="3" t="str">
        <f t="shared" si="20"/>
        <v>NON SCADUTO</v>
      </c>
      <c r="M675" s="2">
        <v>45382</v>
      </c>
      <c r="N675" t="s">
        <v>12</v>
      </c>
      <c r="O675" t="s">
        <v>1</v>
      </c>
      <c r="P675" s="4">
        <v>-19046.16</v>
      </c>
      <c r="Q675" s="12">
        <f t="shared" si="21"/>
        <v>-3832.3024608141009</v>
      </c>
      <c r="R675" s="4">
        <v>-3834</v>
      </c>
      <c r="S675" t="s">
        <v>2</v>
      </c>
      <c r="T675" t="s">
        <v>939</v>
      </c>
    </row>
    <row r="676" spans="1:20" x14ac:dyDescent="0.2">
      <c r="A676" t="s">
        <v>1110</v>
      </c>
      <c r="B676" t="s">
        <v>1109</v>
      </c>
      <c r="C676" t="s">
        <v>6</v>
      </c>
      <c r="D676" t="s">
        <v>7</v>
      </c>
      <c r="E676" t="s">
        <v>8</v>
      </c>
      <c r="F676" t="s">
        <v>772</v>
      </c>
      <c r="G676" t="s">
        <v>1134</v>
      </c>
      <c r="H676" t="s">
        <v>1135</v>
      </c>
      <c r="I676" s="2">
        <v>45271</v>
      </c>
      <c r="J676" s="2">
        <v>45271</v>
      </c>
      <c r="K676" s="3">
        <v>0</v>
      </c>
      <c r="L676" s="3" t="str">
        <f t="shared" si="20"/>
        <v>NON SCADUTO</v>
      </c>
      <c r="M676" s="2">
        <v>45382</v>
      </c>
      <c r="N676" t="s">
        <v>12</v>
      </c>
      <c r="O676" t="s">
        <v>1</v>
      </c>
      <c r="P676" s="4">
        <v>-19046.16</v>
      </c>
      <c r="Q676" s="12">
        <f t="shared" si="21"/>
        <v>-3832.3024608141009</v>
      </c>
      <c r="R676" s="4">
        <v>-3834</v>
      </c>
      <c r="S676" t="s">
        <v>2</v>
      </c>
      <c r="T676" t="s">
        <v>939</v>
      </c>
    </row>
    <row r="677" spans="1:20" x14ac:dyDescent="0.2">
      <c r="A677" t="s">
        <v>3612</v>
      </c>
      <c r="B677" t="s">
        <v>3611</v>
      </c>
      <c r="C677" t="s">
        <v>6</v>
      </c>
      <c r="D677" t="s">
        <v>7</v>
      </c>
      <c r="E677" t="s">
        <v>8</v>
      </c>
      <c r="F677" t="s">
        <v>9</v>
      </c>
      <c r="G677" t="s">
        <v>3613</v>
      </c>
      <c r="H677" t="s">
        <v>3614</v>
      </c>
      <c r="I677" s="2">
        <v>45363</v>
      </c>
      <c r="J677" s="2">
        <v>45363</v>
      </c>
      <c r="K677" s="3">
        <v>-11</v>
      </c>
      <c r="L677" s="3" t="str">
        <f t="shared" si="20"/>
        <v>NON SCADUTO</v>
      </c>
      <c r="M677" s="2">
        <v>45393</v>
      </c>
      <c r="N677" t="s">
        <v>12</v>
      </c>
      <c r="O677" t="s">
        <v>2</v>
      </c>
      <c r="P677" s="4">
        <v>-1074.8</v>
      </c>
      <c r="Q677" s="12">
        <f t="shared" si="21"/>
        <v>-216.26189661763817</v>
      </c>
      <c r="R677" s="4">
        <v>-1074.8</v>
      </c>
      <c r="S677" t="s">
        <v>2</v>
      </c>
      <c r="T677" t="s">
        <v>1401</v>
      </c>
    </row>
    <row r="678" spans="1:20" x14ac:dyDescent="0.2">
      <c r="A678" t="s">
        <v>3612</v>
      </c>
      <c r="B678" t="s">
        <v>3611</v>
      </c>
      <c r="C678" t="s">
        <v>6</v>
      </c>
      <c r="D678" t="s">
        <v>7</v>
      </c>
      <c r="E678" t="s">
        <v>8</v>
      </c>
      <c r="F678" t="s">
        <v>18</v>
      </c>
      <c r="G678" t="s">
        <v>3615</v>
      </c>
      <c r="H678" t="s">
        <v>3616</v>
      </c>
      <c r="I678" s="2">
        <v>45335</v>
      </c>
      <c r="J678" s="2">
        <v>45335</v>
      </c>
      <c r="K678" s="3">
        <v>17</v>
      </c>
      <c r="L678" s="3" t="str">
        <f t="shared" si="20"/>
        <v>0-60 DAYS</v>
      </c>
      <c r="M678" s="2">
        <v>45365</v>
      </c>
      <c r="N678" t="s">
        <v>12</v>
      </c>
      <c r="O678" t="s">
        <v>2</v>
      </c>
      <c r="P678" s="4">
        <v>-633.08000000000004</v>
      </c>
      <c r="Q678" s="12">
        <f t="shared" si="21"/>
        <v>-127.38284472524599</v>
      </c>
      <c r="R678" s="4">
        <v>-633.08000000000004</v>
      </c>
      <c r="S678" t="s">
        <v>2</v>
      </c>
      <c r="T678" t="s">
        <v>1401</v>
      </c>
    </row>
    <row r="679" spans="1:20" x14ac:dyDescent="0.2">
      <c r="A679" t="s">
        <v>3612</v>
      </c>
      <c r="B679" t="s">
        <v>3611</v>
      </c>
      <c r="C679" t="s">
        <v>6</v>
      </c>
      <c r="D679" t="s">
        <v>7</v>
      </c>
      <c r="E679" t="s">
        <v>8</v>
      </c>
      <c r="F679" t="s">
        <v>18</v>
      </c>
      <c r="G679" t="s">
        <v>3617</v>
      </c>
      <c r="H679" t="s">
        <v>3618</v>
      </c>
      <c r="I679" s="2">
        <v>45345</v>
      </c>
      <c r="J679" s="2">
        <v>45345</v>
      </c>
      <c r="K679" s="3">
        <v>7</v>
      </c>
      <c r="L679" s="3" t="str">
        <f t="shared" si="20"/>
        <v>0-60 DAYS</v>
      </c>
      <c r="M679" s="2">
        <v>45375</v>
      </c>
      <c r="N679" t="s">
        <v>12</v>
      </c>
      <c r="O679" t="s">
        <v>2</v>
      </c>
      <c r="P679" s="4">
        <v>-666.4</v>
      </c>
      <c r="Q679" s="12">
        <f t="shared" si="21"/>
        <v>-134.08720497394313</v>
      </c>
      <c r="R679" s="4">
        <v>-666.4</v>
      </c>
      <c r="S679" t="s">
        <v>2</v>
      </c>
      <c r="T679" t="s">
        <v>1401</v>
      </c>
    </row>
    <row r="680" spans="1:20" x14ac:dyDescent="0.2">
      <c r="A680" t="s">
        <v>3839</v>
      </c>
      <c r="B680" t="s">
        <v>3838</v>
      </c>
      <c r="C680" t="s">
        <v>6</v>
      </c>
      <c r="D680" t="s">
        <v>7</v>
      </c>
      <c r="E680" t="s">
        <v>8</v>
      </c>
      <c r="F680" t="s">
        <v>18</v>
      </c>
      <c r="G680" t="s">
        <v>3840</v>
      </c>
      <c r="H680" t="s">
        <v>3841</v>
      </c>
      <c r="I680" s="2">
        <v>45350</v>
      </c>
      <c r="J680" s="2">
        <v>45350</v>
      </c>
      <c r="K680" s="3">
        <v>18</v>
      </c>
      <c r="L680" s="3" t="str">
        <f t="shared" si="20"/>
        <v>0-60 DAYS</v>
      </c>
      <c r="M680" s="2">
        <v>45364</v>
      </c>
      <c r="N680" t="s">
        <v>12</v>
      </c>
      <c r="O680" t="s">
        <v>2</v>
      </c>
      <c r="P680" s="4">
        <v>-12420.03</v>
      </c>
      <c r="Q680" s="12">
        <f t="shared" si="21"/>
        <v>-2499.0502827018654</v>
      </c>
      <c r="R680" s="4">
        <v>-12420.03</v>
      </c>
      <c r="S680" t="s">
        <v>2</v>
      </c>
      <c r="T680" t="s">
        <v>0</v>
      </c>
    </row>
    <row r="681" spans="1:20" x14ac:dyDescent="0.2">
      <c r="A681" t="s">
        <v>3839</v>
      </c>
      <c r="B681" t="s">
        <v>3838</v>
      </c>
      <c r="C681" t="s">
        <v>6</v>
      </c>
      <c r="D681" t="s">
        <v>7</v>
      </c>
      <c r="E681" t="s">
        <v>8</v>
      </c>
      <c r="F681" t="s">
        <v>9</v>
      </c>
      <c r="G681" t="s">
        <v>3842</v>
      </c>
      <c r="H681" t="s">
        <v>3829</v>
      </c>
      <c r="I681" s="2">
        <v>45362</v>
      </c>
      <c r="J681" s="2">
        <v>45362</v>
      </c>
      <c r="K681" s="3">
        <v>6</v>
      </c>
      <c r="L681" s="3" t="str">
        <f t="shared" si="20"/>
        <v>0-60 DAYS</v>
      </c>
      <c r="M681" s="2">
        <v>45376</v>
      </c>
      <c r="N681" t="s">
        <v>12</v>
      </c>
      <c r="O681" t="s">
        <v>2</v>
      </c>
      <c r="P681" s="4">
        <v>-12412.78</v>
      </c>
      <c r="Q681" s="12">
        <f t="shared" si="21"/>
        <v>-2497.5915008350271</v>
      </c>
      <c r="R681" s="4">
        <v>-12412.78</v>
      </c>
      <c r="S681" t="s">
        <v>2</v>
      </c>
      <c r="T681" t="s">
        <v>0</v>
      </c>
    </row>
    <row r="682" spans="1:20" x14ac:dyDescent="0.2">
      <c r="A682" t="s">
        <v>3839</v>
      </c>
      <c r="B682" t="s">
        <v>3838</v>
      </c>
      <c r="C682" t="s">
        <v>6</v>
      </c>
      <c r="D682" t="s">
        <v>7</v>
      </c>
      <c r="E682" t="s">
        <v>8</v>
      </c>
      <c r="F682" t="s">
        <v>9</v>
      </c>
      <c r="G682" t="s">
        <v>3843</v>
      </c>
      <c r="H682" t="s">
        <v>3821</v>
      </c>
      <c r="I682" s="2">
        <v>45371</v>
      </c>
      <c r="J682" s="2">
        <v>45371</v>
      </c>
      <c r="K682" s="3">
        <v>-3</v>
      </c>
      <c r="L682" s="3" t="str">
        <f t="shared" si="20"/>
        <v>NON SCADUTO</v>
      </c>
      <c r="M682" s="2">
        <v>45385</v>
      </c>
      <c r="N682" t="s">
        <v>12</v>
      </c>
      <c r="O682" t="s">
        <v>2</v>
      </c>
      <c r="P682" s="4">
        <v>-12429.78</v>
      </c>
      <c r="Q682" s="12">
        <f t="shared" si="21"/>
        <v>-2501.0120927986482</v>
      </c>
      <c r="R682" s="4">
        <v>-12429.78</v>
      </c>
      <c r="S682" t="s">
        <v>2</v>
      </c>
      <c r="T682" t="s">
        <v>0</v>
      </c>
    </row>
    <row r="683" spans="1:20" x14ac:dyDescent="0.2">
      <c r="A683" t="s">
        <v>3839</v>
      </c>
      <c r="B683" t="s">
        <v>3838</v>
      </c>
      <c r="C683" t="s">
        <v>6</v>
      </c>
      <c r="D683" t="s">
        <v>7</v>
      </c>
      <c r="E683" t="s">
        <v>8</v>
      </c>
      <c r="F683" t="s">
        <v>9</v>
      </c>
      <c r="G683" t="s">
        <v>3844</v>
      </c>
      <c r="H683" t="s">
        <v>3845</v>
      </c>
      <c r="I683" s="2">
        <v>45379</v>
      </c>
      <c r="J683" s="2">
        <v>45379</v>
      </c>
      <c r="K683" s="3">
        <v>-11</v>
      </c>
      <c r="L683" s="3" t="str">
        <f t="shared" si="20"/>
        <v>NON SCADUTO</v>
      </c>
      <c r="M683" s="2">
        <v>45393</v>
      </c>
      <c r="N683" t="s">
        <v>12</v>
      </c>
      <c r="O683" t="s">
        <v>2</v>
      </c>
      <c r="P683" s="4">
        <v>-12427.53</v>
      </c>
      <c r="Q683" s="12">
        <f t="shared" si="21"/>
        <v>-2500.5593673916983</v>
      </c>
      <c r="R683" s="4">
        <v>-12427.53</v>
      </c>
      <c r="S683" t="s">
        <v>2</v>
      </c>
      <c r="T683" t="s">
        <v>0</v>
      </c>
    </row>
    <row r="684" spans="1:20" x14ac:dyDescent="0.2">
      <c r="A684" t="s">
        <v>3839</v>
      </c>
      <c r="B684" t="s">
        <v>3838</v>
      </c>
      <c r="C684" t="s">
        <v>6</v>
      </c>
      <c r="D684" t="s">
        <v>7</v>
      </c>
      <c r="E684" t="s">
        <v>8</v>
      </c>
      <c r="F684" t="s">
        <v>9</v>
      </c>
      <c r="G684" t="s">
        <v>3846</v>
      </c>
      <c r="H684" t="s">
        <v>3847</v>
      </c>
      <c r="I684" s="2">
        <v>45358</v>
      </c>
      <c r="J684" s="2">
        <v>45358</v>
      </c>
      <c r="K684" s="3">
        <v>10</v>
      </c>
      <c r="L684" s="3" t="str">
        <f t="shared" si="20"/>
        <v>0-60 DAYS</v>
      </c>
      <c r="M684" s="2">
        <v>45372</v>
      </c>
      <c r="N684" t="s">
        <v>12</v>
      </c>
      <c r="O684" t="s">
        <v>2</v>
      </c>
      <c r="P684" s="4">
        <v>-12421.78</v>
      </c>
      <c r="Q684" s="12">
        <f t="shared" si="21"/>
        <v>-2499.4024024628266</v>
      </c>
      <c r="R684" s="4">
        <v>-12421.78</v>
      </c>
      <c r="S684" t="s">
        <v>2</v>
      </c>
      <c r="T684" t="s">
        <v>0</v>
      </c>
    </row>
    <row r="685" spans="1:20" x14ac:dyDescent="0.2">
      <c r="A685" t="s">
        <v>3839</v>
      </c>
      <c r="B685" t="s">
        <v>3838</v>
      </c>
      <c r="C685" t="s">
        <v>6</v>
      </c>
      <c r="D685" t="s">
        <v>7</v>
      </c>
      <c r="E685" t="s">
        <v>8</v>
      </c>
      <c r="F685" t="s">
        <v>9</v>
      </c>
      <c r="G685" t="s">
        <v>3848</v>
      </c>
      <c r="H685" t="s">
        <v>3819</v>
      </c>
      <c r="I685" s="2">
        <v>45367</v>
      </c>
      <c r="J685" s="2">
        <v>45367</v>
      </c>
      <c r="K685" s="3">
        <v>1</v>
      </c>
      <c r="L685" s="3" t="str">
        <f t="shared" si="20"/>
        <v>0-60 DAYS</v>
      </c>
      <c r="M685" s="2">
        <v>45381</v>
      </c>
      <c r="N685" t="s">
        <v>12</v>
      </c>
      <c r="O685" t="s">
        <v>2</v>
      </c>
      <c r="P685" s="4">
        <v>-12421.78</v>
      </c>
      <c r="Q685" s="12">
        <f t="shared" si="21"/>
        <v>-2499.4024024628266</v>
      </c>
      <c r="R685" s="4">
        <v>-12421.78</v>
      </c>
      <c r="S685" t="s">
        <v>2</v>
      </c>
      <c r="T685" t="s">
        <v>0</v>
      </c>
    </row>
    <row r="686" spans="1:20" x14ac:dyDescent="0.2">
      <c r="A686" t="s">
        <v>3620</v>
      </c>
      <c r="B686" t="s">
        <v>3619</v>
      </c>
      <c r="C686" t="s">
        <v>6</v>
      </c>
      <c r="D686" t="s">
        <v>7</v>
      </c>
      <c r="E686" t="s">
        <v>8</v>
      </c>
      <c r="F686" t="s">
        <v>18</v>
      </c>
      <c r="G686" t="s">
        <v>3621</v>
      </c>
      <c r="H686" t="s">
        <v>3622</v>
      </c>
      <c r="I686" s="2">
        <v>45329</v>
      </c>
      <c r="J686" s="2">
        <v>45329</v>
      </c>
      <c r="K686" s="3">
        <v>53</v>
      </c>
      <c r="L686" s="3" t="str">
        <f t="shared" si="20"/>
        <v>0-60 DAYS</v>
      </c>
      <c r="M686" s="2">
        <v>45329</v>
      </c>
      <c r="N686" t="s">
        <v>15</v>
      </c>
      <c r="O686" t="s">
        <v>2</v>
      </c>
      <c r="P686" s="4">
        <v>145548</v>
      </c>
      <c r="Q686" s="12">
        <f t="shared" si="21"/>
        <v>29285.901124771121</v>
      </c>
      <c r="R686" s="4">
        <v>145548</v>
      </c>
      <c r="S686" t="s">
        <v>2</v>
      </c>
      <c r="T686" t="s">
        <v>0</v>
      </c>
    </row>
    <row r="687" spans="1:20" x14ac:dyDescent="0.2">
      <c r="A687" t="s">
        <v>3774</v>
      </c>
      <c r="B687" t="s">
        <v>3773</v>
      </c>
      <c r="C687" t="s">
        <v>6</v>
      </c>
      <c r="D687" t="s">
        <v>7</v>
      </c>
      <c r="E687" t="s">
        <v>8</v>
      </c>
      <c r="F687" t="s">
        <v>18</v>
      </c>
      <c r="G687" t="s">
        <v>3775</v>
      </c>
      <c r="H687" t="s">
        <v>9</v>
      </c>
      <c r="I687" s="2">
        <v>45334</v>
      </c>
      <c r="J687" s="2">
        <v>45334</v>
      </c>
      <c r="K687" s="3">
        <v>48</v>
      </c>
      <c r="L687" s="3" t="str">
        <f t="shared" si="20"/>
        <v>0-60 DAYS</v>
      </c>
      <c r="M687" s="2">
        <v>45334</v>
      </c>
      <c r="N687" t="s">
        <v>15</v>
      </c>
      <c r="O687" t="s">
        <v>1</v>
      </c>
      <c r="P687" s="4">
        <v>17767.89</v>
      </c>
      <c r="Q687" s="12">
        <f t="shared" si="21"/>
        <v>3575.1001026177587</v>
      </c>
      <c r="R687" s="4">
        <v>3570</v>
      </c>
      <c r="S687" t="s">
        <v>2</v>
      </c>
      <c r="T687" t="s">
        <v>0</v>
      </c>
    </row>
    <row r="688" spans="1:20" x14ac:dyDescent="0.2">
      <c r="A688" t="s">
        <v>1087</v>
      </c>
      <c r="B688" t="s">
        <v>1086</v>
      </c>
      <c r="C688" t="s">
        <v>6</v>
      </c>
      <c r="D688" t="s">
        <v>7</v>
      </c>
      <c r="E688" t="s">
        <v>8</v>
      </c>
      <c r="F688" t="s">
        <v>9</v>
      </c>
      <c r="G688" t="s">
        <v>1088</v>
      </c>
      <c r="H688" t="s">
        <v>1089</v>
      </c>
      <c r="I688" s="2">
        <v>45363</v>
      </c>
      <c r="J688" s="2">
        <v>45363</v>
      </c>
      <c r="K688" s="3">
        <v>-11</v>
      </c>
      <c r="L688" s="3" t="str">
        <f t="shared" si="20"/>
        <v>NON SCADUTO</v>
      </c>
      <c r="M688" s="2">
        <v>45393</v>
      </c>
      <c r="N688" t="s">
        <v>12</v>
      </c>
      <c r="O688" t="s">
        <v>1</v>
      </c>
      <c r="P688" s="4">
        <v>-606.19000000000005</v>
      </c>
      <c r="Q688" s="12">
        <f t="shared" si="21"/>
        <v>-121.97227308396549</v>
      </c>
      <c r="R688" s="4">
        <v>-122.04</v>
      </c>
      <c r="S688" t="s">
        <v>2</v>
      </c>
      <c r="T688" t="s">
        <v>939</v>
      </c>
    </row>
    <row r="689" spans="1:20" x14ac:dyDescent="0.2">
      <c r="A689" t="s">
        <v>3380</v>
      </c>
      <c r="B689" t="s">
        <v>3379</v>
      </c>
      <c r="C689" t="s">
        <v>6</v>
      </c>
      <c r="D689" t="s">
        <v>7</v>
      </c>
      <c r="E689" t="s">
        <v>8</v>
      </c>
      <c r="F689" t="s">
        <v>21</v>
      </c>
      <c r="G689" t="s">
        <v>3381</v>
      </c>
      <c r="H689" t="s">
        <v>3382</v>
      </c>
      <c r="I689" s="2">
        <v>45306</v>
      </c>
      <c r="J689" s="2">
        <v>45306</v>
      </c>
      <c r="K689" s="3">
        <v>16</v>
      </c>
      <c r="L689" s="3" t="str">
        <f t="shared" si="20"/>
        <v>0-60 DAYS</v>
      </c>
      <c r="M689" s="2">
        <v>45366</v>
      </c>
      <c r="N689" t="s">
        <v>12</v>
      </c>
      <c r="O689" t="s">
        <v>1</v>
      </c>
      <c r="P689" s="4">
        <v>-86581.67</v>
      </c>
      <c r="Q689" s="12">
        <f t="shared" si="21"/>
        <v>-17421.209682287368</v>
      </c>
      <c r="R689" s="4">
        <v>-17410</v>
      </c>
      <c r="S689" t="s">
        <v>2</v>
      </c>
      <c r="T689" t="s">
        <v>939</v>
      </c>
    </row>
    <row r="690" spans="1:20" x14ac:dyDescent="0.2">
      <c r="A690" t="s">
        <v>3380</v>
      </c>
      <c r="B690" t="s">
        <v>3379</v>
      </c>
      <c r="C690" t="s">
        <v>6</v>
      </c>
      <c r="D690" t="s">
        <v>7</v>
      </c>
      <c r="E690" t="s">
        <v>8</v>
      </c>
      <c r="F690" t="s">
        <v>21</v>
      </c>
      <c r="G690" t="s">
        <v>3383</v>
      </c>
      <c r="H690" t="s">
        <v>3384</v>
      </c>
      <c r="I690" s="2">
        <v>45306</v>
      </c>
      <c r="J690" s="2">
        <v>45306</v>
      </c>
      <c r="K690" s="3">
        <v>16</v>
      </c>
      <c r="L690" s="3" t="str">
        <f t="shared" si="20"/>
        <v>0-60 DAYS</v>
      </c>
      <c r="M690" s="2">
        <v>45366</v>
      </c>
      <c r="N690" t="s">
        <v>12</v>
      </c>
      <c r="O690" t="s">
        <v>1</v>
      </c>
      <c r="P690" s="4">
        <v>-90231.93</v>
      </c>
      <c r="Q690" s="12">
        <f t="shared" si="21"/>
        <v>-18155.683212941909</v>
      </c>
      <c r="R690" s="4">
        <v>-18144</v>
      </c>
      <c r="S690" t="s">
        <v>2</v>
      </c>
      <c r="T690" t="s">
        <v>939</v>
      </c>
    </row>
    <row r="691" spans="1:20" x14ac:dyDescent="0.2">
      <c r="A691" t="s">
        <v>3380</v>
      </c>
      <c r="B691" t="s">
        <v>3379</v>
      </c>
      <c r="C691" t="s">
        <v>6</v>
      </c>
      <c r="D691" t="s">
        <v>7</v>
      </c>
      <c r="E691" t="s">
        <v>8</v>
      </c>
      <c r="F691" t="s">
        <v>9</v>
      </c>
      <c r="G691" t="s">
        <v>3385</v>
      </c>
      <c r="H691" t="s">
        <v>3386</v>
      </c>
      <c r="I691" s="2">
        <v>45370</v>
      </c>
      <c r="J691" s="2">
        <v>45370</v>
      </c>
      <c r="K691" s="3">
        <v>-48</v>
      </c>
      <c r="L691" s="3" t="str">
        <f t="shared" si="20"/>
        <v>NON SCADUTO</v>
      </c>
      <c r="M691" s="2">
        <v>45430</v>
      </c>
      <c r="N691" t="s">
        <v>12</v>
      </c>
      <c r="O691" t="s">
        <v>1</v>
      </c>
      <c r="P691" s="4">
        <v>-155796.87</v>
      </c>
      <c r="Q691" s="12">
        <f t="shared" si="21"/>
        <v>-31348.089498782672</v>
      </c>
      <c r="R691" s="4">
        <v>-31338</v>
      </c>
      <c r="S691" t="s">
        <v>2</v>
      </c>
      <c r="T691" t="s">
        <v>939</v>
      </c>
    </row>
    <row r="692" spans="1:20" x14ac:dyDescent="0.2">
      <c r="A692" t="s">
        <v>3380</v>
      </c>
      <c r="B692" t="s">
        <v>3379</v>
      </c>
      <c r="C692" t="s">
        <v>6</v>
      </c>
      <c r="D692" t="s">
        <v>7</v>
      </c>
      <c r="E692" t="s">
        <v>8</v>
      </c>
      <c r="F692" t="s">
        <v>9</v>
      </c>
      <c r="G692" t="s">
        <v>3387</v>
      </c>
      <c r="H692" t="s">
        <v>3388</v>
      </c>
      <c r="I692" s="2">
        <v>45362</v>
      </c>
      <c r="J692" s="2">
        <v>45362</v>
      </c>
      <c r="K692" s="3">
        <v>-40</v>
      </c>
      <c r="L692" s="3" t="str">
        <f t="shared" si="20"/>
        <v>NON SCADUTO</v>
      </c>
      <c r="M692" s="2">
        <v>45422</v>
      </c>
      <c r="N692" t="s">
        <v>12</v>
      </c>
      <c r="O692" t="s">
        <v>1</v>
      </c>
      <c r="P692" s="4">
        <v>-242233.69</v>
      </c>
      <c r="Q692" s="12">
        <f t="shared" si="21"/>
        <v>-48740.153725427073</v>
      </c>
      <c r="R692" s="4">
        <v>-48748</v>
      </c>
      <c r="S692" t="s">
        <v>2</v>
      </c>
      <c r="T692" t="s">
        <v>939</v>
      </c>
    </row>
    <row r="693" spans="1:20" x14ac:dyDescent="0.2">
      <c r="A693" t="s">
        <v>3380</v>
      </c>
      <c r="B693" t="s">
        <v>3379</v>
      </c>
      <c r="C693" t="s">
        <v>6</v>
      </c>
      <c r="D693" t="s">
        <v>7</v>
      </c>
      <c r="E693" t="s">
        <v>8</v>
      </c>
      <c r="F693" t="s">
        <v>9</v>
      </c>
      <c r="G693" t="s">
        <v>3389</v>
      </c>
      <c r="H693" t="s">
        <v>1839</v>
      </c>
      <c r="I693" s="2">
        <v>45362</v>
      </c>
      <c r="J693" s="2">
        <v>45362</v>
      </c>
      <c r="K693" s="3">
        <v>-40</v>
      </c>
      <c r="L693" s="3" t="str">
        <f t="shared" si="20"/>
        <v>NON SCADUTO</v>
      </c>
      <c r="M693" s="2">
        <v>45422</v>
      </c>
      <c r="N693" t="s">
        <v>12</v>
      </c>
      <c r="O693" t="s">
        <v>1</v>
      </c>
      <c r="P693" s="4">
        <v>-22539.84</v>
      </c>
      <c r="Q693" s="12">
        <f t="shared" si="21"/>
        <v>-4535.2703273707721</v>
      </c>
      <c r="R693" s="4">
        <v>-4536</v>
      </c>
      <c r="S693" t="s">
        <v>2</v>
      </c>
      <c r="T693" t="s">
        <v>939</v>
      </c>
    </row>
    <row r="694" spans="1:20" x14ac:dyDescent="0.2">
      <c r="A694" t="s">
        <v>3380</v>
      </c>
      <c r="B694" t="s">
        <v>3379</v>
      </c>
      <c r="C694" t="s">
        <v>6</v>
      </c>
      <c r="D694" t="s">
        <v>7</v>
      </c>
      <c r="E694" t="s">
        <v>8</v>
      </c>
      <c r="F694" t="s">
        <v>18</v>
      </c>
      <c r="G694" t="s">
        <v>3390</v>
      </c>
      <c r="H694" t="s">
        <v>1844</v>
      </c>
      <c r="I694" s="2">
        <v>45328</v>
      </c>
      <c r="J694" s="2">
        <v>45328</v>
      </c>
      <c r="K694" s="3">
        <v>-6</v>
      </c>
      <c r="L694" s="3" t="str">
        <f t="shared" si="20"/>
        <v>NON SCADUTO</v>
      </c>
      <c r="M694" s="2">
        <v>45388</v>
      </c>
      <c r="N694" t="s">
        <v>12</v>
      </c>
      <c r="O694" t="s">
        <v>1</v>
      </c>
      <c r="P694" s="4">
        <v>-69272.3</v>
      </c>
      <c r="Q694" s="12">
        <f t="shared" si="21"/>
        <v>-13938.368981267229</v>
      </c>
      <c r="R694" s="4">
        <v>-13928</v>
      </c>
      <c r="S694" t="s">
        <v>2</v>
      </c>
      <c r="T694" t="s">
        <v>939</v>
      </c>
    </row>
    <row r="695" spans="1:20" x14ac:dyDescent="0.2">
      <c r="A695" t="s">
        <v>3380</v>
      </c>
      <c r="B695" t="s">
        <v>3379</v>
      </c>
      <c r="C695" t="s">
        <v>6</v>
      </c>
      <c r="D695" t="s">
        <v>7</v>
      </c>
      <c r="E695" t="s">
        <v>8</v>
      </c>
      <c r="F695" t="s">
        <v>9</v>
      </c>
      <c r="G695" t="s">
        <v>3391</v>
      </c>
      <c r="H695" t="s">
        <v>3392</v>
      </c>
      <c r="I695" s="2">
        <v>45352</v>
      </c>
      <c r="J695" s="2">
        <v>45352</v>
      </c>
      <c r="K695" s="3">
        <v>-30</v>
      </c>
      <c r="L695" s="3" t="str">
        <f t="shared" si="20"/>
        <v>NON SCADUTO</v>
      </c>
      <c r="M695" s="2">
        <v>45412</v>
      </c>
      <c r="N695" t="s">
        <v>12</v>
      </c>
      <c r="O695" t="s">
        <v>1</v>
      </c>
      <c r="P695" s="4">
        <v>-155718.51999999999</v>
      </c>
      <c r="Q695" s="12">
        <f t="shared" si="21"/>
        <v>-31332.324594056216</v>
      </c>
      <c r="R695" s="4">
        <v>-31338</v>
      </c>
      <c r="S695" t="s">
        <v>2</v>
      </c>
      <c r="T695" t="s">
        <v>939</v>
      </c>
    </row>
    <row r="696" spans="1:20" x14ac:dyDescent="0.2">
      <c r="A696" t="s">
        <v>3380</v>
      </c>
      <c r="B696" t="s">
        <v>3379</v>
      </c>
      <c r="C696" t="s">
        <v>6</v>
      </c>
      <c r="D696" t="s">
        <v>7</v>
      </c>
      <c r="E696" t="s">
        <v>8</v>
      </c>
      <c r="F696" t="s">
        <v>9</v>
      </c>
      <c r="G696" t="s">
        <v>3393</v>
      </c>
      <c r="H696" t="s">
        <v>3394</v>
      </c>
      <c r="I696" s="2">
        <v>45352</v>
      </c>
      <c r="J696" s="2">
        <v>45352</v>
      </c>
      <c r="K696" s="3">
        <v>-30</v>
      </c>
      <c r="L696" s="3" t="str">
        <f t="shared" si="20"/>
        <v>NON SCADUTO</v>
      </c>
      <c r="M696" s="2">
        <v>45412</v>
      </c>
      <c r="N696" t="s">
        <v>12</v>
      </c>
      <c r="O696" t="s">
        <v>1</v>
      </c>
      <c r="P696" s="4">
        <v>-90157.54</v>
      </c>
      <c r="Q696" s="12">
        <f t="shared" si="21"/>
        <v>-18140.715104931689</v>
      </c>
      <c r="R696" s="4">
        <v>-18144</v>
      </c>
      <c r="S696" t="s">
        <v>2</v>
      </c>
      <c r="T696" t="s">
        <v>939</v>
      </c>
    </row>
    <row r="697" spans="1:20" x14ac:dyDescent="0.2">
      <c r="A697" t="s">
        <v>3380</v>
      </c>
      <c r="B697" t="s">
        <v>3379</v>
      </c>
      <c r="C697" t="s">
        <v>6</v>
      </c>
      <c r="D697" t="s">
        <v>7</v>
      </c>
      <c r="E697" t="s">
        <v>8</v>
      </c>
      <c r="F697" t="s">
        <v>21</v>
      </c>
      <c r="G697" t="s">
        <v>3395</v>
      </c>
      <c r="H697" t="s">
        <v>3396</v>
      </c>
      <c r="I697" s="2">
        <v>45314</v>
      </c>
      <c r="J697" s="2">
        <v>45314</v>
      </c>
      <c r="K697" s="3">
        <v>8</v>
      </c>
      <c r="L697" s="3" t="str">
        <f t="shared" si="20"/>
        <v>0-60 DAYS</v>
      </c>
      <c r="M697" s="2">
        <v>45374</v>
      </c>
      <c r="N697" t="s">
        <v>12</v>
      </c>
      <c r="O697" t="s">
        <v>1</v>
      </c>
      <c r="P697" s="4">
        <v>-69316.87</v>
      </c>
      <c r="Q697" s="12">
        <f t="shared" si="21"/>
        <v>-13947.336968550675</v>
      </c>
      <c r="R697" s="4">
        <v>-13928</v>
      </c>
      <c r="S697" t="s">
        <v>2</v>
      </c>
      <c r="T697" t="s">
        <v>939</v>
      </c>
    </row>
    <row r="698" spans="1:20" x14ac:dyDescent="0.2">
      <c r="A698" t="s">
        <v>3380</v>
      </c>
      <c r="B698" t="s">
        <v>3379</v>
      </c>
      <c r="C698" t="s">
        <v>6</v>
      </c>
      <c r="D698" t="s">
        <v>7</v>
      </c>
      <c r="E698" t="s">
        <v>8</v>
      </c>
      <c r="F698" t="s">
        <v>21</v>
      </c>
      <c r="G698" t="s">
        <v>3397</v>
      </c>
      <c r="H698" t="s">
        <v>3398</v>
      </c>
      <c r="I698" s="2">
        <v>45314</v>
      </c>
      <c r="J698" s="2">
        <v>45314</v>
      </c>
      <c r="K698" s="3">
        <v>8</v>
      </c>
      <c r="L698" s="3" t="str">
        <f t="shared" si="20"/>
        <v>0-60 DAYS</v>
      </c>
      <c r="M698" s="2">
        <v>45374</v>
      </c>
      <c r="N698" t="s">
        <v>12</v>
      </c>
      <c r="O698" t="s">
        <v>1</v>
      </c>
      <c r="P698" s="4">
        <v>-90299.06</v>
      </c>
      <c r="Q698" s="12">
        <f t="shared" si="21"/>
        <v>-18169.190526972372</v>
      </c>
      <c r="R698" s="4">
        <v>-18144</v>
      </c>
      <c r="S698" t="s">
        <v>2</v>
      </c>
      <c r="T698" t="s">
        <v>939</v>
      </c>
    </row>
    <row r="699" spans="1:20" x14ac:dyDescent="0.2">
      <c r="A699" t="s">
        <v>3380</v>
      </c>
      <c r="B699" t="s">
        <v>3379</v>
      </c>
      <c r="C699" t="s">
        <v>6</v>
      </c>
      <c r="D699" t="s">
        <v>7</v>
      </c>
      <c r="E699" t="s">
        <v>8</v>
      </c>
      <c r="F699" t="s">
        <v>21</v>
      </c>
      <c r="G699" t="s">
        <v>3399</v>
      </c>
      <c r="H699" t="s">
        <v>3400</v>
      </c>
      <c r="I699" s="2">
        <v>45321</v>
      </c>
      <c r="J699" s="2">
        <v>45321</v>
      </c>
      <c r="K699" s="3">
        <v>1</v>
      </c>
      <c r="L699" s="3" t="str">
        <f t="shared" si="20"/>
        <v>0-60 DAYS</v>
      </c>
      <c r="M699" s="2">
        <v>45381</v>
      </c>
      <c r="N699" t="s">
        <v>12</v>
      </c>
      <c r="O699" t="s">
        <v>1</v>
      </c>
      <c r="P699" s="4">
        <v>-51989.74</v>
      </c>
      <c r="Q699" s="12">
        <f t="shared" si="21"/>
        <v>-10460.922754985009</v>
      </c>
      <c r="R699" s="4">
        <v>-10446</v>
      </c>
      <c r="S699" t="s">
        <v>2</v>
      </c>
      <c r="T699" t="s">
        <v>939</v>
      </c>
    </row>
    <row r="700" spans="1:20" x14ac:dyDescent="0.2">
      <c r="A700" t="s">
        <v>3380</v>
      </c>
      <c r="B700" t="s">
        <v>3379</v>
      </c>
      <c r="C700" t="s">
        <v>6</v>
      </c>
      <c r="D700" t="s">
        <v>7</v>
      </c>
      <c r="E700" t="s">
        <v>8</v>
      </c>
      <c r="F700" t="s">
        <v>21</v>
      </c>
      <c r="G700" t="s">
        <v>3401</v>
      </c>
      <c r="H700" t="s">
        <v>3402</v>
      </c>
      <c r="I700" s="2">
        <v>45321</v>
      </c>
      <c r="J700" s="2">
        <v>45321</v>
      </c>
      <c r="K700" s="3">
        <v>1</v>
      </c>
      <c r="L700" s="3" t="str">
        <f t="shared" si="20"/>
        <v>0-60 DAYS</v>
      </c>
      <c r="M700" s="2">
        <v>45381</v>
      </c>
      <c r="N700" t="s">
        <v>12</v>
      </c>
      <c r="O700" t="s">
        <v>1</v>
      </c>
      <c r="P700" s="4">
        <v>-45151.34</v>
      </c>
      <c r="Q700" s="12">
        <f t="shared" si="21"/>
        <v>-9084.9594559246652</v>
      </c>
      <c r="R700" s="4">
        <v>-9072</v>
      </c>
      <c r="S700" t="s">
        <v>2</v>
      </c>
      <c r="T700" t="s">
        <v>939</v>
      </c>
    </row>
    <row r="701" spans="1:20" x14ac:dyDescent="0.2">
      <c r="A701" t="s">
        <v>3380</v>
      </c>
      <c r="B701" t="s">
        <v>3379</v>
      </c>
      <c r="C701" t="s">
        <v>6</v>
      </c>
      <c r="D701" t="s">
        <v>7</v>
      </c>
      <c r="E701" t="s">
        <v>8</v>
      </c>
      <c r="F701" t="s">
        <v>18</v>
      </c>
      <c r="G701" t="s">
        <v>3403</v>
      </c>
      <c r="H701" t="s">
        <v>3404</v>
      </c>
      <c r="I701" s="2">
        <v>45334</v>
      </c>
      <c r="J701" s="2">
        <v>45334</v>
      </c>
      <c r="K701" s="3">
        <v>-12</v>
      </c>
      <c r="L701" s="3" t="str">
        <f t="shared" si="20"/>
        <v>NON SCADUTO</v>
      </c>
      <c r="M701" s="2">
        <v>45394</v>
      </c>
      <c r="N701" t="s">
        <v>12</v>
      </c>
      <c r="O701" t="s">
        <v>1</v>
      </c>
      <c r="P701" s="4">
        <v>-69319.66</v>
      </c>
      <c r="Q701" s="12">
        <f t="shared" si="21"/>
        <v>-13947.898348055294</v>
      </c>
      <c r="R701" s="4">
        <v>-13928</v>
      </c>
      <c r="S701" t="s">
        <v>2</v>
      </c>
      <c r="T701" t="s">
        <v>939</v>
      </c>
    </row>
    <row r="702" spans="1:20" x14ac:dyDescent="0.2">
      <c r="A702" t="s">
        <v>3380</v>
      </c>
      <c r="B702" t="s">
        <v>3379</v>
      </c>
      <c r="C702" t="s">
        <v>6</v>
      </c>
      <c r="D702" t="s">
        <v>7</v>
      </c>
      <c r="E702" t="s">
        <v>8</v>
      </c>
      <c r="F702" t="s">
        <v>18</v>
      </c>
      <c r="G702" t="s">
        <v>3405</v>
      </c>
      <c r="H702" t="s">
        <v>3406</v>
      </c>
      <c r="I702" s="2">
        <v>45334</v>
      </c>
      <c r="J702" s="2">
        <v>45334</v>
      </c>
      <c r="K702" s="3">
        <v>-12</v>
      </c>
      <c r="L702" s="3" t="str">
        <f t="shared" si="20"/>
        <v>NON SCADUTO</v>
      </c>
      <c r="M702" s="2">
        <v>45394</v>
      </c>
      <c r="N702" t="s">
        <v>12</v>
      </c>
      <c r="O702" t="s">
        <v>1</v>
      </c>
      <c r="P702" s="4">
        <v>-225756.72</v>
      </c>
      <c r="Q702" s="12">
        <f t="shared" si="21"/>
        <v>-45424.80130384917</v>
      </c>
      <c r="R702" s="4">
        <v>-45360</v>
      </c>
      <c r="S702" t="s">
        <v>2</v>
      </c>
      <c r="T702" t="s">
        <v>939</v>
      </c>
    </row>
    <row r="703" spans="1:20" x14ac:dyDescent="0.2">
      <c r="A703" t="s">
        <v>3380</v>
      </c>
      <c r="B703" t="s">
        <v>3379</v>
      </c>
      <c r="C703" t="s">
        <v>6</v>
      </c>
      <c r="D703" t="s">
        <v>7</v>
      </c>
      <c r="E703" t="s">
        <v>8</v>
      </c>
      <c r="F703" t="s">
        <v>18</v>
      </c>
      <c r="G703" t="s">
        <v>3407</v>
      </c>
      <c r="H703" t="s">
        <v>3408</v>
      </c>
      <c r="I703" s="2">
        <v>45348</v>
      </c>
      <c r="J703" s="2">
        <v>45348</v>
      </c>
      <c r="K703" s="3">
        <v>-26</v>
      </c>
      <c r="L703" s="3" t="str">
        <f t="shared" si="20"/>
        <v>NON SCADUTO</v>
      </c>
      <c r="M703" s="2">
        <v>45408</v>
      </c>
      <c r="N703" t="s">
        <v>12</v>
      </c>
      <c r="O703" t="s">
        <v>1</v>
      </c>
      <c r="P703" s="4">
        <v>-86619.97</v>
      </c>
      <c r="Q703" s="12">
        <f t="shared" si="21"/>
        <v>-17428.916074770117</v>
      </c>
      <c r="R703" s="4">
        <v>-17410</v>
      </c>
      <c r="S703" t="s">
        <v>2</v>
      </c>
      <c r="T703" t="s">
        <v>939</v>
      </c>
    </row>
    <row r="704" spans="1:20" x14ac:dyDescent="0.2">
      <c r="A704" t="s">
        <v>3380</v>
      </c>
      <c r="B704" t="s">
        <v>3379</v>
      </c>
      <c r="C704" t="s">
        <v>6</v>
      </c>
      <c r="D704" t="s">
        <v>7</v>
      </c>
      <c r="E704" t="s">
        <v>8</v>
      </c>
      <c r="F704" t="s">
        <v>18</v>
      </c>
      <c r="G704" t="s">
        <v>3409</v>
      </c>
      <c r="H704" t="s">
        <v>3410</v>
      </c>
      <c r="I704" s="2">
        <v>45348</v>
      </c>
      <c r="J704" s="2">
        <v>45348</v>
      </c>
      <c r="K704" s="3">
        <v>-26</v>
      </c>
      <c r="L704" s="3" t="str">
        <f t="shared" si="20"/>
        <v>NON SCADUTO</v>
      </c>
      <c r="M704" s="2">
        <v>45408</v>
      </c>
      <c r="N704" t="s">
        <v>12</v>
      </c>
      <c r="O704" t="s">
        <v>1</v>
      </c>
      <c r="P704" s="4">
        <v>-90271.84</v>
      </c>
      <c r="Q704" s="12">
        <f t="shared" si="21"/>
        <v>-18163.71355560474</v>
      </c>
      <c r="R704" s="4">
        <v>-18144</v>
      </c>
      <c r="S704" t="s">
        <v>2</v>
      </c>
      <c r="T704" t="s">
        <v>939</v>
      </c>
    </row>
    <row r="705" spans="1:20" x14ac:dyDescent="0.2">
      <c r="A705" t="s">
        <v>3380</v>
      </c>
      <c r="B705" t="s">
        <v>3379</v>
      </c>
      <c r="C705" t="s">
        <v>6</v>
      </c>
      <c r="D705" t="s">
        <v>7</v>
      </c>
      <c r="E705" t="s">
        <v>8</v>
      </c>
      <c r="F705" t="s">
        <v>18</v>
      </c>
      <c r="G705" t="s">
        <v>3411</v>
      </c>
      <c r="H705" t="s">
        <v>3412</v>
      </c>
      <c r="I705" s="2">
        <v>45341</v>
      </c>
      <c r="J705" s="2">
        <v>45341</v>
      </c>
      <c r="K705" s="3">
        <v>-19</v>
      </c>
      <c r="L705" s="3" t="str">
        <f t="shared" si="20"/>
        <v>NON SCADUTO</v>
      </c>
      <c r="M705" s="2">
        <v>45401</v>
      </c>
      <c r="N705" t="s">
        <v>12</v>
      </c>
      <c r="O705" t="s">
        <v>1</v>
      </c>
      <c r="P705" s="4">
        <v>-86649.57</v>
      </c>
      <c r="Q705" s="12">
        <f t="shared" si="21"/>
        <v>-17434.871929012657</v>
      </c>
      <c r="R705" s="4">
        <v>-17410</v>
      </c>
      <c r="S705" t="s">
        <v>2</v>
      </c>
      <c r="T705" t="s">
        <v>939</v>
      </c>
    </row>
    <row r="706" spans="1:20" x14ac:dyDescent="0.2">
      <c r="A706" t="s">
        <v>3380</v>
      </c>
      <c r="B706" t="s">
        <v>3379</v>
      </c>
      <c r="C706" t="s">
        <v>6</v>
      </c>
      <c r="D706" t="s">
        <v>7</v>
      </c>
      <c r="E706" t="s">
        <v>8</v>
      </c>
      <c r="F706" t="s">
        <v>18</v>
      </c>
      <c r="G706" t="s">
        <v>3413</v>
      </c>
      <c r="H706" t="s">
        <v>1853</v>
      </c>
      <c r="I706" s="2">
        <v>45341</v>
      </c>
      <c r="J706" s="2">
        <v>45341</v>
      </c>
      <c r="K706" s="3">
        <v>-19</v>
      </c>
      <c r="L706" s="3" t="str">
        <f t="shared" si="20"/>
        <v>NON SCADUTO</v>
      </c>
      <c r="M706" s="2">
        <v>45401</v>
      </c>
      <c r="N706" t="s">
        <v>12</v>
      </c>
      <c r="O706" t="s">
        <v>1</v>
      </c>
      <c r="P706" s="4">
        <v>-90302.69</v>
      </c>
      <c r="Q706" s="12">
        <f t="shared" si="21"/>
        <v>-18169.920923962254</v>
      </c>
      <c r="R706" s="4">
        <v>-18144</v>
      </c>
      <c r="S706" t="s">
        <v>2</v>
      </c>
      <c r="T706" t="s">
        <v>939</v>
      </c>
    </row>
    <row r="707" spans="1:20" x14ac:dyDescent="0.2">
      <c r="A707" t="s">
        <v>3380</v>
      </c>
      <c r="B707" t="s">
        <v>3379</v>
      </c>
      <c r="C707" t="s">
        <v>6</v>
      </c>
      <c r="D707" t="s">
        <v>7</v>
      </c>
      <c r="E707" t="s">
        <v>8</v>
      </c>
      <c r="F707" t="s">
        <v>9</v>
      </c>
      <c r="G707" t="s">
        <v>3414</v>
      </c>
      <c r="H707" t="s">
        <v>3415</v>
      </c>
      <c r="I707" s="2">
        <v>45377</v>
      </c>
      <c r="J707" s="2">
        <v>45377</v>
      </c>
      <c r="K707" s="3">
        <v>-55</v>
      </c>
      <c r="L707" s="3" t="str">
        <f t="shared" ref="L707:L770" si="22">IF(K707&lt;=0,"NON SCADUTO",IF(K707&lt;61,"0-60 DAYS",IF(K707&lt;91," 61-90 DAYS",IF(K707&lt;121,"91-120 DAYS",IF(K707&lt;366," 121-365 DAYS",IF(K707&gt;366,"OLTRE 365 DAYS",0))))))</f>
        <v>NON SCADUTO</v>
      </c>
      <c r="M707" s="2">
        <v>45437</v>
      </c>
      <c r="N707" t="s">
        <v>12</v>
      </c>
      <c r="O707" t="s">
        <v>1</v>
      </c>
      <c r="P707" s="4">
        <v>-225021.81</v>
      </c>
      <c r="Q707" s="12">
        <f t="shared" ref="Q707:Q770" si="23">+P707/4.9699</f>
        <v>-45276.929113261838</v>
      </c>
      <c r="R707" s="4">
        <v>-45266</v>
      </c>
      <c r="S707" t="s">
        <v>2</v>
      </c>
      <c r="T707" t="s">
        <v>939</v>
      </c>
    </row>
    <row r="708" spans="1:20" x14ac:dyDescent="0.2">
      <c r="A708" t="s">
        <v>3380</v>
      </c>
      <c r="B708" t="s">
        <v>3379</v>
      </c>
      <c r="C708" t="s">
        <v>6</v>
      </c>
      <c r="D708" t="s">
        <v>7</v>
      </c>
      <c r="E708" t="s">
        <v>8</v>
      </c>
      <c r="F708" t="s">
        <v>9</v>
      </c>
      <c r="G708" t="s">
        <v>3416</v>
      </c>
      <c r="H708" t="s">
        <v>3417</v>
      </c>
      <c r="I708" s="2">
        <v>45377</v>
      </c>
      <c r="J708" s="2">
        <v>45377</v>
      </c>
      <c r="K708" s="3">
        <v>-55</v>
      </c>
      <c r="L708" s="3" t="str">
        <f t="shared" si="22"/>
        <v>NON SCADUTO</v>
      </c>
      <c r="M708" s="2">
        <v>45437</v>
      </c>
      <c r="N708" t="s">
        <v>12</v>
      </c>
      <c r="O708" t="s">
        <v>1</v>
      </c>
      <c r="P708" s="4">
        <v>-24209.26</v>
      </c>
      <c r="Q708" s="12">
        <f t="shared" si="23"/>
        <v>-4871.1764824241936</v>
      </c>
      <c r="R708" s="4">
        <v>-4870</v>
      </c>
      <c r="S708" t="s">
        <v>2</v>
      </c>
      <c r="T708" t="s">
        <v>939</v>
      </c>
    </row>
    <row r="709" spans="1:20" x14ac:dyDescent="0.2">
      <c r="A709" t="s">
        <v>1835</v>
      </c>
      <c r="B709" t="s">
        <v>1834</v>
      </c>
      <c r="C709" t="s">
        <v>6</v>
      </c>
      <c r="D709" t="s">
        <v>7</v>
      </c>
      <c r="E709" t="s">
        <v>8</v>
      </c>
      <c r="F709" t="s">
        <v>9</v>
      </c>
      <c r="G709" t="s">
        <v>1836</v>
      </c>
      <c r="H709" t="s">
        <v>1837</v>
      </c>
      <c r="I709" s="2">
        <v>45370</v>
      </c>
      <c r="J709" s="2">
        <v>45370</v>
      </c>
      <c r="K709" s="3">
        <v>-48</v>
      </c>
      <c r="L709" s="3" t="str">
        <f t="shared" si="22"/>
        <v>NON SCADUTO</v>
      </c>
      <c r="M709" s="2">
        <v>45430</v>
      </c>
      <c r="N709" t="s">
        <v>12</v>
      </c>
      <c r="O709" t="s">
        <v>1</v>
      </c>
      <c r="P709" s="4">
        <v>-70277.119999999995</v>
      </c>
      <c r="Q709" s="12">
        <f t="shared" si="23"/>
        <v>-14140.550111672266</v>
      </c>
      <c r="R709" s="4">
        <v>-14136</v>
      </c>
      <c r="S709" t="s">
        <v>2</v>
      </c>
      <c r="T709" t="s">
        <v>939</v>
      </c>
    </row>
    <row r="710" spans="1:20" x14ac:dyDescent="0.2">
      <c r="A710" t="s">
        <v>1835</v>
      </c>
      <c r="B710" t="s">
        <v>1834</v>
      </c>
      <c r="C710" t="s">
        <v>6</v>
      </c>
      <c r="D710" t="s">
        <v>7</v>
      </c>
      <c r="E710" t="s">
        <v>8</v>
      </c>
      <c r="F710" t="s">
        <v>9</v>
      </c>
      <c r="G710" t="s">
        <v>1838</v>
      </c>
      <c r="H710" t="s">
        <v>1839</v>
      </c>
      <c r="I710" s="2">
        <v>45362</v>
      </c>
      <c r="J710" s="2">
        <v>45362</v>
      </c>
      <c r="K710" s="3">
        <v>-40</v>
      </c>
      <c r="L710" s="3" t="str">
        <f t="shared" si="22"/>
        <v>NON SCADUTO</v>
      </c>
      <c r="M710" s="2">
        <v>45422</v>
      </c>
      <c r="N710" t="s">
        <v>12</v>
      </c>
      <c r="O710" t="s">
        <v>1</v>
      </c>
      <c r="P710" s="4">
        <v>-22539.84</v>
      </c>
      <c r="Q710" s="12">
        <f t="shared" si="23"/>
        <v>-4535.2703273707721</v>
      </c>
      <c r="R710" s="4">
        <v>-4536</v>
      </c>
      <c r="S710" t="s">
        <v>2</v>
      </c>
      <c r="T710" t="s">
        <v>939</v>
      </c>
    </row>
    <row r="711" spans="1:20" x14ac:dyDescent="0.2">
      <c r="A711" t="s">
        <v>1835</v>
      </c>
      <c r="B711" t="s">
        <v>1834</v>
      </c>
      <c r="C711" t="s">
        <v>6</v>
      </c>
      <c r="D711" t="s">
        <v>7</v>
      </c>
      <c r="E711" t="s">
        <v>143</v>
      </c>
      <c r="F711" t="s">
        <v>9</v>
      </c>
      <c r="G711" t="s">
        <v>1840</v>
      </c>
      <c r="H711" t="s">
        <v>1839</v>
      </c>
      <c r="I711" s="2">
        <v>45362</v>
      </c>
      <c r="J711" s="2">
        <v>45362</v>
      </c>
      <c r="K711" s="3">
        <v>-40</v>
      </c>
      <c r="L711" s="3" t="str">
        <f t="shared" si="22"/>
        <v>NON SCADUTO</v>
      </c>
      <c r="M711" s="2">
        <v>45422</v>
      </c>
      <c r="N711" t="s">
        <v>12</v>
      </c>
      <c r="O711" t="s">
        <v>1</v>
      </c>
      <c r="P711" s="4">
        <v>22539.84</v>
      </c>
      <c r="Q711" s="12">
        <f t="shared" si="23"/>
        <v>4535.2703273707721</v>
      </c>
      <c r="R711" s="4">
        <v>4536</v>
      </c>
      <c r="S711" t="s">
        <v>2</v>
      </c>
      <c r="T711" t="s">
        <v>939</v>
      </c>
    </row>
    <row r="712" spans="1:20" x14ac:dyDescent="0.2">
      <c r="A712" t="s">
        <v>1835</v>
      </c>
      <c r="B712" t="s">
        <v>1834</v>
      </c>
      <c r="C712" t="s">
        <v>6</v>
      </c>
      <c r="D712" t="s">
        <v>7</v>
      </c>
      <c r="E712" t="s">
        <v>8</v>
      </c>
      <c r="F712" t="s">
        <v>18</v>
      </c>
      <c r="G712" t="s">
        <v>1841</v>
      </c>
      <c r="H712" t="s">
        <v>1842</v>
      </c>
      <c r="I712" s="2">
        <v>45328</v>
      </c>
      <c r="J712" s="2">
        <v>45328</v>
      </c>
      <c r="K712" s="3">
        <v>-6</v>
      </c>
      <c r="L712" s="3" t="str">
        <f t="shared" si="22"/>
        <v>NON SCADUTO</v>
      </c>
      <c r="M712" s="2">
        <v>45388</v>
      </c>
      <c r="N712" t="s">
        <v>12</v>
      </c>
      <c r="O712" t="s">
        <v>1</v>
      </c>
      <c r="P712" s="4">
        <v>-140613.62</v>
      </c>
      <c r="Q712" s="12">
        <f t="shared" si="23"/>
        <v>-28293.04814986217</v>
      </c>
      <c r="R712" s="4">
        <v>-28272</v>
      </c>
      <c r="S712" t="s">
        <v>2</v>
      </c>
      <c r="T712" t="s">
        <v>939</v>
      </c>
    </row>
    <row r="713" spans="1:20" x14ac:dyDescent="0.2">
      <c r="A713" t="s">
        <v>1835</v>
      </c>
      <c r="B713" t="s">
        <v>1834</v>
      </c>
      <c r="C713" t="s">
        <v>6</v>
      </c>
      <c r="D713" t="s">
        <v>7</v>
      </c>
      <c r="E713" t="s">
        <v>8</v>
      </c>
      <c r="F713" t="s">
        <v>18</v>
      </c>
      <c r="G713" t="s">
        <v>1843</v>
      </c>
      <c r="H713" t="s">
        <v>1844</v>
      </c>
      <c r="I713" s="2">
        <v>45328</v>
      </c>
      <c r="J713" s="2">
        <v>45328</v>
      </c>
      <c r="K713" s="3">
        <v>-6</v>
      </c>
      <c r="L713" s="3" t="str">
        <f t="shared" si="22"/>
        <v>NON SCADUTO</v>
      </c>
      <c r="M713" s="2">
        <v>45388</v>
      </c>
      <c r="N713" t="s">
        <v>12</v>
      </c>
      <c r="O713" t="s">
        <v>1</v>
      </c>
      <c r="P713" s="4">
        <v>-69272.3</v>
      </c>
      <c r="Q713" s="12">
        <f t="shared" si="23"/>
        <v>-13938.368981267229</v>
      </c>
      <c r="R713" s="4">
        <v>-13928</v>
      </c>
      <c r="S713" t="s">
        <v>2</v>
      </c>
      <c r="T713" t="s">
        <v>939</v>
      </c>
    </row>
    <row r="714" spans="1:20" x14ac:dyDescent="0.2">
      <c r="A714" t="s">
        <v>1835</v>
      </c>
      <c r="B714" t="s">
        <v>1834</v>
      </c>
      <c r="C714" t="s">
        <v>6</v>
      </c>
      <c r="D714" t="s">
        <v>7</v>
      </c>
      <c r="E714" t="s">
        <v>143</v>
      </c>
      <c r="F714" t="s">
        <v>18</v>
      </c>
      <c r="G714" t="s">
        <v>1845</v>
      </c>
      <c r="H714" t="s">
        <v>1844</v>
      </c>
      <c r="I714" s="2">
        <v>45328</v>
      </c>
      <c r="J714" s="2">
        <v>45328</v>
      </c>
      <c r="K714" s="3">
        <v>-6</v>
      </c>
      <c r="L714" s="3" t="str">
        <f t="shared" si="22"/>
        <v>NON SCADUTO</v>
      </c>
      <c r="M714" s="2">
        <v>45388</v>
      </c>
      <c r="N714" t="s">
        <v>12</v>
      </c>
      <c r="O714" t="s">
        <v>1</v>
      </c>
      <c r="P714" s="4">
        <v>69272.3</v>
      </c>
      <c r="Q714" s="12">
        <f t="shared" si="23"/>
        <v>13938.368981267229</v>
      </c>
      <c r="R714" s="4">
        <v>13928</v>
      </c>
      <c r="S714" t="s">
        <v>2</v>
      </c>
      <c r="T714" t="s">
        <v>939</v>
      </c>
    </row>
    <row r="715" spans="1:20" x14ac:dyDescent="0.2">
      <c r="A715" t="s">
        <v>1835</v>
      </c>
      <c r="B715" t="s">
        <v>1834</v>
      </c>
      <c r="C715" t="s">
        <v>6</v>
      </c>
      <c r="D715" t="s">
        <v>7</v>
      </c>
      <c r="E715" t="s">
        <v>8</v>
      </c>
      <c r="F715" t="s">
        <v>21</v>
      </c>
      <c r="G715" t="s">
        <v>1846</v>
      </c>
      <c r="H715" t="s">
        <v>1847</v>
      </c>
      <c r="I715" s="2">
        <v>45314</v>
      </c>
      <c r="J715" s="2">
        <v>45314</v>
      </c>
      <c r="K715" s="3">
        <v>8</v>
      </c>
      <c r="L715" s="3" t="str">
        <f t="shared" si="22"/>
        <v>0-60 DAYS</v>
      </c>
      <c r="M715" s="2">
        <v>45374</v>
      </c>
      <c r="N715" t="s">
        <v>12</v>
      </c>
      <c r="O715" t="s">
        <v>1</v>
      </c>
      <c r="P715" s="4">
        <v>-70352.039999999994</v>
      </c>
      <c r="Q715" s="12">
        <f t="shared" si="23"/>
        <v>-14155.624861667235</v>
      </c>
      <c r="R715" s="4">
        <v>-14136</v>
      </c>
      <c r="S715" t="s">
        <v>2</v>
      </c>
      <c r="T715" t="s">
        <v>939</v>
      </c>
    </row>
    <row r="716" spans="1:20" x14ac:dyDescent="0.2">
      <c r="A716" t="s">
        <v>1835</v>
      </c>
      <c r="B716" t="s">
        <v>1834</v>
      </c>
      <c r="C716" t="s">
        <v>6</v>
      </c>
      <c r="D716" t="s">
        <v>7</v>
      </c>
      <c r="E716" t="s">
        <v>8</v>
      </c>
      <c r="F716" t="s">
        <v>21</v>
      </c>
      <c r="G716" t="s">
        <v>1848</v>
      </c>
      <c r="H716" t="s">
        <v>1849</v>
      </c>
      <c r="I716" s="2">
        <v>45321</v>
      </c>
      <c r="J716" s="2">
        <v>45321</v>
      </c>
      <c r="K716" s="3">
        <v>1</v>
      </c>
      <c r="L716" s="3" t="str">
        <f t="shared" si="22"/>
        <v>0-60 DAYS</v>
      </c>
      <c r="M716" s="2">
        <v>45381</v>
      </c>
      <c r="N716" t="s">
        <v>12</v>
      </c>
      <c r="O716" t="s">
        <v>1</v>
      </c>
      <c r="P716" s="4">
        <v>-70354.87</v>
      </c>
      <c r="Q716" s="12">
        <f t="shared" si="23"/>
        <v>-14156.194289623532</v>
      </c>
      <c r="R716" s="4">
        <v>-14136</v>
      </c>
      <c r="S716" t="s">
        <v>2</v>
      </c>
      <c r="T716" t="s">
        <v>939</v>
      </c>
    </row>
    <row r="717" spans="1:20" x14ac:dyDescent="0.2">
      <c r="A717" t="s">
        <v>1835</v>
      </c>
      <c r="B717" t="s">
        <v>1834</v>
      </c>
      <c r="C717" t="s">
        <v>6</v>
      </c>
      <c r="D717" t="s">
        <v>7</v>
      </c>
      <c r="E717" t="s">
        <v>8</v>
      </c>
      <c r="F717" t="s">
        <v>21</v>
      </c>
      <c r="G717" t="s">
        <v>1850</v>
      </c>
      <c r="H717" t="s">
        <v>1851</v>
      </c>
      <c r="I717" s="2">
        <v>45307</v>
      </c>
      <c r="J717" s="2">
        <v>45307</v>
      </c>
      <c r="K717" s="3">
        <v>15</v>
      </c>
      <c r="L717" s="3" t="str">
        <f t="shared" si="22"/>
        <v>0-60 DAYS</v>
      </c>
      <c r="M717" s="2">
        <v>45367</v>
      </c>
      <c r="N717" t="s">
        <v>12</v>
      </c>
      <c r="O717" t="s">
        <v>1</v>
      </c>
      <c r="P717" s="4">
        <v>-70306.81</v>
      </c>
      <c r="Q717" s="12">
        <f t="shared" si="23"/>
        <v>-14146.524074931085</v>
      </c>
      <c r="R717" s="4">
        <v>-14136</v>
      </c>
      <c r="S717" t="s">
        <v>2</v>
      </c>
      <c r="T717" t="s">
        <v>939</v>
      </c>
    </row>
    <row r="718" spans="1:20" x14ac:dyDescent="0.2">
      <c r="A718" t="s">
        <v>1835</v>
      </c>
      <c r="B718" t="s">
        <v>1834</v>
      </c>
      <c r="C718" t="s">
        <v>6</v>
      </c>
      <c r="D718" t="s">
        <v>7</v>
      </c>
      <c r="E718" t="s">
        <v>8</v>
      </c>
      <c r="F718" t="s">
        <v>18</v>
      </c>
      <c r="G718" t="s">
        <v>1852</v>
      </c>
      <c r="H718" t="s">
        <v>1853</v>
      </c>
      <c r="I718" s="2">
        <v>45341</v>
      </c>
      <c r="J718" s="2">
        <v>45341</v>
      </c>
      <c r="K718" s="3">
        <v>-19</v>
      </c>
      <c r="L718" s="3" t="str">
        <f t="shared" si="22"/>
        <v>NON SCADUTO</v>
      </c>
      <c r="M718" s="2">
        <v>45401</v>
      </c>
      <c r="N718" t="s">
        <v>12</v>
      </c>
      <c r="O718" t="s">
        <v>1</v>
      </c>
      <c r="P718" s="4">
        <v>-90302.69</v>
      </c>
      <c r="Q718" s="12">
        <f t="shared" si="23"/>
        <v>-18169.920923962254</v>
      </c>
      <c r="R718" s="4">
        <v>-18144</v>
      </c>
      <c r="S718" t="s">
        <v>2</v>
      </c>
      <c r="T718" t="s">
        <v>939</v>
      </c>
    </row>
    <row r="719" spans="1:20" x14ac:dyDescent="0.2">
      <c r="A719" t="s">
        <v>1835</v>
      </c>
      <c r="B719" t="s">
        <v>1834</v>
      </c>
      <c r="C719" t="s">
        <v>6</v>
      </c>
      <c r="D719" t="s">
        <v>7</v>
      </c>
      <c r="E719" t="s">
        <v>143</v>
      </c>
      <c r="F719" t="s">
        <v>18</v>
      </c>
      <c r="G719" t="s">
        <v>1854</v>
      </c>
      <c r="H719" t="s">
        <v>1853</v>
      </c>
      <c r="I719" s="2">
        <v>45341</v>
      </c>
      <c r="J719" s="2">
        <v>45341</v>
      </c>
      <c r="K719" s="3">
        <v>-19</v>
      </c>
      <c r="L719" s="3" t="str">
        <f t="shared" si="22"/>
        <v>NON SCADUTO</v>
      </c>
      <c r="M719" s="2">
        <v>45401</v>
      </c>
      <c r="N719" t="s">
        <v>12</v>
      </c>
      <c r="O719" t="s">
        <v>1</v>
      </c>
      <c r="P719" s="4">
        <v>90302.69</v>
      </c>
      <c r="Q719" s="12">
        <f t="shared" si="23"/>
        <v>18169.920923962254</v>
      </c>
      <c r="R719" s="4">
        <v>18144</v>
      </c>
      <c r="S719" t="s">
        <v>2</v>
      </c>
      <c r="T719" t="s">
        <v>939</v>
      </c>
    </row>
    <row r="720" spans="1:20" x14ac:dyDescent="0.2">
      <c r="A720" t="s">
        <v>1348</v>
      </c>
      <c r="B720" t="s">
        <v>1347</v>
      </c>
      <c r="C720" t="s">
        <v>6</v>
      </c>
      <c r="D720" t="s">
        <v>7</v>
      </c>
      <c r="E720" t="s">
        <v>8</v>
      </c>
      <c r="F720" t="s">
        <v>21</v>
      </c>
      <c r="G720" t="s">
        <v>1349</v>
      </c>
      <c r="H720" t="s">
        <v>1350</v>
      </c>
      <c r="I720" s="2">
        <v>45322</v>
      </c>
      <c r="J720" s="2">
        <v>45322</v>
      </c>
      <c r="K720" s="3">
        <v>0</v>
      </c>
      <c r="L720" s="3" t="str">
        <f t="shared" si="22"/>
        <v>NON SCADUTO</v>
      </c>
      <c r="M720" s="2">
        <v>45382</v>
      </c>
      <c r="N720" t="s">
        <v>12</v>
      </c>
      <c r="O720" t="s">
        <v>1</v>
      </c>
      <c r="P720" s="4">
        <v>-270954.65999999997</v>
      </c>
      <c r="Q720" s="12">
        <f t="shared" si="23"/>
        <v>-54519.137205979998</v>
      </c>
      <c r="R720" s="4">
        <v>-54442.45</v>
      </c>
      <c r="S720" t="s">
        <v>2</v>
      </c>
      <c r="T720" t="s">
        <v>939</v>
      </c>
    </row>
    <row r="721" spans="1:20" x14ac:dyDescent="0.2">
      <c r="A721" t="s">
        <v>1348</v>
      </c>
      <c r="B721" t="s">
        <v>1347</v>
      </c>
      <c r="C721" t="s">
        <v>6</v>
      </c>
      <c r="D721" t="s">
        <v>7</v>
      </c>
      <c r="E721" t="s">
        <v>8</v>
      </c>
      <c r="F721" t="s">
        <v>9</v>
      </c>
      <c r="G721" t="s">
        <v>1351</v>
      </c>
      <c r="H721" t="s">
        <v>1352</v>
      </c>
      <c r="I721" s="2">
        <v>45382</v>
      </c>
      <c r="J721" s="2">
        <v>45382</v>
      </c>
      <c r="K721" s="3">
        <v>-61</v>
      </c>
      <c r="L721" s="3" t="str">
        <f t="shared" si="22"/>
        <v>NON SCADUTO</v>
      </c>
      <c r="M721" s="2">
        <v>45443</v>
      </c>
      <c r="N721" t="s">
        <v>12</v>
      </c>
      <c r="O721" t="s">
        <v>1</v>
      </c>
      <c r="P721" s="4">
        <v>-237251.09</v>
      </c>
      <c r="Q721" s="12">
        <f t="shared" si="23"/>
        <v>-47737.598342018951</v>
      </c>
      <c r="R721" s="4">
        <v>-47741.440000000002</v>
      </c>
      <c r="S721" t="s">
        <v>2</v>
      </c>
      <c r="T721" t="s">
        <v>939</v>
      </c>
    </row>
    <row r="722" spans="1:20" x14ac:dyDescent="0.2">
      <c r="A722" t="s">
        <v>1348</v>
      </c>
      <c r="B722" t="s">
        <v>1347</v>
      </c>
      <c r="C722" t="s">
        <v>6</v>
      </c>
      <c r="D722" t="s">
        <v>7</v>
      </c>
      <c r="E722" t="s">
        <v>8</v>
      </c>
      <c r="F722" t="s">
        <v>18</v>
      </c>
      <c r="G722" t="s">
        <v>1353</v>
      </c>
      <c r="H722" t="s">
        <v>1354</v>
      </c>
      <c r="I722" s="2">
        <v>45351</v>
      </c>
      <c r="J722" s="2">
        <v>45351</v>
      </c>
      <c r="K722" s="3">
        <v>-30</v>
      </c>
      <c r="L722" s="3" t="str">
        <f t="shared" si="22"/>
        <v>NON SCADUTO</v>
      </c>
      <c r="M722" s="2">
        <v>45412</v>
      </c>
      <c r="N722" t="s">
        <v>12</v>
      </c>
      <c r="O722" t="s">
        <v>1</v>
      </c>
      <c r="P722" s="4">
        <v>-381805.28</v>
      </c>
      <c r="Q722" s="12">
        <f t="shared" si="23"/>
        <v>-76823.533672709716</v>
      </c>
      <c r="R722" s="4">
        <v>-76821.990000000005</v>
      </c>
      <c r="S722" t="s">
        <v>2</v>
      </c>
      <c r="T722" t="s">
        <v>939</v>
      </c>
    </row>
    <row r="723" spans="1:20" x14ac:dyDescent="0.2">
      <c r="A723" t="s">
        <v>1348</v>
      </c>
      <c r="B723" t="s">
        <v>1347</v>
      </c>
      <c r="C723" t="s">
        <v>6</v>
      </c>
      <c r="D723" t="s">
        <v>7</v>
      </c>
      <c r="E723" t="s">
        <v>8</v>
      </c>
      <c r="F723" t="s">
        <v>21</v>
      </c>
      <c r="G723" t="s">
        <v>1355</v>
      </c>
      <c r="H723" t="s">
        <v>1356</v>
      </c>
      <c r="I723" s="2">
        <v>45310</v>
      </c>
      <c r="J723" s="2">
        <v>45310</v>
      </c>
      <c r="K723" s="3">
        <v>0</v>
      </c>
      <c r="L723" s="3" t="str">
        <f t="shared" si="22"/>
        <v>NON SCADUTO</v>
      </c>
      <c r="M723" s="2">
        <v>45382</v>
      </c>
      <c r="N723" t="s">
        <v>12</v>
      </c>
      <c r="O723" t="s">
        <v>1</v>
      </c>
      <c r="P723" s="4">
        <v>-120126.58</v>
      </c>
      <c r="Q723" s="12">
        <f t="shared" si="23"/>
        <v>-24170.824362663232</v>
      </c>
      <c r="R723" s="4">
        <v>-24138.77</v>
      </c>
      <c r="S723" t="s">
        <v>2</v>
      </c>
      <c r="T723" t="s">
        <v>939</v>
      </c>
    </row>
    <row r="724" spans="1:20" x14ac:dyDescent="0.2">
      <c r="A724" t="s">
        <v>1348</v>
      </c>
      <c r="B724" t="s">
        <v>1347</v>
      </c>
      <c r="C724" t="s">
        <v>6</v>
      </c>
      <c r="D724" t="s">
        <v>7</v>
      </c>
      <c r="E724" t="s">
        <v>8</v>
      </c>
      <c r="F724" t="s">
        <v>18</v>
      </c>
      <c r="G724" t="s">
        <v>1357</v>
      </c>
      <c r="H724" t="s">
        <v>1358</v>
      </c>
      <c r="I724" s="2">
        <v>45335</v>
      </c>
      <c r="J724" s="2">
        <v>45335</v>
      </c>
      <c r="K724" s="3">
        <v>-30</v>
      </c>
      <c r="L724" s="3" t="str">
        <f t="shared" si="22"/>
        <v>NON SCADUTO</v>
      </c>
      <c r="M724" s="2">
        <v>45412</v>
      </c>
      <c r="N724" t="s">
        <v>12</v>
      </c>
      <c r="O724" t="s">
        <v>1</v>
      </c>
      <c r="P724" s="4">
        <v>-20074.09</v>
      </c>
      <c r="Q724" s="12">
        <f t="shared" si="23"/>
        <v>-4039.1335841767441</v>
      </c>
      <c r="R724" s="4">
        <v>-4034.75</v>
      </c>
      <c r="S724" t="s">
        <v>2</v>
      </c>
      <c r="T724" t="s">
        <v>939</v>
      </c>
    </row>
    <row r="725" spans="1:20" x14ac:dyDescent="0.2">
      <c r="A725" t="s">
        <v>1348</v>
      </c>
      <c r="B725" t="s">
        <v>1347</v>
      </c>
      <c r="C725" t="s">
        <v>6</v>
      </c>
      <c r="D725" t="s">
        <v>7</v>
      </c>
      <c r="E725" t="s">
        <v>8</v>
      </c>
      <c r="F725" t="s">
        <v>9</v>
      </c>
      <c r="G725" t="s">
        <v>1359</v>
      </c>
      <c r="H725" t="s">
        <v>1360</v>
      </c>
      <c r="I725" s="2">
        <v>45366</v>
      </c>
      <c r="J725" s="2">
        <v>45366</v>
      </c>
      <c r="K725" s="3">
        <v>-61</v>
      </c>
      <c r="L725" s="3" t="str">
        <f t="shared" si="22"/>
        <v>NON SCADUTO</v>
      </c>
      <c r="M725" s="2">
        <v>45443</v>
      </c>
      <c r="N725" t="s">
        <v>12</v>
      </c>
      <c r="O725" t="s">
        <v>1</v>
      </c>
      <c r="P725" s="4">
        <v>-268125.63</v>
      </c>
      <c r="Q725" s="12">
        <f t="shared" si="23"/>
        <v>-53949.904424636312</v>
      </c>
      <c r="R725" s="4">
        <v>-53935.8</v>
      </c>
      <c r="S725" t="s">
        <v>2</v>
      </c>
      <c r="T725" t="s">
        <v>939</v>
      </c>
    </row>
    <row r="726" spans="1:20" x14ac:dyDescent="0.2">
      <c r="A726" t="s">
        <v>1348</v>
      </c>
      <c r="B726" t="s">
        <v>1347</v>
      </c>
      <c r="C726" t="s">
        <v>6</v>
      </c>
      <c r="D726" t="s">
        <v>7</v>
      </c>
      <c r="E726" t="s">
        <v>143</v>
      </c>
      <c r="F726" t="s">
        <v>18</v>
      </c>
      <c r="G726" t="s">
        <v>1361</v>
      </c>
      <c r="H726" t="s">
        <v>1362</v>
      </c>
      <c r="I726" s="2">
        <v>45331</v>
      </c>
      <c r="J726" s="2">
        <v>45331</v>
      </c>
      <c r="K726" s="3">
        <v>0</v>
      </c>
      <c r="L726" s="3" t="str">
        <f t="shared" si="22"/>
        <v>NON SCADUTO</v>
      </c>
      <c r="M726" s="2">
        <v>45382</v>
      </c>
      <c r="N726" t="s">
        <v>12</v>
      </c>
      <c r="O726" t="s">
        <v>1</v>
      </c>
      <c r="P726" s="4">
        <v>53.1</v>
      </c>
      <c r="Q726" s="12">
        <f t="shared" si="23"/>
        <v>10.684319604016178</v>
      </c>
      <c r="R726" s="4">
        <v>10.67</v>
      </c>
      <c r="S726" t="s">
        <v>2</v>
      </c>
      <c r="T726" t="s">
        <v>939</v>
      </c>
    </row>
    <row r="727" spans="1:20" x14ac:dyDescent="0.2">
      <c r="A727" t="s">
        <v>1348</v>
      </c>
      <c r="B727" t="s">
        <v>1347</v>
      </c>
      <c r="C727" t="s">
        <v>6</v>
      </c>
      <c r="D727" t="s">
        <v>7</v>
      </c>
      <c r="E727" t="s">
        <v>98</v>
      </c>
      <c r="F727" t="s">
        <v>9</v>
      </c>
      <c r="G727" t="s">
        <v>1363</v>
      </c>
      <c r="H727" t="s">
        <v>1364</v>
      </c>
      <c r="I727" s="2">
        <v>45365</v>
      </c>
      <c r="J727" s="2">
        <v>45365</v>
      </c>
      <c r="K727" s="3">
        <v>17</v>
      </c>
      <c r="L727" s="3" t="str">
        <f t="shared" si="22"/>
        <v>0-60 DAYS</v>
      </c>
      <c r="M727" s="2">
        <v>45365</v>
      </c>
      <c r="N727" t="s">
        <v>12</v>
      </c>
      <c r="O727" t="s">
        <v>1</v>
      </c>
      <c r="P727" s="4">
        <v>9539.4500000000007</v>
      </c>
      <c r="Q727" s="12">
        <f t="shared" si="23"/>
        <v>1919.4450592567257</v>
      </c>
      <c r="R727" s="4">
        <v>1920.37</v>
      </c>
      <c r="S727" t="s">
        <v>2</v>
      </c>
      <c r="T727" t="s">
        <v>0</v>
      </c>
    </row>
    <row r="728" spans="1:20" x14ac:dyDescent="0.2">
      <c r="A728" t="s">
        <v>3962</v>
      </c>
      <c r="B728" t="s">
        <v>3961</v>
      </c>
      <c r="C728" t="s">
        <v>6</v>
      </c>
      <c r="D728" t="s">
        <v>7</v>
      </c>
      <c r="E728" t="s">
        <v>8</v>
      </c>
      <c r="F728" t="s">
        <v>9</v>
      </c>
      <c r="G728" t="s">
        <v>3963</v>
      </c>
      <c r="H728" t="s">
        <v>3964</v>
      </c>
      <c r="I728" s="2">
        <v>45358</v>
      </c>
      <c r="J728" s="2">
        <v>45358</v>
      </c>
      <c r="K728" s="3">
        <v>4</v>
      </c>
      <c r="L728" s="3" t="str">
        <f t="shared" si="22"/>
        <v>0-60 DAYS</v>
      </c>
      <c r="M728" s="2">
        <v>45378</v>
      </c>
      <c r="N728" t="s">
        <v>12</v>
      </c>
      <c r="O728" t="s">
        <v>2</v>
      </c>
      <c r="P728" s="4">
        <v>-33320</v>
      </c>
      <c r="Q728" s="12">
        <f t="shared" si="23"/>
        <v>-6704.3602486971567</v>
      </c>
      <c r="R728" s="4">
        <v>-33320</v>
      </c>
      <c r="S728" t="s">
        <v>2</v>
      </c>
      <c r="T728" t="s">
        <v>1401</v>
      </c>
    </row>
    <row r="729" spans="1:20" x14ac:dyDescent="0.2">
      <c r="A729" t="s">
        <v>1003</v>
      </c>
      <c r="B729" t="s">
        <v>1002</v>
      </c>
      <c r="C729" t="s">
        <v>6</v>
      </c>
      <c r="D729" t="s">
        <v>7</v>
      </c>
      <c r="E729" t="s">
        <v>8</v>
      </c>
      <c r="F729" t="s">
        <v>9</v>
      </c>
      <c r="G729" t="s">
        <v>1004</v>
      </c>
      <c r="H729" t="s">
        <v>1005</v>
      </c>
      <c r="I729" s="2">
        <v>45370</v>
      </c>
      <c r="J729" s="2">
        <v>45370</v>
      </c>
      <c r="K729" s="3">
        <v>-49</v>
      </c>
      <c r="L729" s="3" t="str">
        <f t="shared" si="22"/>
        <v>NON SCADUTO</v>
      </c>
      <c r="M729" s="2">
        <v>45431</v>
      </c>
      <c r="N729" t="s">
        <v>12</v>
      </c>
      <c r="O729" t="s">
        <v>1</v>
      </c>
      <c r="P729" s="4">
        <v>-9053.85</v>
      </c>
      <c r="Q729" s="12">
        <f t="shared" si="23"/>
        <v>-1821.7368558723517</v>
      </c>
      <c r="R729" s="4">
        <v>-1821.15</v>
      </c>
      <c r="S729" t="s">
        <v>2</v>
      </c>
      <c r="T729" t="s">
        <v>939</v>
      </c>
    </row>
    <row r="730" spans="1:20" x14ac:dyDescent="0.2">
      <c r="A730" t="s">
        <v>1003</v>
      </c>
      <c r="B730" t="s">
        <v>1002</v>
      </c>
      <c r="C730" t="s">
        <v>6</v>
      </c>
      <c r="D730" t="s">
        <v>7</v>
      </c>
      <c r="E730" t="s">
        <v>8</v>
      </c>
      <c r="F730" t="s">
        <v>21</v>
      </c>
      <c r="G730" t="s">
        <v>1006</v>
      </c>
      <c r="H730" t="s">
        <v>1007</v>
      </c>
      <c r="I730" s="2">
        <v>45314</v>
      </c>
      <c r="J730" s="2">
        <v>45314</v>
      </c>
      <c r="K730" s="3">
        <v>-23</v>
      </c>
      <c r="L730" s="3" t="str">
        <f t="shared" si="22"/>
        <v>NON SCADUTO</v>
      </c>
      <c r="M730" s="2">
        <v>45405</v>
      </c>
      <c r="N730" t="s">
        <v>12</v>
      </c>
      <c r="O730" t="s">
        <v>1</v>
      </c>
      <c r="P730" s="4">
        <v>-30920.86</v>
      </c>
      <c r="Q730" s="12">
        <f t="shared" si="23"/>
        <v>-6221.6261896617643</v>
      </c>
      <c r="R730" s="4">
        <v>-6213</v>
      </c>
      <c r="S730" t="s">
        <v>2</v>
      </c>
      <c r="T730" t="s">
        <v>939</v>
      </c>
    </row>
    <row r="731" spans="1:20" x14ac:dyDescent="0.2">
      <c r="A731" t="s">
        <v>1003</v>
      </c>
      <c r="B731" t="s">
        <v>1002</v>
      </c>
      <c r="C731" t="s">
        <v>6</v>
      </c>
      <c r="D731" t="s">
        <v>7</v>
      </c>
      <c r="E731" t="s">
        <v>8</v>
      </c>
      <c r="F731" t="s">
        <v>18</v>
      </c>
      <c r="G731" t="s">
        <v>1008</v>
      </c>
      <c r="H731" t="s">
        <v>1009</v>
      </c>
      <c r="I731" s="2">
        <v>45337</v>
      </c>
      <c r="J731" s="2">
        <v>45337</v>
      </c>
      <c r="K731" s="3">
        <v>-15</v>
      </c>
      <c r="L731" s="3" t="str">
        <f t="shared" si="22"/>
        <v>NON SCADUTO</v>
      </c>
      <c r="M731" s="2">
        <v>45397</v>
      </c>
      <c r="N731" t="s">
        <v>12</v>
      </c>
      <c r="O731" t="s">
        <v>1</v>
      </c>
      <c r="P731" s="4">
        <v>-9062.0400000000009</v>
      </c>
      <c r="Q731" s="12">
        <f t="shared" si="23"/>
        <v>-1823.3847763536492</v>
      </c>
      <c r="R731" s="4">
        <v>-1821.15</v>
      </c>
      <c r="S731" t="s">
        <v>2</v>
      </c>
      <c r="T731" t="s">
        <v>939</v>
      </c>
    </row>
    <row r="732" spans="1:20" x14ac:dyDescent="0.2">
      <c r="A732" t="s">
        <v>1091</v>
      </c>
      <c r="B732" t="s">
        <v>1090</v>
      </c>
      <c r="C732" t="s">
        <v>6</v>
      </c>
      <c r="D732" t="s">
        <v>7</v>
      </c>
      <c r="E732" t="s">
        <v>98</v>
      </c>
      <c r="F732" t="s">
        <v>9</v>
      </c>
      <c r="G732" t="s">
        <v>1092</v>
      </c>
      <c r="H732" t="s">
        <v>100</v>
      </c>
      <c r="I732" s="2">
        <v>45380</v>
      </c>
      <c r="J732" s="2">
        <v>45380</v>
      </c>
      <c r="K732" s="3">
        <v>2</v>
      </c>
      <c r="L732" s="3" t="str">
        <f t="shared" si="22"/>
        <v>0-60 DAYS</v>
      </c>
      <c r="M732" s="2">
        <v>45380</v>
      </c>
      <c r="N732" t="s">
        <v>12</v>
      </c>
      <c r="O732" t="s">
        <v>1</v>
      </c>
      <c r="P732" s="4">
        <v>10.19</v>
      </c>
      <c r="Q732" s="12">
        <f t="shared" si="23"/>
        <v>2.0503430652528221</v>
      </c>
      <c r="R732" s="4">
        <v>2.0499999999999998</v>
      </c>
      <c r="S732" t="s">
        <v>2</v>
      </c>
      <c r="T732" t="s">
        <v>0</v>
      </c>
    </row>
    <row r="733" spans="1:20" x14ac:dyDescent="0.2">
      <c r="A733" t="s">
        <v>1091</v>
      </c>
      <c r="B733" t="s">
        <v>1090</v>
      </c>
      <c r="C733" t="s">
        <v>6</v>
      </c>
      <c r="D733" t="s">
        <v>7</v>
      </c>
      <c r="E733" t="s">
        <v>8</v>
      </c>
      <c r="F733" t="s">
        <v>9</v>
      </c>
      <c r="G733" t="s">
        <v>1093</v>
      </c>
      <c r="H733" t="s">
        <v>1094</v>
      </c>
      <c r="I733" s="2">
        <v>45379</v>
      </c>
      <c r="J733" s="2">
        <v>45379</v>
      </c>
      <c r="K733" s="3">
        <v>-89</v>
      </c>
      <c r="L733" s="3" t="str">
        <f t="shared" si="22"/>
        <v>NON SCADUTO</v>
      </c>
      <c r="M733" s="2">
        <v>45471</v>
      </c>
      <c r="N733" t="s">
        <v>12</v>
      </c>
      <c r="O733" t="s">
        <v>1</v>
      </c>
      <c r="P733" s="4">
        <v>-14582.43</v>
      </c>
      <c r="Q733" s="12">
        <f t="shared" si="23"/>
        <v>-2934.1495804744563</v>
      </c>
      <c r="R733" s="4">
        <v>-2933.5</v>
      </c>
      <c r="S733" t="s">
        <v>2</v>
      </c>
      <c r="T733" t="s">
        <v>939</v>
      </c>
    </row>
    <row r="734" spans="1:20" x14ac:dyDescent="0.2">
      <c r="A734" t="s">
        <v>1091</v>
      </c>
      <c r="B734" t="s">
        <v>1090</v>
      </c>
      <c r="C734" t="s">
        <v>6</v>
      </c>
      <c r="D734" t="s">
        <v>7</v>
      </c>
      <c r="E734" t="s">
        <v>8</v>
      </c>
      <c r="F734" t="s">
        <v>772</v>
      </c>
      <c r="G734" t="s">
        <v>1095</v>
      </c>
      <c r="H734" t="s">
        <v>1096</v>
      </c>
      <c r="I734" s="2">
        <v>45281</v>
      </c>
      <c r="J734" s="2">
        <v>45281</v>
      </c>
      <c r="K734" s="3">
        <v>10</v>
      </c>
      <c r="L734" s="3" t="str">
        <f t="shared" si="22"/>
        <v>0-60 DAYS</v>
      </c>
      <c r="M734" s="2">
        <v>45372</v>
      </c>
      <c r="N734" t="s">
        <v>12</v>
      </c>
      <c r="O734" t="s">
        <v>1</v>
      </c>
      <c r="P734" s="4">
        <v>-13851.1</v>
      </c>
      <c r="Q734" s="12">
        <f t="shared" si="23"/>
        <v>-2786.9977263124006</v>
      </c>
      <c r="R734" s="4">
        <v>-2786.83</v>
      </c>
      <c r="S734" t="s">
        <v>2</v>
      </c>
      <c r="T734" t="s">
        <v>939</v>
      </c>
    </row>
    <row r="735" spans="1:20" x14ac:dyDescent="0.2">
      <c r="A735" t="s">
        <v>1091</v>
      </c>
      <c r="B735" t="s">
        <v>1090</v>
      </c>
      <c r="C735" t="s">
        <v>6</v>
      </c>
      <c r="D735" t="s">
        <v>7</v>
      </c>
      <c r="E735" t="s">
        <v>8</v>
      </c>
      <c r="F735" t="s">
        <v>21</v>
      </c>
      <c r="G735" t="s">
        <v>1097</v>
      </c>
      <c r="H735" t="s">
        <v>1098</v>
      </c>
      <c r="I735" s="2">
        <v>45307</v>
      </c>
      <c r="J735" s="2">
        <v>45307</v>
      </c>
      <c r="K735" s="3">
        <v>-16</v>
      </c>
      <c r="L735" s="3" t="str">
        <f t="shared" si="22"/>
        <v>NON SCADUTO</v>
      </c>
      <c r="M735" s="2">
        <v>45398</v>
      </c>
      <c r="N735" t="s">
        <v>12</v>
      </c>
      <c r="O735" t="s">
        <v>1</v>
      </c>
      <c r="P735" s="4">
        <v>-31704.21</v>
      </c>
      <c r="Q735" s="12">
        <f t="shared" si="23"/>
        <v>-6379.2450552324999</v>
      </c>
      <c r="R735" s="4">
        <v>-6374.5</v>
      </c>
      <c r="S735" t="s">
        <v>2</v>
      </c>
      <c r="T735" t="s">
        <v>939</v>
      </c>
    </row>
    <row r="736" spans="1:20" x14ac:dyDescent="0.2">
      <c r="A736" t="s">
        <v>1091</v>
      </c>
      <c r="B736" t="s">
        <v>1090</v>
      </c>
      <c r="C736" t="s">
        <v>6</v>
      </c>
      <c r="D736" t="s">
        <v>7</v>
      </c>
      <c r="E736" t="s">
        <v>8</v>
      </c>
      <c r="F736" t="s">
        <v>18</v>
      </c>
      <c r="G736" t="s">
        <v>1099</v>
      </c>
      <c r="H736" t="s">
        <v>1100</v>
      </c>
      <c r="I736" s="2">
        <v>45348</v>
      </c>
      <c r="J736" s="2">
        <v>45348</v>
      </c>
      <c r="K736" s="3">
        <v>-56</v>
      </c>
      <c r="L736" s="3" t="str">
        <f t="shared" si="22"/>
        <v>NON SCADUTO</v>
      </c>
      <c r="M736" s="2">
        <v>45438</v>
      </c>
      <c r="N736" t="s">
        <v>12</v>
      </c>
      <c r="O736" t="s">
        <v>1</v>
      </c>
      <c r="P736" s="4">
        <v>-24985.95</v>
      </c>
      <c r="Q736" s="12">
        <f t="shared" si="23"/>
        <v>-5027.4552807903583</v>
      </c>
      <c r="R736" s="4">
        <v>-5022</v>
      </c>
      <c r="S736" t="s">
        <v>2</v>
      </c>
      <c r="T736" t="s">
        <v>939</v>
      </c>
    </row>
    <row r="737" spans="1:20" x14ac:dyDescent="0.2">
      <c r="A737" t="s">
        <v>1091</v>
      </c>
      <c r="B737" t="s">
        <v>1090</v>
      </c>
      <c r="C737" t="s">
        <v>6</v>
      </c>
      <c r="D737" t="s">
        <v>7</v>
      </c>
      <c r="E737" t="s">
        <v>8</v>
      </c>
      <c r="F737" t="s">
        <v>18</v>
      </c>
      <c r="G737" t="s">
        <v>1101</v>
      </c>
      <c r="H737" t="s">
        <v>1102</v>
      </c>
      <c r="I737" s="2">
        <v>45341</v>
      </c>
      <c r="J737" s="2">
        <v>45341</v>
      </c>
      <c r="K737" s="3">
        <v>-49</v>
      </c>
      <c r="L737" s="3" t="str">
        <f t="shared" si="22"/>
        <v>NON SCADUTO</v>
      </c>
      <c r="M737" s="2">
        <v>45431</v>
      </c>
      <c r="N737" t="s">
        <v>12</v>
      </c>
      <c r="O737" t="s">
        <v>1</v>
      </c>
      <c r="P737" s="4">
        <v>-10152.09</v>
      </c>
      <c r="Q737" s="12">
        <f t="shared" si="23"/>
        <v>-2042.7151451739471</v>
      </c>
      <c r="R737" s="4">
        <v>-2039.8</v>
      </c>
      <c r="S737" t="s">
        <v>2</v>
      </c>
      <c r="T737" t="s">
        <v>939</v>
      </c>
    </row>
    <row r="738" spans="1:20" x14ac:dyDescent="0.2">
      <c r="A738" t="s">
        <v>1091</v>
      </c>
      <c r="B738" t="s">
        <v>1090</v>
      </c>
      <c r="C738" t="s">
        <v>6</v>
      </c>
      <c r="D738" t="s">
        <v>7</v>
      </c>
      <c r="E738" t="s">
        <v>8</v>
      </c>
      <c r="F738" t="s">
        <v>772</v>
      </c>
      <c r="G738" t="s">
        <v>1103</v>
      </c>
      <c r="H738" t="s">
        <v>1104</v>
      </c>
      <c r="I738" s="2">
        <v>45278</v>
      </c>
      <c r="J738" s="2">
        <v>45278</v>
      </c>
      <c r="K738" s="3">
        <v>13</v>
      </c>
      <c r="L738" s="3" t="str">
        <f t="shared" si="22"/>
        <v>0-60 DAYS</v>
      </c>
      <c r="M738" s="2">
        <v>45369</v>
      </c>
      <c r="N738" t="s">
        <v>12</v>
      </c>
      <c r="O738" t="s">
        <v>1</v>
      </c>
      <c r="P738" s="4">
        <v>-31919.54</v>
      </c>
      <c r="Q738" s="12">
        <f t="shared" si="23"/>
        <v>-6422.5718827340588</v>
      </c>
      <c r="R738" s="4">
        <v>-6421.28</v>
      </c>
      <c r="S738" t="s">
        <v>2</v>
      </c>
      <c r="T738" t="s">
        <v>939</v>
      </c>
    </row>
    <row r="739" spans="1:20" x14ac:dyDescent="0.2">
      <c r="A739" t="s">
        <v>1383</v>
      </c>
      <c r="B739" t="s">
        <v>1382</v>
      </c>
      <c r="C739" t="s">
        <v>6</v>
      </c>
      <c r="D739" t="s">
        <v>7</v>
      </c>
      <c r="E739" t="s">
        <v>893</v>
      </c>
      <c r="F739" t="s">
        <v>21</v>
      </c>
      <c r="G739" t="s">
        <v>1384</v>
      </c>
      <c r="H739" t="s">
        <v>21</v>
      </c>
      <c r="I739" s="2">
        <v>45322</v>
      </c>
      <c r="J739" s="2">
        <v>45322</v>
      </c>
      <c r="K739" s="3">
        <v>60</v>
      </c>
      <c r="L739" s="3" t="str">
        <f t="shared" si="22"/>
        <v>0-60 DAYS</v>
      </c>
      <c r="M739" s="2">
        <v>45322</v>
      </c>
      <c r="N739" t="s">
        <v>15</v>
      </c>
      <c r="O739" t="s">
        <v>1</v>
      </c>
      <c r="P739" s="4">
        <v>848.41</v>
      </c>
      <c r="Q739" s="12">
        <f t="shared" si="23"/>
        <v>170.70967222680537</v>
      </c>
      <c r="R739" s="4">
        <v>170.47</v>
      </c>
      <c r="S739" t="s">
        <v>2</v>
      </c>
      <c r="T739" t="s">
        <v>0</v>
      </c>
    </row>
    <row r="740" spans="1:20" x14ac:dyDescent="0.2">
      <c r="A740" t="s">
        <v>1383</v>
      </c>
      <c r="B740" t="s">
        <v>1382</v>
      </c>
      <c r="C740" t="s">
        <v>6</v>
      </c>
      <c r="D740" t="s">
        <v>7</v>
      </c>
      <c r="E740" t="s">
        <v>8</v>
      </c>
      <c r="F740" t="s">
        <v>18</v>
      </c>
      <c r="G740" t="s">
        <v>1385</v>
      </c>
      <c r="H740" t="s">
        <v>1386</v>
      </c>
      <c r="I740" s="2">
        <v>45323</v>
      </c>
      <c r="J740" s="2">
        <v>45323</v>
      </c>
      <c r="K740" s="3">
        <v>59</v>
      </c>
      <c r="L740" s="3" t="str">
        <f t="shared" si="22"/>
        <v>0-60 DAYS</v>
      </c>
      <c r="M740" s="2">
        <v>45323</v>
      </c>
      <c r="N740" t="s">
        <v>12</v>
      </c>
      <c r="O740" t="s">
        <v>1</v>
      </c>
      <c r="P740" s="4">
        <v>-848.24</v>
      </c>
      <c r="Q740" s="12">
        <f t="shared" si="23"/>
        <v>-170.67546630716916</v>
      </c>
      <c r="R740" s="4">
        <v>-170.47</v>
      </c>
      <c r="S740" t="s">
        <v>2</v>
      </c>
      <c r="T740" t="s">
        <v>0</v>
      </c>
    </row>
    <row r="741" spans="1:20" x14ac:dyDescent="0.2">
      <c r="A741" t="s">
        <v>3966</v>
      </c>
      <c r="B741" t="s">
        <v>3965</v>
      </c>
      <c r="C741" t="s">
        <v>6</v>
      </c>
      <c r="D741" t="s">
        <v>7</v>
      </c>
      <c r="E741" t="s">
        <v>8</v>
      </c>
      <c r="F741" t="s">
        <v>9</v>
      </c>
      <c r="G741" t="s">
        <v>3967</v>
      </c>
      <c r="H741" t="s">
        <v>3968</v>
      </c>
      <c r="I741" s="2">
        <v>45380</v>
      </c>
      <c r="J741" s="2">
        <v>45380</v>
      </c>
      <c r="K741" s="3">
        <v>2</v>
      </c>
      <c r="L741" s="3" t="str">
        <f t="shared" si="22"/>
        <v>0-60 DAYS</v>
      </c>
      <c r="M741" s="2">
        <v>45380</v>
      </c>
      <c r="N741" t="s">
        <v>12</v>
      </c>
      <c r="O741" t="s">
        <v>2</v>
      </c>
      <c r="P741" s="4">
        <v>-952</v>
      </c>
      <c r="Q741" s="12">
        <f t="shared" si="23"/>
        <v>-191.5531499627759</v>
      </c>
      <c r="R741" s="4">
        <v>-952</v>
      </c>
      <c r="S741" t="s">
        <v>2</v>
      </c>
      <c r="T741" t="s">
        <v>0</v>
      </c>
    </row>
    <row r="742" spans="1:20" x14ac:dyDescent="0.2">
      <c r="A742" t="s">
        <v>3966</v>
      </c>
      <c r="B742" t="s">
        <v>3965</v>
      </c>
      <c r="C742" t="s">
        <v>6</v>
      </c>
      <c r="D742" t="s">
        <v>7</v>
      </c>
      <c r="E742" t="s">
        <v>3629</v>
      </c>
      <c r="F742" t="s">
        <v>9</v>
      </c>
      <c r="G742" t="s">
        <v>3969</v>
      </c>
      <c r="H742" t="s">
        <v>0</v>
      </c>
      <c r="I742" s="2">
        <v>45380</v>
      </c>
      <c r="J742" s="2">
        <v>45380</v>
      </c>
      <c r="K742" s="3">
        <v>2</v>
      </c>
      <c r="L742" s="3" t="str">
        <f t="shared" si="22"/>
        <v>0-60 DAYS</v>
      </c>
      <c r="M742" s="2">
        <v>45380</v>
      </c>
      <c r="N742" t="s">
        <v>15</v>
      </c>
      <c r="O742" t="s">
        <v>2</v>
      </c>
      <c r="P742" s="4">
        <v>952</v>
      </c>
      <c r="Q742" s="12">
        <f t="shared" si="23"/>
        <v>191.5531499627759</v>
      </c>
      <c r="R742" s="4">
        <v>952</v>
      </c>
      <c r="S742" t="s">
        <v>2</v>
      </c>
      <c r="T742" t="s">
        <v>0</v>
      </c>
    </row>
    <row r="743" spans="1:20" x14ac:dyDescent="0.2">
      <c r="A743" t="s">
        <v>3495</v>
      </c>
      <c r="B743" t="s">
        <v>3494</v>
      </c>
      <c r="C743" t="s">
        <v>6</v>
      </c>
      <c r="D743" t="s">
        <v>7</v>
      </c>
      <c r="E743" t="s">
        <v>8</v>
      </c>
      <c r="F743" t="s">
        <v>9</v>
      </c>
      <c r="G743" t="s">
        <v>3496</v>
      </c>
      <c r="H743" t="s">
        <v>3497</v>
      </c>
      <c r="I743" s="2">
        <v>45352</v>
      </c>
      <c r="J743" s="2">
        <v>45352</v>
      </c>
      <c r="K743" s="3">
        <v>0</v>
      </c>
      <c r="L743" s="3" t="str">
        <f t="shared" si="22"/>
        <v>NON SCADUTO</v>
      </c>
      <c r="M743" s="2">
        <v>45382</v>
      </c>
      <c r="N743" t="s">
        <v>12</v>
      </c>
      <c r="O743" t="s">
        <v>1</v>
      </c>
      <c r="P743" s="4">
        <v>-5713.83</v>
      </c>
      <c r="Q743" s="12">
        <f t="shared" si="23"/>
        <v>-1149.6871164409747</v>
      </c>
      <c r="R743" s="4">
        <v>-1148.3</v>
      </c>
      <c r="S743" t="s">
        <v>2</v>
      </c>
      <c r="T743" t="s">
        <v>939</v>
      </c>
    </row>
    <row r="744" spans="1:20" x14ac:dyDescent="0.2">
      <c r="A744" t="s">
        <v>3458</v>
      </c>
      <c r="B744" t="s">
        <v>3457</v>
      </c>
      <c r="C744" t="s">
        <v>6</v>
      </c>
      <c r="D744" t="s">
        <v>7</v>
      </c>
      <c r="E744" t="s">
        <v>48</v>
      </c>
      <c r="F744" t="s">
        <v>49</v>
      </c>
      <c r="G744" t="s">
        <v>3459</v>
      </c>
      <c r="H744" t="s">
        <v>49</v>
      </c>
      <c r="I744" s="2">
        <v>45169</v>
      </c>
      <c r="J744" s="2">
        <v>45260</v>
      </c>
      <c r="K744" s="3">
        <v>213</v>
      </c>
      <c r="L744" s="3" t="str">
        <f t="shared" si="22"/>
        <v xml:space="preserve"> 121-365 DAYS</v>
      </c>
      <c r="M744" s="2">
        <v>45169</v>
      </c>
      <c r="N744" t="s">
        <v>15</v>
      </c>
      <c r="O744" t="s">
        <v>1</v>
      </c>
      <c r="P744" s="4">
        <v>2589.08</v>
      </c>
      <c r="Q744" s="12">
        <f t="shared" si="23"/>
        <v>520.95213183363853</v>
      </c>
      <c r="R744" s="4">
        <v>520.66999999999996</v>
      </c>
      <c r="S744" t="s">
        <v>2</v>
      </c>
      <c r="T744" t="s">
        <v>0</v>
      </c>
    </row>
    <row r="745" spans="1:20" x14ac:dyDescent="0.2">
      <c r="A745" t="s">
        <v>3458</v>
      </c>
      <c r="B745" t="s">
        <v>3457</v>
      </c>
      <c r="C745" t="s">
        <v>6</v>
      </c>
      <c r="D745" t="s">
        <v>7</v>
      </c>
      <c r="E745" t="s">
        <v>8</v>
      </c>
      <c r="F745" t="s">
        <v>21</v>
      </c>
      <c r="G745" t="s">
        <v>3460</v>
      </c>
      <c r="H745" t="s">
        <v>3461</v>
      </c>
      <c r="I745" s="2">
        <v>45321</v>
      </c>
      <c r="J745" s="2">
        <v>45321</v>
      </c>
      <c r="K745" s="3">
        <v>61</v>
      </c>
      <c r="L745" s="3" t="str">
        <f t="shared" si="22"/>
        <v xml:space="preserve"> 61-90 DAYS</v>
      </c>
      <c r="M745" s="2">
        <v>45321</v>
      </c>
      <c r="N745" t="s">
        <v>12</v>
      </c>
      <c r="O745" t="s">
        <v>1</v>
      </c>
      <c r="P745" s="4">
        <v>-1619.56</v>
      </c>
      <c r="Q745" s="12">
        <f t="shared" si="23"/>
        <v>-325.87376003541317</v>
      </c>
      <c r="R745" s="4">
        <v>-325.41000000000003</v>
      </c>
      <c r="S745" t="s">
        <v>2</v>
      </c>
      <c r="T745" t="s">
        <v>939</v>
      </c>
    </row>
    <row r="746" spans="1:20" x14ac:dyDescent="0.2">
      <c r="A746" t="s">
        <v>1488</v>
      </c>
      <c r="B746" t="s">
        <v>1487</v>
      </c>
      <c r="C746" t="s">
        <v>6</v>
      </c>
      <c r="D746" t="s">
        <v>7</v>
      </c>
      <c r="E746" t="s">
        <v>8</v>
      </c>
      <c r="F746" t="s">
        <v>18</v>
      </c>
      <c r="G746" t="s">
        <v>1489</v>
      </c>
      <c r="H746" t="s">
        <v>1490</v>
      </c>
      <c r="I746" s="2">
        <v>45351</v>
      </c>
      <c r="J746" s="2">
        <v>45351</v>
      </c>
      <c r="K746" s="3">
        <v>1</v>
      </c>
      <c r="L746" s="3" t="str">
        <f t="shared" si="22"/>
        <v>0-60 DAYS</v>
      </c>
      <c r="M746" s="2">
        <v>45381</v>
      </c>
      <c r="N746" t="s">
        <v>12</v>
      </c>
      <c r="O746" t="s">
        <v>2</v>
      </c>
      <c r="P746" s="4">
        <v>-13011.46</v>
      </c>
      <c r="Q746" s="12">
        <f t="shared" si="23"/>
        <v>-2618.0526771162395</v>
      </c>
      <c r="R746" s="4">
        <v>-13011.46</v>
      </c>
      <c r="S746" t="s">
        <v>2</v>
      </c>
      <c r="T746" t="s">
        <v>0</v>
      </c>
    </row>
    <row r="747" spans="1:20" x14ac:dyDescent="0.2">
      <c r="A747" t="s">
        <v>1488</v>
      </c>
      <c r="B747" t="s">
        <v>1487</v>
      </c>
      <c r="C747" t="s">
        <v>6</v>
      </c>
      <c r="D747" t="s">
        <v>7</v>
      </c>
      <c r="E747" t="s">
        <v>8</v>
      </c>
      <c r="F747" t="s">
        <v>18</v>
      </c>
      <c r="G747" t="s">
        <v>1491</v>
      </c>
      <c r="H747" t="s">
        <v>1492</v>
      </c>
      <c r="I747" s="2">
        <v>45351</v>
      </c>
      <c r="J747" s="2">
        <v>45351</v>
      </c>
      <c r="K747" s="3">
        <v>1</v>
      </c>
      <c r="L747" s="3" t="str">
        <f t="shared" si="22"/>
        <v>0-60 DAYS</v>
      </c>
      <c r="M747" s="2">
        <v>45381</v>
      </c>
      <c r="N747" t="s">
        <v>12</v>
      </c>
      <c r="O747" t="s">
        <v>2</v>
      </c>
      <c r="P747" s="4">
        <v>-11118.88</v>
      </c>
      <c r="Q747" s="12">
        <f t="shared" si="23"/>
        <v>-2237.2442101450733</v>
      </c>
      <c r="R747" s="4">
        <v>-11118.88</v>
      </c>
      <c r="S747" t="s">
        <v>2</v>
      </c>
      <c r="T747" t="s">
        <v>0</v>
      </c>
    </row>
    <row r="748" spans="1:20" x14ac:dyDescent="0.2">
      <c r="A748" t="s">
        <v>1488</v>
      </c>
      <c r="B748" t="s">
        <v>1487</v>
      </c>
      <c r="C748" t="s">
        <v>6</v>
      </c>
      <c r="D748" t="s">
        <v>7</v>
      </c>
      <c r="E748" t="s">
        <v>8</v>
      </c>
      <c r="F748" t="s">
        <v>18</v>
      </c>
      <c r="G748" t="s">
        <v>1493</v>
      </c>
      <c r="H748" t="s">
        <v>1494</v>
      </c>
      <c r="I748" s="2">
        <v>45351</v>
      </c>
      <c r="J748" s="2">
        <v>45351</v>
      </c>
      <c r="K748" s="3">
        <v>1</v>
      </c>
      <c r="L748" s="3" t="str">
        <f t="shared" si="22"/>
        <v>0-60 DAYS</v>
      </c>
      <c r="M748" s="2">
        <v>45381</v>
      </c>
      <c r="N748" t="s">
        <v>12</v>
      </c>
      <c r="O748" t="s">
        <v>2</v>
      </c>
      <c r="P748" s="4">
        <v>-8871.4500000000007</v>
      </c>
      <c r="Q748" s="12">
        <f t="shared" si="23"/>
        <v>-1785.0359162156183</v>
      </c>
      <c r="R748" s="4">
        <v>-8871.4500000000007</v>
      </c>
      <c r="S748" t="s">
        <v>2</v>
      </c>
      <c r="T748" t="s">
        <v>0</v>
      </c>
    </row>
    <row r="749" spans="1:20" x14ac:dyDescent="0.2">
      <c r="A749" t="s">
        <v>1488</v>
      </c>
      <c r="B749" t="s">
        <v>1487</v>
      </c>
      <c r="C749" t="s">
        <v>6</v>
      </c>
      <c r="D749" t="s">
        <v>7</v>
      </c>
      <c r="E749" t="s">
        <v>8</v>
      </c>
      <c r="F749" t="s">
        <v>9</v>
      </c>
      <c r="G749" t="s">
        <v>1495</v>
      </c>
      <c r="H749" t="s">
        <v>1496</v>
      </c>
      <c r="I749" s="2">
        <v>45380</v>
      </c>
      <c r="J749" s="2">
        <v>45380</v>
      </c>
      <c r="K749" s="3">
        <v>-28</v>
      </c>
      <c r="L749" s="3" t="str">
        <f t="shared" si="22"/>
        <v>NON SCADUTO</v>
      </c>
      <c r="M749" s="2">
        <v>45410</v>
      </c>
      <c r="N749" t="s">
        <v>12</v>
      </c>
      <c r="O749" t="s">
        <v>2</v>
      </c>
      <c r="P749" s="4">
        <v>-13611.1</v>
      </c>
      <c r="Q749" s="12">
        <f t="shared" si="23"/>
        <v>-2738.7070162377513</v>
      </c>
      <c r="R749" s="4">
        <v>-13611.1</v>
      </c>
      <c r="S749" t="s">
        <v>2</v>
      </c>
      <c r="T749" t="s">
        <v>0</v>
      </c>
    </row>
    <row r="750" spans="1:20" x14ac:dyDescent="0.2">
      <c r="A750" t="s">
        <v>1488</v>
      </c>
      <c r="B750" t="s">
        <v>1487</v>
      </c>
      <c r="C750" t="s">
        <v>6</v>
      </c>
      <c r="D750" t="s">
        <v>7</v>
      </c>
      <c r="E750" t="s">
        <v>8</v>
      </c>
      <c r="F750" t="s">
        <v>9</v>
      </c>
      <c r="G750" t="s">
        <v>1497</v>
      </c>
      <c r="H750" t="s">
        <v>1498</v>
      </c>
      <c r="I750" s="2">
        <v>45363</v>
      </c>
      <c r="J750" s="2">
        <v>45363</v>
      </c>
      <c r="K750" s="3">
        <v>-11</v>
      </c>
      <c r="L750" s="3" t="str">
        <f t="shared" si="22"/>
        <v>NON SCADUTO</v>
      </c>
      <c r="M750" s="2">
        <v>45393</v>
      </c>
      <c r="N750" t="s">
        <v>12</v>
      </c>
      <c r="O750" t="s">
        <v>2</v>
      </c>
      <c r="P750" s="4">
        <v>-7140</v>
      </c>
      <c r="Q750" s="12">
        <f t="shared" si="23"/>
        <v>-1436.6486247208193</v>
      </c>
      <c r="R750" s="4">
        <v>-7140</v>
      </c>
      <c r="S750" t="s">
        <v>2</v>
      </c>
      <c r="T750" t="s">
        <v>0</v>
      </c>
    </row>
    <row r="751" spans="1:20" x14ac:dyDescent="0.2">
      <c r="A751" s="6" t="s">
        <v>1488</v>
      </c>
      <c r="B751" s="6" t="s">
        <v>1487</v>
      </c>
      <c r="C751" s="6" t="s">
        <v>6</v>
      </c>
      <c r="D751" s="6" t="s">
        <v>7</v>
      </c>
      <c r="E751" s="6" t="s">
        <v>8</v>
      </c>
      <c r="F751" s="6" t="s">
        <v>9</v>
      </c>
      <c r="G751" s="6" t="s">
        <v>1499</v>
      </c>
      <c r="H751" s="6" t="s">
        <v>1500</v>
      </c>
      <c r="I751" s="7">
        <v>45363</v>
      </c>
      <c r="J751" s="7">
        <v>45363</v>
      </c>
      <c r="K751" s="8">
        <v>-11</v>
      </c>
      <c r="L751" s="3" t="str">
        <f t="shared" si="22"/>
        <v>NON SCADUTO</v>
      </c>
      <c r="M751" s="7">
        <v>45393</v>
      </c>
      <c r="N751" s="6" t="s">
        <v>12</v>
      </c>
      <c r="O751" s="6" t="s">
        <v>2</v>
      </c>
      <c r="P751" s="9">
        <v>-591.08000000000004</v>
      </c>
      <c r="Q751" s="12">
        <f t="shared" si="23"/>
        <v>-118.93197046218235</v>
      </c>
      <c r="R751" s="9">
        <v>-591.08000000000004</v>
      </c>
      <c r="S751" s="6" t="s">
        <v>2</v>
      </c>
      <c r="T751" s="6" t="s">
        <v>0</v>
      </c>
    </row>
    <row r="752" spans="1:20" x14ac:dyDescent="0.2">
      <c r="A752" t="s">
        <v>1488</v>
      </c>
      <c r="B752" t="s">
        <v>1487</v>
      </c>
      <c r="C752" t="s">
        <v>6</v>
      </c>
      <c r="D752" t="s">
        <v>7</v>
      </c>
      <c r="E752" t="s">
        <v>8</v>
      </c>
      <c r="F752" t="s">
        <v>9</v>
      </c>
      <c r="G752" t="s">
        <v>1501</v>
      </c>
      <c r="H752" t="s">
        <v>1502</v>
      </c>
      <c r="I752" s="2">
        <v>45363</v>
      </c>
      <c r="J752" s="2">
        <v>45363</v>
      </c>
      <c r="K752" s="3">
        <v>-11</v>
      </c>
      <c r="L752" s="3" t="str">
        <f t="shared" si="22"/>
        <v>NON SCADUTO</v>
      </c>
      <c r="M752" s="2">
        <v>45393</v>
      </c>
      <c r="N752" t="s">
        <v>12</v>
      </c>
      <c r="O752" t="s">
        <v>2</v>
      </c>
      <c r="P752" s="4">
        <v>-7536.33</v>
      </c>
      <c r="Q752" s="12">
        <f t="shared" si="23"/>
        <v>-1516.3946960703436</v>
      </c>
      <c r="R752" s="4">
        <v>-7536.33</v>
      </c>
      <c r="S752" t="s">
        <v>2</v>
      </c>
      <c r="T752" t="s">
        <v>0</v>
      </c>
    </row>
    <row r="753" spans="1:20" x14ac:dyDescent="0.2">
      <c r="A753" t="s">
        <v>1488</v>
      </c>
      <c r="B753" t="s">
        <v>1487</v>
      </c>
      <c r="C753" t="s">
        <v>6</v>
      </c>
      <c r="D753" t="s">
        <v>7</v>
      </c>
      <c r="E753" t="s">
        <v>8</v>
      </c>
      <c r="F753" t="s">
        <v>9</v>
      </c>
      <c r="G753" t="s">
        <v>1503</v>
      </c>
      <c r="H753" t="s">
        <v>1504</v>
      </c>
      <c r="I753" s="2">
        <v>45363</v>
      </c>
      <c r="J753" s="2">
        <v>45363</v>
      </c>
      <c r="K753" s="3">
        <v>-11</v>
      </c>
      <c r="L753" s="3" t="str">
        <f t="shared" si="22"/>
        <v>NON SCADUTO</v>
      </c>
      <c r="M753" s="2">
        <v>45393</v>
      </c>
      <c r="N753" t="s">
        <v>12</v>
      </c>
      <c r="O753" t="s">
        <v>2</v>
      </c>
      <c r="P753" s="4">
        <v>-3867.5</v>
      </c>
      <c r="Q753" s="12">
        <f t="shared" si="23"/>
        <v>-778.18467172377711</v>
      </c>
      <c r="R753" s="4">
        <v>-3867.5</v>
      </c>
      <c r="S753" t="s">
        <v>2</v>
      </c>
      <c r="T753" t="s">
        <v>0</v>
      </c>
    </row>
    <row r="754" spans="1:20" x14ac:dyDescent="0.2">
      <c r="A754" t="s">
        <v>1488</v>
      </c>
      <c r="B754" t="s">
        <v>1487</v>
      </c>
      <c r="C754" t="s">
        <v>6</v>
      </c>
      <c r="D754" t="s">
        <v>7</v>
      </c>
      <c r="E754" t="s">
        <v>8</v>
      </c>
      <c r="F754" t="s">
        <v>9</v>
      </c>
      <c r="G754" t="s">
        <v>1505</v>
      </c>
      <c r="H754" t="s">
        <v>1506</v>
      </c>
      <c r="I754" s="2">
        <v>45363</v>
      </c>
      <c r="J754" s="2">
        <v>45363</v>
      </c>
      <c r="K754" s="3">
        <v>-11</v>
      </c>
      <c r="L754" s="3" t="str">
        <f t="shared" si="22"/>
        <v>NON SCADUTO</v>
      </c>
      <c r="M754" s="2">
        <v>45393</v>
      </c>
      <c r="N754" t="s">
        <v>12</v>
      </c>
      <c r="O754" t="s">
        <v>2</v>
      </c>
      <c r="P754" s="4">
        <v>-8866.27</v>
      </c>
      <c r="Q754" s="12">
        <f t="shared" si="23"/>
        <v>-1783.9936417231736</v>
      </c>
      <c r="R754" s="4">
        <v>-8866.27</v>
      </c>
      <c r="S754" t="s">
        <v>2</v>
      </c>
      <c r="T754" t="s">
        <v>0</v>
      </c>
    </row>
    <row r="755" spans="1:20" x14ac:dyDescent="0.2">
      <c r="A755" t="s">
        <v>1488</v>
      </c>
      <c r="B755" t="s">
        <v>1487</v>
      </c>
      <c r="C755" t="s">
        <v>6</v>
      </c>
      <c r="D755" t="s">
        <v>7</v>
      </c>
      <c r="E755" t="s">
        <v>8</v>
      </c>
      <c r="F755" t="s">
        <v>9</v>
      </c>
      <c r="G755" t="s">
        <v>1507</v>
      </c>
      <c r="H755" t="s">
        <v>1508</v>
      </c>
      <c r="I755" s="2">
        <v>45376</v>
      </c>
      <c r="J755" s="2">
        <v>45376</v>
      </c>
      <c r="K755" s="3">
        <v>-24</v>
      </c>
      <c r="L755" s="3" t="str">
        <f t="shared" si="22"/>
        <v>NON SCADUTO</v>
      </c>
      <c r="M755" s="2">
        <v>45406</v>
      </c>
      <c r="N755" t="s">
        <v>12</v>
      </c>
      <c r="O755" t="s">
        <v>2</v>
      </c>
      <c r="P755" s="4">
        <v>-12781.83</v>
      </c>
      <c r="Q755" s="12">
        <f t="shared" si="23"/>
        <v>-2571.8485281393991</v>
      </c>
      <c r="R755" s="4">
        <v>-12781.83</v>
      </c>
      <c r="S755" t="s">
        <v>2</v>
      </c>
      <c r="T755" t="s">
        <v>0</v>
      </c>
    </row>
    <row r="756" spans="1:20" x14ac:dyDescent="0.2">
      <c r="A756" t="s">
        <v>1488</v>
      </c>
      <c r="B756" t="s">
        <v>1487</v>
      </c>
      <c r="C756" t="s">
        <v>6</v>
      </c>
      <c r="D756" t="s">
        <v>7</v>
      </c>
      <c r="E756" t="s">
        <v>8</v>
      </c>
      <c r="F756" t="s">
        <v>18</v>
      </c>
      <c r="G756" t="s">
        <v>1509</v>
      </c>
      <c r="H756" t="s">
        <v>1510</v>
      </c>
      <c r="I756" s="2">
        <v>45350</v>
      </c>
      <c r="J756" s="2">
        <v>45350</v>
      </c>
      <c r="K756" s="3">
        <v>2</v>
      </c>
      <c r="L756" s="3" t="str">
        <f t="shared" si="22"/>
        <v>0-60 DAYS</v>
      </c>
      <c r="M756" s="2">
        <v>45380</v>
      </c>
      <c r="N756" t="s">
        <v>12</v>
      </c>
      <c r="O756" t="s">
        <v>2</v>
      </c>
      <c r="P756" s="4">
        <v>-3867.5</v>
      </c>
      <c r="Q756" s="12">
        <f t="shared" si="23"/>
        <v>-778.18467172377711</v>
      </c>
      <c r="R756" s="4">
        <v>-3867.5</v>
      </c>
      <c r="S756" t="s">
        <v>2</v>
      </c>
      <c r="T756" t="s">
        <v>0</v>
      </c>
    </row>
    <row r="757" spans="1:20" x14ac:dyDescent="0.2">
      <c r="A757" t="s">
        <v>1488</v>
      </c>
      <c r="B757" t="s">
        <v>1487</v>
      </c>
      <c r="C757" t="s">
        <v>6</v>
      </c>
      <c r="D757" t="s">
        <v>7</v>
      </c>
      <c r="E757" t="s">
        <v>8</v>
      </c>
      <c r="F757" t="s">
        <v>18</v>
      </c>
      <c r="G757" t="s">
        <v>1511</v>
      </c>
      <c r="H757" t="s">
        <v>1512</v>
      </c>
      <c r="I757" s="2">
        <v>45350</v>
      </c>
      <c r="J757" s="2">
        <v>45350</v>
      </c>
      <c r="K757" s="3">
        <v>2</v>
      </c>
      <c r="L757" s="3" t="str">
        <f t="shared" si="22"/>
        <v>0-60 DAYS</v>
      </c>
      <c r="M757" s="2">
        <v>45380</v>
      </c>
      <c r="N757" t="s">
        <v>12</v>
      </c>
      <c r="O757" t="s">
        <v>2</v>
      </c>
      <c r="P757" s="4">
        <v>-8868.9500000000007</v>
      </c>
      <c r="Q757" s="12">
        <f t="shared" si="23"/>
        <v>-1784.5328879856738</v>
      </c>
      <c r="R757" s="4">
        <v>-8868.9500000000007</v>
      </c>
      <c r="S757" t="s">
        <v>2</v>
      </c>
      <c r="T757" t="s">
        <v>0</v>
      </c>
    </row>
    <row r="758" spans="1:20" x14ac:dyDescent="0.2">
      <c r="A758" t="s">
        <v>1488</v>
      </c>
      <c r="B758" t="s">
        <v>1487</v>
      </c>
      <c r="C758" t="s">
        <v>6</v>
      </c>
      <c r="D758" t="s">
        <v>7</v>
      </c>
      <c r="E758" t="s">
        <v>8</v>
      </c>
      <c r="F758" t="s">
        <v>9</v>
      </c>
      <c r="G758" t="s">
        <v>1513</v>
      </c>
      <c r="H758" t="s">
        <v>1514</v>
      </c>
      <c r="I758" s="2">
        <v>45370</v>
      </c>
      <c r="J758" s="2">
        <v>45370</v>
      </c>
      <c r="K758" s="3">
        <v>-18</v>
      </c>
      <c r="L758" s="3" t="str">
        <f t="shared" si="22"/>
        <v>NON SCADUTO</v>
      </c>
      <c r="M758" s="2">
        <v>45400</v>
      </c>
      <c r="N758" t="s">
        <v>12</v>
      </c>
      <c r="O758" t="s">
        <v>2</v>
      </c>
      <c r="P758" s="4">
        <v>-6902</v>
      </c>
      <c r="Q758" s="12">
        <f t="shared" si="23"/>
        <v>-1388.7603372301253</v>
      </c>
      <c r="R758" s="4">
        <v>-6902</v>
      </c>
      <c r="S758" t="s">
        <v>2</v>
      </c>
      <c r="T758" t="s">
        <v>0</v>
      </c>
    </row>
    <row r="759" spans="1:20" x14ac:dyDescent="0.2">
      <c r="A759" t="s">
        <v>1488</v>
      </c>
      <c r="B759" t="s">
        <v>1487</v>
      </c>
      <c r="C759" t="s">
        <v>6</v>
      </c>
      <c r="D759" t="s">
        <v>7</v>
      </c>
      <c r="E759" t="s">
        <v>8</v>
      </c>
      <c r="F759" t="s">
        <v>9</v>
      </c>
      <c r="G759" t="s">
        <v>1515</v>
      </c>
      <c r="H759" t="s">
        <v>1516</v>
      </c>
      <c r="I759" s="2">
        <v>45370</v>
      </c>
      <c r="J759" s="2">
        <v>45370</v>
      </c>
      <c r="K759" s="3">
        <v>-18</v>
      </c>
      <c r="L759" s="3" t="str">
        <f t="shared" si="22"/>
        <v>NON SCADUTO</v>
      </c>
      <c r="M759" s="2">
        <v>45400</v>
      </c>
      <c r="N759" t="s">
        <v>12</v>
      </c>
      <c r="O759" t="s">
        <v>2</v>
      </c>
      <c r="P759" s="4">
        <v>-3718.75</v>
      </c>
      <c r="Q759" s="12">
        <f t="shared" si="23"/>
        <v>-748.25449204209337</v>
      </c>
      <c r="R759" s="4">
        <v>-3718.75</v>
      </c>
      <c r="S759" t="s">
        <v>2</v>
      </c>
      <c r="T759" t="s">
        <v>0</v>
      </c>
    </row>
    <row r="760" spans="1:20" x14ac:dyDescent="0.2">
      <c r="A760" t="s">
        <v>1488</v>
      </c>
      <c r="B760" t="s">
        <v>1487</v>
      </c>
      <c r="C760" t="s">
        <v>6</v>
      </c>
      <c r="D760" t="s">
        <v>7</v>
      </c>
      <c r="E760" t="s">
        <v>8</v>
      </c>
      <c r="F760" t="s">
        <v>9</v>
      </c>
      <c r="G760" t="s">
        <v>1517</v>
      </c>
      <c r="H760" t="s">
        <v>1518</v>
      </c>
      <c r="I760" s="2">
        <v>45370</v>
      </c>
      <c r="J760" s="2">
        <v>45370</v>
      </c>
      <c r="K760" s="3">
        <v>-18</v>
      </c>
      <c r="L760" s="3" t="str">
        <f t="shared" si="22"/>
        <v>NON SCADUTO</v>
      </c>
      <c r="M760" s="2">
        <v>45400</v>
      </c>
      <c r="N760" t="s">
        <v>12</v>
      </c>
      <c r="O760" t="s">
        <v>2</v>
      </c>
      <c r="P760" s="4">
        <v>-591.61</v>
      </c>
      <c r="Q760" s="12">
        <f t="shared" si="23"/>
        <v>-119.03861244693053</v>
      </c>
      <c r="R760" s="4">
        <v>-591.61</v>
      </c>
      <c r="S760" t="s">
        <v>2</v>
      </c>
      <c r="T760" t="s">
        <v>0</v>
      </c>
    </row>
    <row r="761" spans="1:20" x14ac:dyDescent="0.2">
      <c r="A761" t="s">
        <v>1488</v>
      </c>
      <c r="B761" t="s">
        <v>1487</v>
      </c>
      <c r="C761" t="s">
        <v>6</v>
      </c>
      <c r="D761" t="s">
        <v>7</v>
      </c>
      <c r="E761" t="s">
        <v>8</v>
      </c>
      <c r="F761" t="s">
        <v>9</v>
      </c>
      <c r="G761" t="s">
        <v>1519</v>
      </c>
      <c r="H761" t="s">
        <v>1520</v>
      </c>
      <c r="I761" s="2">
        <v>45376</v>
      </c>
      <c r="J761" s="2">
        <v>45376</v>
      </c>
      <c r="K761" s="3">
        <v>-24</v>
      </c>
      <c r="L761" s="3" t="str">
        <f t="shared" si="22"/>
        <v>NON SCADUTO</v>
      </c>
      <c r="M761" s="2">
        <v>45406</v>
      </c>
      <c r="N761" t="s">
        <v>12</v>
      </c>
      <c r="O761" t="s">
        <v>2</v>
      </c>
      <c r="P761" s="4">
        <v>-8876.27</v>
      </c>
      <c r="Q761" s="12">
        <f t="shared" si="23"/>
        <v>-1786.0057546429507</v>
      </c>
      <c r="R761" s="4">
        <v>-8876.27</v>
      </c>
      <c r="S761" t="s">
        <v>2</v>
      </c>
      <c r="T761" t="s">
        <v>0</v>
      </c>
    </row>
    <row r="762" spans="1:20" x14ac:dyDescent="0.2">
      <c r="A762" t="s">
        <v>1488</v>
      </c>
      <c r="B762" t="s">
        <v>1487</v>
      </c>
      <c r="C762" t="s">
        <v>6</v>
      </c>
      <c r="D762" t="s">
        <v>7</v>
      </c>
      <c r="E762" t="s">
        <v>8</v>
      </c>
      <c r="F762" t="s">
        <v>9</v>
      </c>
      <c r="G762" t="s">
        <v>1521</v>
      </c>
      <c r="H762" t="s">
        <v>1522</v>
      </c>
      <c r="I762" s="2">
        <v>45362</v>
      </c>
      <c r="J762" s="2">
        <v>45362</v>
      </c>
      <c r="K762" s="3">
        <v>-10</v>
      </c>
      <c r="L762" s="3" t="str">
        <f t="shared" si="22"/>
        <v>NON SCADUTO</v>
      </c>
      <c r="M762" s="2">
        <v>45392</v>
      </c>
      <c r="N762" t="s">
        <v>12</v>
      </c>
      <c r="O762" t="s">
        <v>2</v>
      </c>
      <c r="P762" s="4">
        <v>-3718.75</v>
      </c>
      <c r="Q762" s="12">
        <f t="shared" si="23"/>
        <v>-748.25449204209337</v>
      </c>
      <c r="R762" s="4">
        <v>-3718.75</v>
      </c>
      <c r="S762" t="s">
        <v>2</v>
      </c>
      <c r="T762" t="s">
        <v>0</v>
      </c>
    </row>
    <row r="763" spans="1:20" x14ac:dyDescent="0.2">
      <c r="A763" t="s">
        <v>1488</v>
      </c>
      <c r="B763" t="s">
        <v>1487</v>
      </c>
      <c r="C763" t="s">
        <v>6</v>
      </c>
      <c r="D763" t="s">
        <v>7</v>
      </c>
      <c r="E763" t="s">
        <v>8</v>
      </c>
      <c r="F763" t="s">
        <v>9</v>
      </c>
      <c r="G763" t="s">
        <v>1523</v>
      </c>
      <c r="H763" t="s">
        <v>1524</v>
      </c>
      <c r="I763" s="2">
        <v>45362</v>
      </c>
      <c r="J763" s="2">
        <v>45362</v>
      </c>
      <c r="K763" s="3">
        <v>-10</v>
      </c>
      <c r="L763" s="3" t="str">
        <f t="shared" si="22"/>
        <v>NON SCADUTO</v>
      </c>
      <c r="M763" s="2">
        <v>45392</v>
      </c>
      <c r="N763" t="s">
        <v>12</v>
      </c>
      <c r="O763" t="s">
        <v>2</v>
      </c>
      <c r="P763" s="4">
        <v>-11944.72</v>
      </c>
      <c r="Q763" s="12">
        <f t="shared" si="23"/>
        <v>-2403.4125435119417</v>
      </c>
      <c r="R763" s="4">
        <v>-11944.72</v>
      </c>
      <c r="S763" t="s">
        <v>2</v>
      </c>
      <c r="T763" t="s">
        <v>0</v>
      </c>
    </row>
    <row r="764" spans="1:20" x14ac:dyDescent="0.2">
      <c r="A764" t="s">
        <v>1488</v>
      </c>
      <c r="B764" t="s">
        <v>1487</v>
      </c>
      <c r="C764" t="s">
        <v>6</v>
      </c>
      <c r="D764" t="s">
        <v>7</v>
      </c>
      <c r="E764" t="s">
        <v>8</v>
      </c>
      <c r="F764" t="s">
        <v>9</v>
      </c>
      <c r="G764" t="s">
        <v>1525</v>
      </c>
      <c r="H764" t="s">
        <v>1526</v>
      </c>
      <c r="I764" s="2">
        <v>45371</v>
      </c>
      <c r="J764" s="2">
        <v>45371</v>
      </c>
      <c r="K764" s="3">
        <v>-19</v>
      </c>
      <c r="L764" s="3" t="str">
        <f t="shared" si="22"/>
        <v>NON SCADUTO</v>
      </c>
      <c r="M764" s="2">
        <v>45401</v>
      </c>
      <c r="N764" t="s">
        <v>12</v>
      </c>
      <c r="O764" t="s">
        <v>2</v>
      </c>
      <c r="P764" s="4">
        <v>-4284</v>
      </c>
      <c r="Q764" s="12">
        <f t="shared" si="23"/>
        <v>-861.98917483249159</v>
      </c>
      <c r="R764" s="4">
        <v>-4284</v>
      </c>
      <c r="S764" t="s">
        <v>2</v>
      </c>
      <c r="T764" t="s">
        <v>1401</v>
      </c>
    </row>
    <row r="765" spans="1:20" x14ac:dyDescent="0.2">
      <c r="A765" t="s">
        <v>1488</v>
      </c>
      <c r="B765" t="s">
        <v>1487</v>
      </c>
      <c r="C765" t="s">
        <v>6</v>
      </c>
      <c r="D765" t="s">
        <v>7</v>
      </c>
      <c r="E765" t="s">
        <v>8</v>
      </c>
      <c r="F765" t="s">
        <v>9</v>
      </c>
      <c r="G765" t="s">
        <v>1527</v>
      </c>
      <c r="H765" t="s">
        <v>1528</v>
      </c>
      <c r="I765" s="2">
        <v>45371</v>
      </c>
      <c r="J765" s="2">
        <v>45371</v>
      </c>
      <c r="K765" s="3">
        <v>-19</v>
      </c>
      <c r="L765" s="3" t="str">
        <f t="shared" si="22"/>
        <v>NON SCADUTO</v>
      </c>
      <c r="M765" s="2">
        <v>45401</v>
      </c>
      <c r="N765" t="s">
        <v>12</v>
      </c>
      <c r="O765" t="s">
        <v>2</v>
      </c>
      <c r="P765" s="4">
        <v>-8878.77</v>
      </c>
      <c r="Q765" s="12">
        <f t="shared" si="23"/>
        <v>-1786.5087828728949</v>
      </c>
      <c r="R765" s="4">
        <v>-8878.77</v>
      </c>
      <c r="S765" t="s">
        <v>2</v>
      </c>
      <c r="T765" t="s">
        <v>0</v>
      </c>
    </row>
    <row r="766" spans="1:20" x14ac:dyDescent="0.2">
      <c r="A766" t="s">
        <v>1488</v>
      </c>
      <c r="B766" t="s">
        <v>1487</v>
      </c>
      <c r="C766" t="s">
        <v>6</v>
      </c>
      <c r="D766" t="s">
        <v>7</v>
      </c>
      <c r="E766" t="s">
        <v>8</v>
      </c>
      <c r="F766" t="s">
        <v>9</v>
      </c>
      <c r="G766" t="s">
        <v>1529</v>
      </c>
      <c r="H766" t="s">
        <v>1530</v>
      </c>
      <c r="I766" s="2">
        <v>45371</v>
      </c>
      <c r="J766" s="2">
        <v>45371</v>
      </c>
      <c r="K766" s="3">
        <v>-19</v>
      </c>
      <c r="L766" s="3" t="str">
        <f t="shared" si="22"/>
        <v>NON SCADUTO</v>
      </c>
      <c r="M766" s="2">
        <v>45401</v>
      </c>
      <c r="N766" t="s">
        <v>12</v>
      </c>
      <c r="O766" t="s">
        <v>2</v>
      </c>
      <c r="P766" s="4">
        <v>-8878.77</v>
      </c>
      <c r="Q766" s="12">
        <f t="shared" si="23"/>
        <v>-1786.5087828728949</v>
      </c>
      <c r="R766" s="4">
        <v>-8878.77</v>
      </c>
      <c r="S766" t="s">
        <v>2</v>
      </c>
      <c r="T766" t="s">
        <v>0</v>
      </c>
    </row>
    <row r="767" spans="1:20" x14ac:dyDescent="0.2">
      <c r="A767" t="s">
        <v>1488</v>
      </c>
      <c r="B767" t="s">
        <v>1487</v>
      </c>
      <c r="C767" t="s">
        <v>6</v>
      </c>
      <c r="D767" t="s">
        <v>7</v>
      </c>
      <c r="E767" t="s">
        <v>8</v>
      </c>
      <c r="F767" t="s">
        <v>9</v>
      </c>
      <c r="G767" t="s">
        <v>1531</v>
      </c>
      <c r="H767" t="s">
        <v>1532</v>
      </c>
      <c r="I767" s="2">
        <v>45379</v>
      </c>
      <c r="J767" s="2">
        <v>45379</v>
      </c>
      <c r="K767" s="3">
        <v>-27</v>
      </c>
      <c r="L767" s="3" t="str">
        <f t="shared" si="22"/>
        <v>NON SCADUTO</v>
      </c>
      <c r="M767" s="2">
        <v>45409</v>
      </c>
      <c r="N767" t="s">
        <v>12</v>
      </c>
      <c r="O767" t="s">
        <v>2</v>
      </c>
      <c r="P767" s="4">
        <v>-13605.63</v>
      </c>
      <c r="Q767" s="12">
        <f t="shared" si="23"/>
        <v>-2737.606390470633</v>
      </c>
      <c r="R767" s="4">
        <v>-13605.63</v>
      </c>
      <c r="S767" t="s">
        <v>2</v>
      </c>
      <c r="T767" t="s">
        <v>0</v>
      </c>
    </row>
    <row r="768" spans="1:20" x14ac:dyDescent="0.2">
      <c r="A768" t="s">
        <v>1488</v>
      </c>
      <c r="B768" t="s">
        <v>1487</v>
      </c>
      <c r="C768" t="s">
        <v>6</v>
      </c>
      <c r="D768" t="s">
        <v>7</v>
      </c>
      <c r="E768" t="s">
        <v>8</v>
      </c>
      <c r="F768" t="s">
        <v>9</v>
      </c>
      <c r="G768" t="s">
        <v>1533</v>
      </c>
      <c r="H768" t="s">
        <v>1534</v>
      </c>
      <c r="I768" s="2">
        <v>45379</v>
      </c>
      <c r="J768" s="2">
        <v>45379</v>
      </c>
      <c r="K768" s="3">
        <v>-27</v>
      </c>
      <c r="L768" s="3" t="str">
        <f t="shared" si="22"/>
        <v>NON SCADUTO</v>
      </c>
      <c r="M768" s="2">
        <v>45409</v>
      </c>
      <c r="N768" t="s">
        <v>12</v>
      </c>
      <c r="O768" t="s">
        <v>2</v>
      </c>
      <c r="P768" s="4">
        <v>-8873.24</v>
      </c>
      <c r="Q768" s="12">
        <f t="shared" si="23"/>
        <v>-1785.3960844282581</v>
      </c>
      <c r="R768" s="4">
        <v>-8873.24</v>
      </c>
      <c r="S768" t="s">
        <v>2</v>
      </c>
      <c r="T768" t="s">
        <v>0</v>
      </c>
    </row>
    <row r="769" spans="1:20" x14ac:dyDescent="0.2">
      <c r="A769" t="s">
        <v>1488</v>
      </c>
      <c r="B769" t="s">
        <v>1487</v>
      </c>
      <c r="C769" t="s">
        <v>6</v>
      </c>
      <c r="D769" t="s">
        <v>7</v>
      </c>
      <c r="E769" t="s">
        <v>8</v>
      </c>
      <c r="F769" t="s">
        <v>9</v>
      </c>
      <c r="G769" t="s">
        <v>1535</v>
      </c>
      <c r="H769" t="s">
        <v>1536</v>
      </c>
      <c r="I769" s="2">
        <v>45379</v>
      </c>
      <c r="J769" s="2">
        <v>45379</v>
      </c>
      <c r="K769" s="3">
        <v>-27</v>
      </c>
      <c r="L769" s="3" t="str">
        <f t="shared" si="22"/>
        <v>NON SCADUTO</v>
      </c>
      <c r="M769" s="2">
        <v>45409</v>
      </c>
      <c r="N769" t="s">
        <v>12</v>
      </c>
      <c r="O769" t="s">
        <v>2</v>
      </c>
      <c r="P769" s="4">
        <v>-11949.29</v>
      </c>
      <c r="Q769" s="12">
        <f t="shared" si="23"/>
        <v>-2404.3320791162801</v>
      </c>
      <c r="R769" s="4">
        <v>-11949.29</v>
      </c>
      <c r="S769" t="s">
        <v>2</v>
      </c>
      <c r="T769" t="s">
        <v>0</v>
      </c>
    </row>
    <row r="770" spans="1:20" x14ac:dyDescent="0.2">
      <c r="A770" t="s">
        <v>1488</v>
      </c>
      <c r="B770" t="s">
        <v>1487</v>
      </c>
      <c r="C770" t="s">
        <v>6</v>
      </c>
      <c r="D770" t="s">
        <v>7</v>
      </c>
      <c r="E770" t="s">
        <v>8</v>
      </c>
      <c r="F770" t="s">
        <v>9</v>
      </c>
      <c r="G770" t="s">
        <v>1537</v>
      </c>
      <c r="H770" t="s">
        <v>1538</v>
      </c>
      <c r="I770" s="2">
        <v>45359</v>
      </c>
      <c r="J770" s="2">
        <v>45359</v>
      </c>
      <c r="K770" s="3">
        <v>-7</v>
      </c>
      <c r="L770" s="3" t="str">
        <f t="shared" si="22"/>
        <v>NON SCADUTO</v>
      </c>
      <c r="M770" s="2">
        <v>45389</v>
      </c>
      <c r="N770" t="s">
        <v>12</v>
      </c>
      <c r="O770" t="s">
        <v>2</v>
      </c>
      <c r="P770" s="4">
        <v>-13604.81</v>
      </c>
      <c r="Q770" s="12">
        <f t="shared" si="23"/>
        <v>-2737.4413972112116</v>
      </c>
      <c r="R770" s="4">
        <v>-13604.81</v>
      </c>
      <c r="S770" t="s">
        <v>2</v>
      </c>
      <c r="T770" t="s">
        <v>0</v>
      </c>
    </row>
    <row r="771" spans="1:20" x14ac:dyDescent="0.2">
      <c r="A771" t="s">
        <v>1488</v>
      </c>
      <c r="B771" t="s">
        <v>1487</v>
      </c>
      <c r="C771" t="s">
        <v>6</v>
      </c>
      <c r="D771" t="s">
        <v>7</v>
      </c>
      <c r="E771" t="s">
        <v>8</v>
      </c>
      <c r="F771" t="s">
        <v>9</v>
      </c>
      <c r="G771" t="s">
        <v>1539</v>
      </c>
      <c r="H771" t="s">
        <v>1540</v>
      </c>
      <c r="I771" s="2">
        <v>45359</v>
      </c>
      <c r="J771" s="2">
        <v>45359</v>
      </c>
      <c r="K771" s="3">
        <v>-7</v>
      </c>
      <c r="L771" s="3" t="str">
        <f t="shared" ref="L771:L834" si="24">IF(K771&lt;=0,"NON SCADUTO",IF(K771&lt;61,"0-60 DAYS",IF(K771&lt;91," 61-90 DAYS",IF(K771&lt;121,"91-120 DAYS",IF(K771&lt;366," 121-365 DAYS",IF(K771&gt;366,"OLTRE 365 DAYS",0))))))</f>
        <v>NON SCADUTO</v>
      </c>
      <c r="M771" s="2">
        <v>45389</v>
      </c>
      <c r="N771" t="s">
        <v>12</v>
      </c>
      <c r="O771" t="s">
        <v>2</v>
      </c>
      <c r="P771" s="4">
        <v>-3867.5</v>
      </c>
      <c r="Q771" s="12">
        <f t="shared" ref="Q771:Q834" si="25">+P771/4.9699</f>
        <v>-778.18467172377711</v>
      </c>
      <c r="R771" s="4">
        <v>-3867.5</v>
      </c>
      <c r="S771" t="s">
        <v>2</v>
      </c>
      <c r="T771" t="s">
        <v>0</v>
      </c>
    </row>
    <row r="772" spans="1:20" x14ac:dyDescent="0.2">
      <c r="A772" t="s">
        <v>1488</v>
      </c>
      <c r="B772" t="s">
        <v>1487</v>
      </c>
      <c r="C772" t="s">
        <v>6</v>
      </c>
      <c r="D772" t="s">
        <v>7</v>
      </c>
      <c r="E772" t="s">
        <v>8</v>
      </c>
      <c r="F772" t="s">
        <v>9</v>
      </c>
      <c r="G772" t="s">
        <v>1541</v>
      </c>
      <c r="H772" t="s">
        <v>1542</v>
      </c>
      <c r="I772" s="2">
        <v>45359</v>
      </c>
      <c r="J772" s="2">
        <v>45359</v>
      </c>
      <c r="K772" s="3">
        <v>-7</v>
      </c>
      <c r="L772" s="3" t="str">
        <f t="shared" si="24"/>
        <v>NON SCADUTO</v>
      </c>
      <c r="M772" s="2">
        <v>45389</v>
      </c>
      <c r="N772" t="s">
        <v>12</v>
      </c>
      <c r="O772" t="s">
        <v>2</v>
      </c>
      <c r="P772" s="4">
        <v>-3867.5</v>
      </c>
      <c r="Q772" s="12">
        <f t="shared" si="25"/>
        <v>-778.18467172377711</v>
      </c>
      <c r="R772" s="4">
        <v>-3867.5</v>
      </c>
      <c r="S772" t="s">
        <v>2</v>
      </c>
      <c r="T772" t="s">
        <v>0</v>
      </c>
    </row>
    <row r="773" spans="1:20" x14ac:dyDescent="0.2">
      <c r="A773" t="s">
        <v>1488</v>
      </c>
      <c r="B773" t="s">
        <v>1487</v>
      </c>
      <c r="C773" t="s">
        <v>6</v>
      </c>
      <c r="D773" t="s">
        <v>7</v>
      </c>
      <c r="E773" t="s">
        <v>8</v>
      </c>
      <c r="F773" t="s">
        <v>9</v>
      </c>
      <c r="G773" t="s">
        <v>1543</v>
      </c>
      <c r="H773" t="s">
        <v>1544</v>
      </c>
      <c r="I773" s="2">
        <v>45359</v>
      </c>
      <c r="J773" s="2">
        <v>45359</v>
      </c>
      <c r="K773" s="3">
        <v>-7</v>
      </c>
      <c r="L773" s="3" t="str">
        <f t="shared" si="24"/>
        <v>NON SCADUTO</v>
      </c>
      <c r="M773" s="2">
        <v>45389</v>
      </c>
      <c r="N773" t="s">
        <v>12</v>
      </c>
      <c r="O773" t="s">
        <v>2</v>
      </c>
      <c r="P773" s="4">
        <v>-13013.29</v>
      </c>
      <c r="Q773" s="12">
        <f t="shared" si="25"/>
        <v>-2618.4208937805593</v>
      </c>
      <c r="R773" s="4">
        <v>-13013.29</v>
      </c>
      <c r="S773" t="s">
        <v>2</v>
      </c>
      <c r="T773" t="s">
        <v>0</v>
      </c>
    </row>
    <row r="774" spans="1:20" x14ac:dyDescent="0.2">
      <c r="A774" t="s">
        <v>1488</v>
      </c>
      <c r="B774" t="s">
        <v>1487</v>
      </c>
      <c r="C774" t="s">
        <v>6</v>
      </c>
      <c r="D774" t="s">
        <v>7</v>
      </c>
      <c r="E774" t="s">
        <v>8</v>
      </c>
      <c r="F774" t="s">
        <v>9</v>
      </c>
      <c r="G774" t="s">
        <v>1545</v>
      </c>
      <c r="H774" t="s">
        <v>1546</v>
      </c>
      <c r="I774" s="2">
        <v>45352</v>
      </c>
      <c r="J774" s="2">
        <v>45354</v>
      </c>
      <c r="K774" s="3">
        <v>0</v>
      </c>
      <c r="L774" s="3" t="str">
        <f t="shared" si="24"/>
        <v>NON SCADUTO</v>
      </c>
      <c r="M774" s="2">
        <v>45382</v>
      </c>
      <c r="N774" t="s">
        <v>12</v>
      </c>
      <c r="O774" t="s">
        <v>2</v>
      </c>
      <c r="P774" s="4">
        <v>-8869.67</v>
      </c>
      <c r="Q774" s="12">
        <f t="shared" si="25"/>
        <v>-1784.6777601158976</v>
      </c>
      <c r="R774" s="4">
        <v>-8869.67</v>
      </c>
      <c r="S774" t="s">
        <v>2</v>
      </c>
      <c r="T774" t="s">
        <v>0</v>
      </c>
    </row>
    <row r="775" spans="1:20" x14ac:dyDescent="0.2">
      <c r="A775" t="s">
        <v>1488</v>
      </c>
      <c r="B775" t="s">
        <v>1487</v>
      </c>
      <c r="C775" t="s">
        <v>6</v>
      </c>
      <c r="D775" t="s">
        <v>7</v>
      </c>
      <c r="E775" t="s">
        <v>8</v>
      </c>
      <c r="F775" t="s">
        <v>9</v>
      </c>
      <c r="G775" t="s">
        <v>1547</v>
      </c>
      <c r="H775" t="s">
        <v>1548</v>
      </c>
      <c r="I775" s="2">
        <v>45352</v>
      </c>
      <c r="J775" s="2">
        <v>45352</v>
      </c>
      <c r="K775" s="3">
        <v>0</v>
      </c>
      <c r="L775" s="3" t="str">
        <f t="shared" si="24"/>
        <v>NON SCADUTO</v>
      </c>
      <c r="M775" s="2">
        <v>45382</v>
      </c>
      <c r="N775" t="s">
        <v>12</v>
      </c>
      <c r="O775" t="s">
        <v>2</v>
      </c>
      <c r="P775" s="4">
        <v>-7539.22</v>
      </c>
      <c r="Q775" s="12">
        <f t="shared" si="25"/>
        <v>-1516.9761967041591</v>
      </c>
      <c r="R775" s="4">
        <v>-7539.22</v>
      </c>
      <c r="S775" t="s">
        <v>2</v>
      </c>
      <c r="T775" t="s">
        <v>0</v>
      </c>
    </row>
    <row r="776" spans="1:20" x14ac:dyDescent="0.2">
      <c r="A776" t="s">
        <v>1488</v>
      </c>
      <c r="B776" t="s">
        <v>1487</v>
      </c>
      <c r="C776" t="s">
        <v>6</v>
      </c>
      <c r="D776" t="s">
        <v>7</v>
      </c>
      <c r="E776" t="s">
        <v>8</v>
      </c>
      <c r="F776" t="s">
        <v>9</v>
      </c>
      <c r="G776" t="s">
        <v>1549</v>
      </c>
      <c r="H776" t="s">
        <v>1550</v>
      </c>
      <c r="I776" s="2">
        <v>45352</v>
      </c>
      <c r="J776" s="2">
        <v>45352</v>
      </c>
      <c r="K776" s="3">
        <v>0</v>
      </c>
      <c r="L776" s="3" t="str">
        <f t="shared" si="24"/>
        <v>NON SCADUTO</v>
      </c>
      <c r="M776" s="2">
        <v>45382</v>
      </c>
      <c r="N776" t="s">
        <v>12</v>
      </c>
      <c r="O776" t="s">
        <v>2</v>
      </c>
      <c r="P776" s="4">
        <v>-8869.67</v>
      </c>
      <c r="Q776" s="12">
        <f t="shared" si="25"/>
        <v>-1784.6777601158976</v>
      </c>
      <c r="R776" s="4">
        <v>-8869.67</v>
      </c>
      <c r="S776" t="s">
        <v>2</v>
      </c>
      <c r="T776" t="s">
        <v>0</v>
      </c>
    </row>
    <row r="777" spans="1:20" x14ac:dyDescent="0.2">
      <c r="A777" t="s">
        <v>1488</v>
      </c>
      <c r="B777" t="s">
        <v>1487</v>
      </c>
      <c r="C777" t="s">
        <v>6</v>
      </c>
      <c r="D777" t="s">
        <v>7</v>
      </c>
      <c r="E777" t="s">
        <v>8</v>
      </c>
      <c r="F777" t="s">
        <v>9</v>
      </c>
      <c r="G777" t="s">
        <v>1551</v>
      </c>
      <c r="H777" t="s">
        <v>1552</v>
      </c>
      <c r="I777" s="2">
        <v>45352</v>
      </c>
      <c r="J777" s="2">
        <v>45352</v>
      </c>
      <c r="K777" s="3">
        <v>0</v>
      </c>
      <c r="L777" s="3" t="str">
        <f t="shared" si="24"/>
        <v>NON SCADUTO</v>
      </c>
      <c r="M777" s="2">
        <v>45382</v>
      </c>
      <c r="N777" t="s">
        <v>12</v>
      </c>
      <c r="O777" t="s">
        <v>2</v>
      </c>
      <c r="P777" s="4">
        <v>-13600.15</v>
      </c>
      <c r="Q777" s="12">
        <f t="shared" si="25"/>
        <v>-2736.5037525905955</v>
      </c>
      <c r="R777" s="4">
        <v>-13600.15</v>
      </c>
      <c r="S777" t="s">
        <v>2</v>
      </c>
      <c r="T777" t="s">
        <v>0</v>
      </c>
    </row>
    <row r="778" spans="1:20" x14ac:dyDescent="0.2">
      <c r="A778" t="s">
        <v>1488</v>
      </c>
      <c r="B778" t="s">
        <v>1487</v>
      </c>
      <c r="C778" t="s">
        <v>6</v>
      </c>
      <c r="D778" t="s">
        <v>7</v>
      </c>
      <c r="E778" t="s">
        <v>8</v>
      </c>
      <c r="F778" t="s">
        <v>9</v>
      </c>
      <c r="G778" t="s">
        <v>1553</v>
      </c>
      <c r="H778" t="s">
        <v>1554</v>
      </c>
      <c r="I778" s="2">
        <v>45356</v>
      </c>
      <c r="J778" s="2">
        <v>45356</v>
      </c>
      <c r="K778" s="3">
        <v>-4</v>
      </c>
      <c r="L778" s="3" t="str">
        <f t="shared" si="24"/>
        <v>NON SCADUTO</v>
      </c>
      <c r="M778" s="2">
        <v>45386</v>
      </c>
      <c r="N778" t="s">
        <v>12</v>
      </c>
      <c r="O778" t="s">
        <v>2</v>
      </c>
      <c r="P778" s="4">
        <v>-13010.94</v>
      </c>
      <c r="Q778" s="12">
        <f t="shared" si="25"/>
        <v>-2617.9480472444116</v>
      </c>
      <c r="R778" s="4">
        <v>-13010.94</v>
      </c>
      <c r="S778" t="s">
        <v>2</v>
      </c>
      <c r="T778" t="s">
        <v>0</v>
      </c>
    </row>
    <row r="779" spans="1:20" x14ac:dyDescent="0.2">
      <c r="A779" t="s">
        <v>1488</v>
      </c>
      <c r="B779" t="s">
        <v>1487</v>
      </c>
      <c r="C779" t="s">
        <v>6</v>
      </c>
      <c r="D779" t="s">
        <v>7</v>
      </c>
      <c r="E779" t="s">
        <v>8</v>
      </c>
      <c r="F779" t="s">
        <v>9</v>
      </c>
      <c r="G779" t="s">
        <v>1555</v>
      </c>
      <c r="H779" t="s">
        <v>1556</v>
      </c>
      <c r="I779" s="2">
        <v>45356</v>
      </c>
      <c r="J779" s="2">
        <v>45356</v>
      </c>
      <c r="K779" s="3">
        <v>-4</v>
      </c>
      <c r="L779" s="3" t="str">
        <f t="shared" si="24"/>
        <v>NON SCADUTO</v>
      </c>
      <c r="M779" s="2">
        <v>45386</v>
      </c>
      <c r="N779" t="s">
        <v>12</v>
      </c>
      <c r="O779" t="s">
        <v>2</v>
      </c>
      <c r="P779" s="4">
        <v>-7140</v>
      </c>
      <c r="Q779" s="12">
        <f t="shared" si="25"/>
        <v>-1436.6486247208193</v>
      </c>
      <c r="R779" s="4">
        <v>-7140</v>
      </c>
      <c r="S779" t="s">
        <v>2</v>
      </c>
      <c r="T779" t="s">
        <v>0</v>
      </c>
    </row>
    <row r="780" spans="1:20" x14ac:dyDescent="0.2">
      <c r="A780" t="s">
        <v>1488</v>
      </c>
      <c r="B780" t="s">
        <v>1487</v>
      </c>
      <c r="C780" t="s">
        <v>6</v>
      </c>
      <c r="D780" t="s">
        <v>7</v>
      </c>
      <c r="E780" t="s">
        <v>8</v>
      </c>
      <c r="F780" t="s">
        <v>9</v>
      </c>
      <c r="G780" t="s">
        <v>1557</v>
      </c>
      <c r="H780" t="s">
        <v>1558</v>
      </c>
      <c r="I780" s="2">
        <v>45356</v>
      </c>
      <c r="J780" s="2">
        <v>45356</v>
      </c>
      <c r="K780" s="3">
        <v>-4</v>
      </c>
      <c r="L780" s="3" t="str">
        <f t="shared" si="24"/>
        <v>NON SCADUTO</v>
      </c>
      <c r="M780" s="2">
        <v>45386</v>
      </c>
      <c r="N780" t="s">
        <v>12</v>
      </c>
      <c r="O780" t="s">
        <v>2</v>
      </c>
      <c r="P780" s="4">
        <v>-591.41</v>
      </c>
      <c r="Q780" s="12">
        <f t="shared" si="25"/>
        <v>-118.99837018853498</v>
      </c>
      <c r="R780" s="4">
        <v>-591.41</v>
      </c>
      <c r="S780" t="s">
        <v>2</v>
      </c>
      <c r="T780" t="s">
        <v>0</v>
      </c>
    </row>
    <row r="781" spans="1:20" x14ac:dyDescent="0.2">
      <c r="A781" t="s">
        <v>1488</v>
      </c>
      <c r="B781" t="s">
        <v>1487</v>
      </c>
      <c r="C781" t="s">
        <v>6</v>
      </c>
      <c r="D781" t="s">
        <v>7</v>
      </c>
      <c r="E781" t="s">
        <v>8</v>
      </c>
      <c r="F781" t="s">
        <v>9</v>
      </c>
      <c r="G781" t="s">
        <v>1559</v>
      </c>
      <c r="H781" t="s">
        <v>1560</v>
      </c>
      <c r="I781" s="2">
        <v>45356</v>
      </c>
      <c r="J781" s="2">
        <v>45356</v>
      </c>
      <c r="K781" s="3">
        <v>-4</v>
      </c>
      <c r="L781" s="3" t="str">
        <f t="shared" si="24"/>
        <v>NON SCADUTO</v>
      </c>
      <c r="M781" s="2">
        <v>45386</v>
      </c>
      <c r="N781" t="s">
        <v>12</v>
      </c>
      <c r="O781" t="s">
        <v>2</v>
      </c>
      <c r="P781" s="4">
        <v>-8871.09</v>
      </c>
      <c r="Q781" s="12">
        <f t="shared" si="25"/>
        <v>-1784.963480150506</v>
      </c>
      <c r="R781" s="4">
        <v>-8871.09</v>
      </c>
      <c r="S781" t="s">
        <v>2</v>
      </c>
      <c r="T781" t="s">
        <v>0</v>
      </c>
    </row>
    <row r="782" spans="1:20" x14ac:dyDescent="0.2">
      <c r="A782" t="s">
        <v>1488</v>
      </c>
      <c r="B782" t="s">
        <v>1487</v>
      </c>
      <c r="C782" t="s">
        <v>6</v>
      </c>
      <c r="D782" t="s">
        <v>7</v>
      </c>
      <c r="E782" t="s">
        <v>8</v>
      </c>
      <c r="F782" t="s">
        <v>18</v>
      </c>
      <c r="G782" t="s">
        <v>1561</v>
      </c>
      <c r="H782" t="s">
        <v>1562</v>
      </c>
      <c r="I782" s="2">
        <v>45342</v>
      </c>
      <c r="J782" s="2">
        <v>45342</v>
      </c>
      <c r="K782" s="3">
        <v>10</v>
      </c>
      <c r="L782" s="3" t="str">
        <f t="shared" si="24"/>
        <v>0-60 DAYS</v>
      </c>
      <c r="M782" s="2">
        <v>45372</v>
      </c>
      <c r="N782" t="s">
        <v>12</v>
      </c>
      <c r="O782" t="s">
        <v>2</v>
      </c>
      <c r="P782" s="4">
        <v>-4284</v>
      </c>
      <c r="Q782" s="12">
        <f t="shared" si="25"/>
        <v>-861.98917483249159</v>
      </c>
      <c r="R782" s="4">
        <v>-4284</v>
      </c>
      <c r="S782" t="s">
        <v>2</v>
      </c>
      <c r="T782" t="s">
        <v>1401</v>
      </c>
    </row>
    <row r="783" spans="1:20" x14ac:dyDescent="0.2">
      <c r="A783" s="6" t="s">
        <v>1488</v>
      </c>
      <c r="B783" s="6" t="s">
        <v>1487</v>
      </c>
      <c r="C783" s="6" t="s">
        <v>6</v>
      </c>
      <c r="D783" s="6" t="s">
        <v>7</v>
      </c>
      <c r="E783" s="6" t="s">
        <v>8</v>
      </c>
      <c r="F783" s="6" t="s">
        <v>18</v>
      </c>
      <c r="G783" s="6" t="s">
        <v>1563</v>
      </c>
      <c r="H783" s="6" t="s">
        <v>1564</v>
      </c>
      <c r="I783" s="7">
        <v>45334</v>
      </c>
      <c r="J783" s="7">
        <v>45334</v>
      </c>
      <c r="K783" s="8">
        <v>18</v>
      </c>
      <c r="L783" s="3" t="str">
        <f t="shared" si="24"/>
        <v>0-60 DAYS</v>
      </c>
      <c r="M783" s="7">
        <v>45364</v>
      </c>
      <c r="N783" s="6" t="s">
        <v>12</v>
      </c>
      <c r="O783" s="6" t="s">
        <v>2</v>
      </c>
      <c r="P783" s="9">
        <v>-7462.51</v>
      </c>
      <c r="Q783" s="12">
        <f t="shared" si="25"/>
        <v>-1501.5412784965492</v>
      </c>
      <c r="R783" s="9">
        <v>-7462.51</v>
      </c>
      <c r="S783" s="6" t="s">
        <v>2</v>
      </c>
      <c r="T783" s="6" t="s">
        <v>0</v>
      </c>
    </row>
    <row r="784" spans="1:20" x14ac:dyDescent="0.2">
      <c r="A784" t="s">
        <v>1488</v>
      </c>
      <c r="B784" t="s">
        <v>1487</v>
      </c>
      <c r="C784" t="s">
        <v>6</v>
      </c>
      <c r="D784" t="s">
        <v>7</v>
      </c>
      <c r="E784" t="s">
        <v>8</v>
      </c>
      <c r="F784" t="s">
        <v>18</v>
      </c>
      <c r="G784" t="s">
        <v>1565</v>
      </c>
      <c r="H784" t="s">
        <v>1566</v>
      </c>
      <c r="I784" s="2">
        <v>45334</v>
      </c>
      <c r="J784" s="2">
        <v>45334</v>
      </c>
      <c r="K784" s="3">
        <v>18</v>
      </c>
      <c r="L784" s="3" t="str">
        <f t="shared" si="24"/>
        <v>0-60 DAYS</v>
      </c>
      <c r="M784" s="2">
        <v>45364</v>
      </c>
      <c r="N784" t="s">
        <v>12</v>
      </c>
      <c r="O784" t="s">
        <v>2</v>
      </c>
      <c r="P784" s="4">
        <v>-1219.75</v>
      </c>
      <c r="Q784" s="12">
        <f t="shared" si="25"/>
        <v>-245.42747338980664</v>
      </c>
      <c r="R784" s="4">
        <v>-1219.75</v>
      </c>
      <c r="S784" t="s">
        <v>2</v>
      </c>
      <c r="T784" t="s">
        <v>0</v>
      </c>
    </row>
    <row r="785" spans="1:20" x14ac:dyDescent="0.2">
      <c r="A785" t="s">
        <v>1488</v>
      </c>
      <c r="B785" t="s">
        <v>1487</v>
      </c>
      <c r="C785" t="s">
        <v>6</v>
      </c>
      <c r="D785" t="s">
        <v>7</v>
      </c>
      <c r="E785" t="s">
        <v>8</v>
      </c>
      <c r="F785" t="s">
        <v>18</v>
      </c>
      <c r="G785" t="s">
        <v>1567</v>
      </c>
      <c r="H785" t="s">
        <v>1568</v>
      </c>
      <c r="I785" s="2">
        <v>45334</v>
      </c>
      <c r="J785" s="2">
        <v>45334</v>
      </c>
      <c r="K785" s="3">
        <v>18</v>
      </c>
      <c r="L785" s="3" t="str">
        <f t="shared" si="24"/>
        <v>0-60 DAYS</v>
      </c>
      <c r="M785" s="2">
        <v>45364</v>
      </c>
      <c r="N785" t="s">
        <v>12</v>
      </c>
      <c r="O785" t="s">
        <v>2</v>
      </c>
      <c r="P785" s="4">
        <v>-8883.9500000000007</v>
      </c>
      <c r="Q785" s="12">
        <f t="shared" si="25"/>
        <v>-1787.5510573653396</v>
      </c>
      <c r="R785" s="4">
        <v>-8883.9500000000007</v>
      </c>
      <c r="S785" t="s">
        <v>2</v>
      </c>
      <c r="T785" t="s">
        <v>0</v>
      </c>
    </row>
    <row r="786" spans="1:20" x14ac:dyDescent="0.2">
      <c r="A786" t="s">
        <v>1488</v>
      </c>
      <c r="B786" t="s">
        <v>1487</v>
      </c>
      <c r="C786" t="s">
        <v>6</v>
      </c>
      <c r="D786" t="s">
        <v>7</v>
      </c>
      <c r="E786" t="s">
        <v>8</v>
      </c>
      <c r="F786" t="s">
        <v>18</v>
      </c>
      <c r="G786" t="s">
        <v>1569</v>
      </c>
      <c r="H786" t="s">
        <v>1570</v>
      </c>
      <c r="I786" s="2">
        <v>45335</v>
      </c>
      <c r="J786" s="2">
        <v>45335</v>
      </c>
      <c r="K786" s="3">
        <v>17</v>
      </c>
      <c r="L786" s="3" t="str">
        <f t="shared" si="24"/>
        <v>0-60 DAYS</v>
      </c>
      <c r="M786" s="2">
        <v>45365</v>
      </c>
      <c r="N786" t="s">
        <v>12</v>
      </c>
      <c r="O786" t="s">
        <v>2</v>
      </c>
      <c r="P786" s="4">
        <v>-7140</v>
      </c>
      <c r="Q786" s="12">
        <f t="shared" si="25"/>
        <v>-1436.6486247208193</v>
      </c>
      <c r="R786" s="4">
        <v>-7140</v>
      </c>
      <c r="S786" t="s">
        <v>2</v>
      </c>
      <c r="T786" t="s">
        <v>0</v>
      </c>
    </row>
    <row r="787" spans="1:20" x14ac:dyDescent="0.2">
      <c r="A787" t="s">
        <v>1488</v>
      </c>
      <c r="B787" t="s">
        <v>1487</v>
      </c>
      <c r="C787" t="s">
        <v>6</v>
      </c>
      <c r="D787" t="s">
        <v>7</v>
      </c>
      <c r="E787" t="s">
        <v>8</v>
      </c>
      <c r="F787" t="s">
        <v>18</v>
      </c>
      <c r="G787" t="s">
        <v>1571</v>
      </c>
      <c r="H787" t="s">
        <v>1572</v>
      </c>
      <c r="I787" s="2">
        <v>45335</v>
      </c>
      <c r="J787" s="2">
        <v>45335</v>
      </c>
      <c r="K787" s="3">
        <v>17</v>
      </c>
      <c r="L787" s="3" t="str">
        <f t="shared" si="24"/>
        <v>0-60 DAYS</v>
      </c>
      <c r="M787" s="2">
        <v>45365</v>
      </c>
      <c r="N787" t="s">
        <v>12</v>
      </c>
      <c r="O787" t="s">
        <v>2</v>
      </c>
      <c r="P787" s="4">
        <v>-3718.75</v>
      </c>
      <c r="Q787" s="12">
        <f t="shared" si="25"/>
        <v>-748.25449204209337</v>
      </c>
      <c r="R787" s="4">
        <v>-3718.75</v>
      </c>
      <c r="S787" t="s">
        <v>2</v>
      </c>
      <c r="T787" t="s">
        <v>0</v>
      </c>
    </row>
    <row r="788" spans="1:20" x14ac:dyDescent="0.2">
      <c r="A788" s="6" t="s">
        <v>1488</v>
      </c>
      <c r="B788" s="6" t="s">
        <v>1487</v>
      </c>
      <c r="C788" s="6" t="s">
        <v>6</v>
      </c>
      <c r="D788" s="6" t="s">
        <v>7</v>
      </c>
      <c r="E788" s="6" t="s">
        <v>8</v>
      </c>
      <c r="F788" s="6" t="s">
        <v>18</v>
      </c>
      <c r="G788" s="6" t="s">
        <v>1573</v>
      </c>
      <c r="H788" s="6" t="s">
        <v>1574</v>
      </c>
      <c r="I788" s="7">
        <v>45335</v>
      </c>
      <c r="J788" s="7">
        <v>45335</v>
      </c>
      <c r="K788" s="8">
        <v>17</v>
      </c>
      <c r="L788" s="3" t="str">
        <f t="shared" si="24"/>
        <v>0-60 DAYS</v>
      </c>
      <c r="M788" s="7">
        <v>45365</v>
      </c>
      <c r="N788" s="6" t="s">
        <v>12</v>
      </c>
      <c r="O788" s="6" t="s">
        <v>2</v>
      </c>
      <c r="P788" s="9">
        <v>-592.05999999999995</v>
      </c>
      <c r="Q788" s="12">
        <f t="shared" si="25"/>
        <v>-119.12915752832048</v>
      </c>
      <c r="R788" s="9">
        <v>-592.05999999999995</v>
      </c>
      <c r="S788" s="6" t="s">
        <v>2</v>
      </c>
      <c r="T788" s="6" t="s">
        <v>0</v>
      </c>
    </row>
    <row r="789" spans="1:20" x14ac:dyDescent="0.2">
      <c r="A789" t="s">
        <v>1488</v>
      </c>
      <c r="B789" t="s">
        <v>1487</v>
      </c>
      <c r="C789" t="s">
        <v>6</v>
      </c>
      <c r="D789" t="s">
        <v>7</v>
      </c>
      <c r="E789" t="s">
        <v>8</v>
      </c>
      <c r="F789" t="s">
        <v>18</v>
      </c>
      <c r="G789" t="s">
        <v>1575</v>
      </c>
      <c r="H789" t="s">
        <v>1576</v>
      </c>
      <c r="I789" s="2">
        <v>45335</v>
      </c>
      <c r="J789" s="2">
        <v>45335</v>
      </c>
      <c r="K789" s="3">
        <v>17</v>
      </c>
      <c r="L789" s="3" t="str">
        <f t="shared" si="24"/>
        <v>0-60 DAYS</v>
      </c>
      <c r="M789" s="2">
        <v>45365</v>
      </c>
      <c r="N789" t="s">
        <v>12</v>
      </c>
      <c r="O789" t="s">
        <v>2</v>
      </c>
      <c r="P789" s="4">
        <v>-8880.91</v>
      </c>
      <c r="Q789" s="12">
        <f t="shared" si="25"/>
        <v>-1786.9393750377271</v>
      </c>
      <c r="R789" s="4">
        <v>-8880.91</v>
      </c>
      <c r="S789" t="s">
        <v>2</v>
      </c>
      <c r="T789" t="s">
        <v>0</v>
      </c>
    </row>
    <row r="790" spans="1:20" x14ac:dyDescent="0.2">
      <c r="A790" t="s">
        <v>1488</v>
      </c>
      <c r="B790" t="s">
        <v>1487</v>
      </c>
      <c r="C790" t="s">
        <v>6</v>
      </c>
      <c r="D790" t="s">
        <v>7</v>
      </c>
      <c r="E790" t="s">
        <v>8</v>
      </c>
      <c r="F790" t="s">
        <v>18</v>
      </c>
      <c r="G790" t="s">
        <v>1577</v>
      </c>
      <c r="H790" t="s">
        <v>1578</v>
      </c>
      <c r="I790" s="2">
        <v>45336</v>
      </c>
      <c r="J790" s="2">
        <v>45336</v>
      </c>
      <c r="K790" s="3">
        <v>16</v>
      </c>
      <c r="L790" s="3" t="str">
        <f t="shared" si="24"/>
        <v>0-60 DAYS</v>
      </c>
      <c r="M790" s="2">
        <v>45366</v>
      </c>
      <c r="N790" t="s">
        <v>12</v>
      </c>
      <c r="O790" t="s">
        <v>2</v>
      </c>
      <c r="P790" s="4">
        <v>-3867.5</v>
      </c>
      <c r="Q790" s="12">
        <f t="shared" si="25"/>
        <v>-778.18467172377711</v>
      </c>
      <c r="R790" s="4">
        <v>-3867.5</v>
      </c>
      <c r="S790" t="s">
        <v>2</v>
      </c>
      <c r="T790" t="s">
        <v>0</v>
      </c>
    </row>
    <row r="791" spans="1:20" x14ac:dyDescent="0.2">
      <c r="A791" t="s">
        <v>1488</v>
      </c>
      <c r="B791" t="s">
        <v>1487</v>
      </c>
      <c r="C791" t="s">
        <v>6</v>
      </c>
      <c r="D791" t="s">
        <v>7</v>
      </c>
      <c r="E791" t="s">
        <v>8</v>
      </c>
      <c r="F791" t="s">
        <v>18</v>
      </c>
      <c r="G791" t="s">
        <v>1579</v>
      </c>
      <c r="H791" t="s">
        <v>1580</v>
      </c>
      <c r="I791" s="2">
        <v>45337</v>
      </c>
      <c r="J791" s="2">
        <v>45337</v>
      </c>
      <c r="K791" s="3">
        <v>15</v>
      </c>
      <c r="L791" s="3" t="str">
        <f t="shared" si="24"/>
        <v>0-60 DAYS</v>
      </c>
      <c r="M791" s="2">
        <v>45367</v>
      </c>
      <c r="N791" t="s">
        <v>12</v>
      </c>
      <c r="O791" t="s">
        <v>2</v>
      </c>
      <c r="P791" s="4">
        <v>-12375.81</v>
      </c>
      <c r="Q791" s="12">
        <f t="shared" si="25"/>
        <v>-2490.1527193706111</v>
      </c>
      <c r="R791" s="4">
        <v>-12375.81</v>
      </c>
      <c r="S791" t="s">
        <v>2</v>
      </c>
      <c r="T791" t="s">
        <v>0</v>
      </c>
    </row>
    <row r="792" spans="1:20" x14ac:dyDescent="0.2">
      <c r="A792" t="s">
        <v>1488</v>
      </c>
      <c r="B792" t="s">
        <v>1487</v>
      </c>
      <c r="C792" t="s">
        <v>6</v>
      </c>
      <c r="D792" t="s">
        <v>7</v>
      </c>
      <c r="E792" t="s">
        <v>8</v>
      </c>
      <c r="F792" t="s">
        <v>18</v>
      </c>
      <c r="G792" t="s">
        <v>1581</v>
      </c>
      <c r="H792" t="s">
        <v>1582</v>
      </c>
      <c r="I792" s="2">
        <v>45337</v>
      </c>
      <c r="J792" s="2">
        <v>45337</v>
      </c>
      <c r="K792" s="3">
        <v>15</v>
      </c>
      <c r="L792" s="3" t="str">
        <f t="shared" si="24"/>
        <v>0-60 DAYS</v>
      </c>
      <c r="M792" s="2">
        <v>45367</v>
      </c>
      <c r="N792" t="s">
        <v>12</v>
      </c>
      <c r="O792" t="s">
        <v>2</v>
      </c>
      <c r="P792" s="4">
        <v>-8882.16</v>
      </c>
      <c r="Q792" s="12">
        <f t="shared" si="25"/>
        <v>-1787.1908891526991</v>
      </c>
      <c r="R792" s="4">
        <v>-8882.16</v>
      </c>
      <c r="S792" t="s">
        <v>2</v>
      </c>
      <c r="T792" t="s">
        <v>0</v>
      </c>
    </row>
    <row r="793" spans="1:20" x14ac:dyDescent="0.2">
      <c r="A793" t="s">
        <v>1488</v>
      </c>
      <c r="B793" t="s">
        <v>1487</v>
      </c>
      <c r="C793" t="s">
        <v>6</v>
      </c>
      <c r="D793" t="s">
        <v>7</v>
      </c>
      <c r="E793" t="s">
        <v>8</v>
      </c>
      <c r="F793" t="s">
        <v>18</v>
      </c>
      <c r="G793" t="s">
        <v>1583</v>
      </c>
      <c r="H793" t="s">
        <v>1584</v>
      </c>
      <c r="I793" s="2">
        <v>45338</v>
      </c>
      <c r="J793" s="2">
        <v>45338</v>
      </c>
      <c r="K793" s="3">
        <v>14</v>
      </c>
      <c r="L793" s="3" t="str">
        <f t="shared" si="24"/>
        <v>0-60 DAYS</v>
      </c>
      <c r="M793" s="2">
        <v>45368</v>
      </c>
      <c r="N793" t="s">
        <v>12</v>
      </c>
      <c r="O793" t="s">
        <v>2</v>
      </c>
      <c r="P793" s="4">
        <v>-8883.41</v>
      </c>
      <c r="Q793" s="12">
        <f t="shared" si="25"/>
        <v>-1787.4424032676714</v>
      </c>
      <c r="R793" s="4">
        <v>-8883.41</v>
      </c>
      <c r="S793" t="s">
        <v>2</v>
      </c>
      <c r="T793" t="s">
        <v>0</v>
      </c>
    </row>
    <row r="794" spans="1:20" x14ac:dyDescent="0.2">
      <c r="A794" t="s">
        <v>1488</v>
      </c>
      <c r="B794" t="s">
        <v>1487</v>
      </c>
      <c r="C794" t="s">
        <v>6</v>
      </c>
      <c r="D794" t="s">
        <v>7</v>
      </c>
      <c r="E794" t="s">
        <v>8</v>
      </c>
      <c r="F794" t="s">
        <v>18</v>
      </c>
      <c r="G794" t="s">
        <v>1585</v>
      </c>
      <c r="H794" t="s">
        <v>1586</v>
      </c>
      <c r="I794" s="2">
        <v>45338</v>
      </c>
      <c r="J794" s="2">
        <v>45338</v>
      </c>
      <c r="K794" s="3">
        <v>14</v>
      </c>
      <c r="L794" s="3" t="str">
        <f t="shared" si="24"/>
        <v>0-60 DAYS</v>
      </c>
      <c r="M794" s="2">
        <v>45368</v>
      </c>
      <c r="N794" t="s">
        <v>12</v>
      </c>
      <c r="O794" t="s">
        <v>2</v>
      </c>
      <c r="P794" s="4">
        <v>-8883.41</v>
      </c>
      <c r="Q794" s="12">
        <f t="shared" si="25"/>
        <v>-1787.4424032676714</v>
      </c>
      <c r="R794" s="4">
        <v>-8883.41</v>
      </c>
      <c r="S794" t="s">
        <v>2</v>
      </c>
      <c r="T794" t="s">
        <v>0</v>
      </c>
    </row>
    <row r="795" spans="1:20" x14ac:dyDescent="0.2">
      <c r="A795" t="s">
        <v>1488</v>
      </c>
      <c r="B795" t="s">
        <v>1487</v>
      </c>
      <c r="C795" t="s">
        <v>6</v>
      </c>
      <c r="D795" t="s">
        <v>7</v>
      </c>
      <c r="E795" t="s">
        <v>8</v>
      </c>
      <c r="F795" t="s">
        <v>18</v>
      </c>
      <c r="G795" t="s">
        <v>1587</v>
      </c>
      <c r="H795" t="s">
        <v>1588</v>
      </c>
      <c r="I795" s="2">
        <v>45338</v>
      </c>
      <c r="J795" s="2">
        <v>45338</v>
      </c>
      <c r="K795" s="3">
        <v>14</v>
      </c>
      <c r="L795" s="3" t="str">
        <f t="shared" si="24"/>
        <v>0-60 DAYS</v>
      </c>
      <c r="M795" s="2">
        <v>45368</v>
      </c>
      <c r="N795" t="s">
        <v>12</v>
      </c>
      <c r="O795" t="s">
        <v>2</v>
      </c>
      <c r="P795" s="4">
        <v>-13621.23</v>
      </c>
      <c r="Q795" s="12">
        <f t="shared" si="25"/>
        <v>-2740.7452866254853</v>
      </c>
      <c r="R795" s="4">
        <v>-13621.23</v>
      </c>
      <c r="S795" t="s">
        <v>2</v>
      </c>
      <c r="T795" t="s">
        <v>0</v>
      </c>
    </row>
    <row r="796" spans="1:20" x14ac:dyDescent="0.2">
      <c r="A796" t="s">
        <v>1488</v>
      </c>
      <c r="B796" t="s">
        <v>1487</v>
      </c>
      <c r="C796" t="s">
        <v>6</v>
      </c>
      <c r="D796" t="s">
        <v>7</v>
      </c>
      <c r="E796" t="s">
        <v>8</v>
      </c>
      <c r="F796" t="s">
        <v>18</v>
      </c>
      <c r="G796" t="s">
        <v>1589</v>
      </c>
      <c r="H796" t="s">
        <v>1590</v>
      </c>
      <c r="I796" s="2">
        <v>45342</v>
      </c>
      <c r="J796" s="2">
        <v>45342</v>
      </c>
      <c r="K796" s="3">
        <v>10</v>
      </c>
      <c r="L796" s="3" t="str">
        <f t="shared" si="24"/>
        <v>0-60 DAYS</v>
      </c>
      <c r="M796" s="2">
        <v>45372</v>
      </c>
      <c r="N796" t="s">
        <v>12</v>
      </c>
      <c r="O796" t="s">
        <v>2</v>
      </c>
      <c r="P796" s="4">
        <v>-3718.75</v>
      </c>
      <c r="Q796" s="12">
        <f t="shared" si="25"/>
        <v>-748.25449204209337</v>
      </c>
      <c r="R796" s="4">
        <v>-3718.75</v>
      </c>
      <c r="S796" t="s">
        <v>2</v>
      </c>
      <c r="T796" t="s">
        <v>0</v>
      </c>
    </row>
    <row r="797" spans="1:20" x14ac:dyDescent="0.2">
      <c r="A797" t="s">
        <v>1488</v>
      </c>
      <c r="B797" t="s">
        <v>1487</v>
      </c>
      <c r="C797" t="s">
        <v>6</v>
      </c>
      <c r="D797" t="s">
        <v>7</v>
      </c>
      <c r="E797" t="s">
        <v>8</v>
      </c>
      <c r="F797" t="s">
        <v>18</v>
      </c>
      <c r="G797" t="s">
        <v>1591</v>
      </c>
      <c r="H797" t="s">
        <v>1592</v>
      </c>
      <c r="I797" s="2">
        <v>45342</v>
      </c>
      <c r="J797" s="2">
        <v>45342</v>
      </c>
      <c r="K797" s="3">
        <v>10</v>
      </c>
      <c r="L797" s="3" t="str">
        <f t="shared" si="24"/>
        <v>0-60 DAYS</v>
      </c>
      <c r="M797" s="2">
        <v>45372</v>
      </c>
      <c r="N797" t="s">
        <v>12</v>
      </c>
      <c r="O797" t="s">
        <v>2</v>
      </c>
      <c r="P797" s="4">
        <v>-592.29999999999995</v>
      </c>
      <c r="Q797" s="12">
        <f t="shared" si="25"/>
        <v>-119.17744823839513</v>
      </c>
      <c r="R797" s="4">
        <v>-592.29999999999995</v>
      </c>
      <c r="S797" t="s">
        <v>2</v>
      </c>
      <c r="T797" t="s">
        <v>0</v>
      </c>
    </row>
    <row r="798" spans="1:20" x14ac:dyDescent="0.2">
      <c r="A798" t="s">
        <v>1488</v>
      </c>
      <c r="B798" t="s">
        <v>1487</v>
      </c>
      <c r="C798" t="s">
        <v>6</v>
      </c>
      <c r="D798" t="s">
        <v>7</v>
      </c>
      <c r="E798" t="s">
        <v>8</v>
      </c>
      <c r="F798" t="s">
        <v>18</v>
      </c>
      <c r="G798" t="s">
        <v>1593</v>
      </c>
      <c r="H798" t="s">
        <v>1594</v>
      </c>
      <c r="I798" s="2">
        <v>45342</v>
      </c>
      <c r="J798" s="2">
        <v>45342</v>
      </c>
      <c r="K798" s="3">
        <v>10</v>
      </c>
      <c r="L798" s="3" t="str">
        <f t="shared" si="24"/>
        <v>0-60 DAYS</v>
      </c>
      <c r="M798" s="2">
        <v>45372</v>
      </c>
      <c r="N798" t="s">
        <v>12</v>
      </c>
      <c r="O798" t="s">
        <v>2</v>
      </c>
      <c r="P798" s="4">
        <v>-476</v>
      </c>
      <c r="Q798" s="12">
        <f t="shared" si="25"/>
        <v>-95.776574981387952</v>
      </c>
      <c r="R798" s="4">
        <v>-476</v>
      </c>
      <c r="S798" t="s">
        <v>2</v>
      </c>
      <c r="T798" t="s">
        <v>0</v>
      </c>
    </row>
    <row r="799" spans="1:20" x14ac:dyDescent="0.2">
      <c r="A799" s="6" t="s">
        <v>1488</v>
      </c>
      <c r="B799" s="6" t="s">
        <v>1487</v>
      </c>
      <c r="C799" s="6" t="s">
        <v>6</v>
      </c>
      <c r="D799" s="6" t="s">
        <v>7</v>
      </c>
      <c r="E799" s="6" t="s">
        <v>8</v>
      </c>
      <c r="F799" s="6" t="s">
        <v>18</v>
      </c>
      <c r="G799" s="6" t="s">
        <v>1595</v>
      </c>
      <c r="H799" s="6" t="s">
        <v>1596</v>
      </c>
      <c r="I799" s="7">
        <v>45337</v>
      </c>
      <c r="J799" s="7">
        <v>45337</v>
      </c>
      <c r="K799" s="8">
        <v>15</v>
      </c>
      <c r="L799" s="3" t="str">
        <f t="shared" si="24"/>
        <v>0-60 DAYS</v>
      </c>
      <c r="M799" s="7">
        <v>45367</v>
      </c>
      <c r="N799" s="6" t="s">
        <v>12</v>
      </c>
      <c r="O799" s="6" t="s">
        <v>2</v>
      </c>
      <c r="P799" s="9">
        <v>-3867.5</v>
      </c>
      <c r="Q799" s="12">
        <f t="shared" si="25"/>
        <v>-778.18467172377711</v>
      </c>
      <c r="R799" s="9">
        <v>-3867.5</v>
      </c>
      <c r="S799" s="6" t="s">
        <v>2</v>
      </c>
      <c r="T799" s="6" t="s">
        <v>0</v>
      </c>
    </row>
    <row r="800" spans="1:20" x14ac:dyDescent="0.2">
      <c r="A800" s="6" t="s">
        <v>1488</v>
      </c>
      <c r="B800" s="6" t="s">
        <v>1487</v>
      </c>
      <c r="C800" s="6" t="s">
        <v>6</v>
      </c>
      <c r="D800" s="6" t="s">
        <v>7</v>
      </c>
      <c r="E800" s="6" t="s">
        <v>8</v>
      </c>
      <c r="F800" s="6" t="s">
        <v>18</v>
      </c>
      <c r="G800" s="6" t="s">
        <v>1597</v>
      </c>
      <c r="H800" s="6" t="s">
        <v>1598</v>
      </c>
      <c r="I800" s="7">
        <v>45348</v>
      </c>
      <c r="J800" s="7">
        <v>45348</v>
      </c>
      <c r="K800" s="8">
        <v>4</v>
      </c>
      <c r="L800" s="3" t="str">
        <f t="shared" si="24"/>
        <v>0-60 DAYS</v>
      </c>
      <c r="M800" s="7">
        <v>45378</v>
      </c>
      <c r="N800" s="6" t="s">
        <v>12</v>
      </c>
      <c r="O800" s="6" t="s">
        <v>2</v>
      </c>
      <c r="P800" s="9">
        <v>-13617.4</v>
      </c>
      <c r="Q800" s="12">
        <f t="shared" si="25"/>
        <v>-2739.9746473772107</v>
      </c>
      <c r="R800" s="9">
        <v>-13617.4</v>
      </c>
      <c r="S800" s="6" t="s">
        <v>2</v>
      </c>
      <c r="T800" s="6" t="s">
        <v>0</v>
      </c>
    </row>
    <row r="801" spans="1:20" x14ac:dyDescent="0.2">
      <c r="A801" t="s">
        <v>1488</v>
      </c>
      <c r="B801" t="s">
        <v>1487</v>
      </c>
      <c r="C801" t="s">
        <v>6</v>
      </c>
      <c r="D801" t="s">
        <v>7</v>
      </c>
      <c r="E801" t="s">
        <v>8</v>
      </c>
      <c r="F801" t="s">
        <v>18</v>
      </c>
      <c r="G801" t="s">
        <v>1599</v>
      </c>
      <c r="H801" t="s">
        <v>1600</v>
      </c>
      <c r="I801" s="2">
        <v>45348</v>
      </c>
      <c r="J801" s="2">
        <v>45348</v>
      </c>
      <c r="K801" s="3">
        <v>4</v>
      </c>
      <c r="L801" s="3" t="str">
        <f t="shared" si="24"/>
        <v>0-60 DAYS</v>
      </c>
      <c r="M801" s="2">
        <v>45378</v>
      </c>
      <c r="N801" t="s">
        <v>12</v>
      </c>
      <c r="O801" t="s">
        <v>2</v>
      </c>
      <c r="P801" s="4">
        <v>-13025.34</v>
      </c>
      <c r="Q801" s="12">
        <f t="shared" si="25"/>
        <v>-2620.8454898488903</v>
      </c>
      <c r="R801" s="4">
        <v>-13025.34</v>
      </c>
      <c r="S801" t="s">
        <v>2</v>
      </c>
      <c r="T801" t="s">
        <v>0</v>
      </c>
    </row>
    <row r="802" spans="1:20" x14ac:dyDescent="0.2">
      <c r="A802" t="s">
        <v>1488</v>
      </c>
      <c r="B802" t="s">
        <v>1487</v>
      </c>
      <c r="C802" t="s">
        <v>6</v>
      </c>
      <c r="D802" t="s">
        <v>7</v>
      </c>
      <c r="E802" t="s">
        <v>8</v>
      </c>
      <c r="F802" t="s">
        <v>18</v>
      </c>
      <c r="G802" t="s">
        <v>1601</v>
      </c>
      <c r="H802" t="s">
        <v>1602</v>
      </c>
      <c r="I802" s="2">
        <v>45348</v>
      </c>
      <c r="J802" s="2">
        <v>45348</v>
      </c>
      <c r="K802" s="3">
        <v>4</v>
      </c>
      <c r="L802" s="3" t="str">
        <f t="shared" si="24"/>
        <v>0-60 DAYS</v>
      </c>
      <c r="M802" s="2">
        <v>45378</v>
      </c>
      <c r="N802" t="s">
        <v>12</v>
      </c>
      <c r="O802" t="s">
        <v>2</v>
      </c>
      <c r="P802" s="4">
        <v>-13025.34</v>
      </c>
      <c r="Q802" s="12">
        <f t="shared" si="25"/>
        <v>-2620.8454898488903</v>
      </c>
      <c r="R802" s="4">
        <v>-13025.34</v>
      </c>
      <c r="S802" t="s">
        <v>2</v>
      </c>
      <c r="T802" t="s">
        <v>0</v>
      </c>
    </row>
    <row r="803" spans="1:20" x14ac:dyDescent="0.2">
      <c r="A803" t="s">
        <v>1488</v>
      </c>
      <c r="B803" t="s">
        <v>1487</v>
      </c>
      <c r="C803" t="s">
        <v>6</v>
      </c>
      <c r="D803" t="s">
        <v>7</v>
      </c>
      <c r="E803" t="s">
        <v>8</v>
      </c>
      <c r="F803" t="s">
        <v>18</v>
      </c>
      <c r="G803" t="s">
        <v>1603</v>
      </c>
      <c r="H803" t="s">
        <v>1604</v>
      </c>
      <c r="I803" s="2">
        <v>45339</v>
      </c>
      <c r="J803" s="2">
        <v>45339</v>
      </c>
      <c r="K803" s="3">
        <v>13</v>
      </c>
      <c r="L803" s="3" t="str">
        <f t="shared" si="24"/>
        <v>0-60 DAYS</v>
      </c>
      <c r="M803" s="2">
        <v>45369</v>
      </c>
      <c r="N803" t="s">
        <v>12</v>
      </c>
      <c r="O803" t="s">
        <v>2</v>
      </c>
      <c r="P803" s="4">
        <v>-3867.5</v>
      </c>
      <c r="Q803" s="12">
        <f t="shared" si="25"/>
        <v>-778.18467172377711</v>
      </c>
      <c r="R803" s="4">
        <v>-3867.5</v>
      </c>
      <c r="S803" t="s">
        <v>2</v>
      </c>
      <c r="T803" t="s">
        <v>0</v>
      </c>
    </row>
    <row r="804" spans="1:20" x14ac:dyDescent="0.2">
      <c r="A804" t="s">
        <v>1488</v>
      </c>
      <c r="B804" t="s">
        <v>1487</v>
      </c>
      <c r="C804" t="s">
        <v>6</v>
      </c>
      <c r="D804" t="s">
        <v>7</v>
      </c>
      <c r="E804" t="s">
        <v>8</v>
      </c>
      <c r="F804" t="s">
        <v>18</v>
      </c>
      <c r="G804" t="s">
        <v>1605</v>
      </c>
      <c r="H804" t="s">
        <v>1606</v>
      </c>
      <c r="I804" s="2">
        <v>45339</v>
      </c>
      <c r="J804" s="2">
        <v>45339</v>
      </c>
      <c r="K804" s="3">
        <v>13</v>
      </c>
      <c r="L804" s="3" t="str">
        <f t="shared" si="24"/>
        <v>0-60 DAYS</v>
      </c>
      <c r="M804" s="2">
        <v>45369</v>
      </c>
      <c r="N804" t="s">
        <v>12</v>
      </c>
      <c r="O804" t="s">
        <v>2</v>
      </c>
      <c r="P804" s="4">
        <v>-13622.05</v>
      </c>
      <c r="Q804" s="12">
        <f t="shared" si="25"/>
        <v>-2740.9102798849071</v>
      </c>
      <c r="R804" s="4">
        <v>-13622.05</v>
      </c>
      <c r="S804" t="s">
        <v>2</v>
      </c>
      <c r="T804" t="s">
        <v>0</v>
      </c>
    </row>
    <row r="805" spans="1:20" x14ac:dyDescent="0.2">
      <c r="A805" t="s">
        <v>1488</v>
      </c>
      <c r="B805" t="s">
        <v>1487</v>
      </c>
      <c r="C805" t="s">
        <v>6</v>
      </c>
      <c r="D805" t="s">
        <v>7</v>
      </c>
      <c r="E805" t="s">
        <v>8</v>
      </c>
      <c r="F805" t="s">
        <v>18</v>
      </c>
      <c r="G805" t="s">
        <v>1607</v>
      </c>
      <c r="H805" t="s">
        <v>1608</v>
      </c>
      <c r="I805" s="2">
        <v>45341</v>
      </c>
      <c r="J805" s="2">
        <v>45341</v>
      </c>
      <c r="K805" s="3">
        <v>11</v>
      </c>
      <c r="L805" s="3" t="str">
        <f t="shared" si="24"/>
        <v>0-60 DAYS</v>
      </c>
      <c r="M805" s="2">
        <v>45371</v>
      </c>
      <c r="N805" t="s">
        <v>12</v>
      </c>
      <c r="O805" t="s">
        <v>2</v>
      </c>
      <c r="P805" s="4">
        <v>-13622.05</v>
      </c>
      <c r="Q805" s="12">
        <f t="shared" si="25"/>
        <v>-2740.9102798849071</v>
      </c>
      <c r="R805" s="4">
        <v>-13622.05</v>
      </c>
      <c r="S805" t="s">
        <v>2</v>
      </c>
      <c r="T805" t="s">
        <v>0</v>
      </c>
    </row>
    <row r="806" spans="1:20" x14ac:dyDescent="0.2">
      <c r="A806" t="s">
        <v>1488</v>
      </c>
      <c r="B806" t="s">
        <v>1487</v>
      </c>
      <c r="C806" t="s">
        <v>6</v>
      </c>
      <c r="D806" t="s">
        <v>7</v>
      </c>
      <c r="E806" t="s">
        <v>8</v>
      </c>
      <c r="F806" t="s">
        <v>18</v>
      </c>
      <c r="G806" t="s">
        <v>1609</v>
      </c>
      <c r="H806" t="s">
        <v>1610</v>
      </c>
      <c r="I806" s="2">
        <v>45341</v>
      </c>
      <c r="J806" s="2">
        <v>45341</v>
      </c>
      <c r="K806" s="3">
        <v>11</v>
      </c>
      <c r="L806" s="3" t="str">
        <f t="shared" si="24"/>
        <v>0-60 DAYS</v>
      </c>
      <c r="M806" s="2">
        <v>45371</v>
      </c>
      <c r="N806" t="s">
        <v>12</v>
      </c>
      <c r="O806" t="s">
        <v>2</v>
      </c>
      <c r="P806" s="4">
        <v>-13029.79</v>
      </c>
      <c r="Q806" s="12">
        <f t="shared" si="25"/>
        <v>-2621.7408800981912</v>
      </c>
      <c r="R806" s="4">
        <v>-13029.79</v>
      </c>
      <c r="S806" t="s">
        <v>2</v>
      </c>
      <c r="T806" t="s">
        <v>0</v>
      </c>
    </row>
    <row r="807" spans="1:20" x14ac:dyDescent="0.2">
      <c r="A807" t="s">
        <v>1488</v>
      </c>
      <c r="B807" t="s">
        <v>1487</v>
      </c>
      <c r="C807" t="s">
        <v>6</v>
      </c>
      <c r="D807" t="s">
        <v>7</v>
      </c>
      <c r="E807" t="s">
        <v>8</v>
      </c>
      <c r="F807" t="s">
        <v>18</v>
      </c>
      <c r="G807" t="s">
        <v>1611</v>
      </c>
      <c r="H807" t="s">
        <v>1612</v>
      </c>
      <c r="I807" s="2">
        <v>45343</v>
      </c>
      <c r="J807" s="2">
        <v>45343</v>
      </c>
      <c r="K807" s="3">
        <v>9</v>
      </c>
      <c r="L807" s="3" t="str">
        <f t="shared" si="24"/>
        <v>0-60 DAYS</v>
      </c>
      <c r="M807" s="2">
        <v>45373</v>
      </c>
      <c r="N807" t="s">
        <v>12</v>
      </c>
      <c r="O807" t="s">
        <v>2</v>
      </c>
      <c r="P807" s="4">
        <v>-6902</v>
      </c>
      <c r="Q807" s="12">
        <f t="shared" si="25"/>
        <v>-1388.7603372301253</v>
      </c>
      <c r="R807" s="4">
        <v>-6902</v>
      </c>
      <c r="S807" t="s">
        <v>2</v>
      </c>
      <c r="T807" t="s">
        <v>0</v>
      </c>
    </row>
    <row r="808" spans="1:20" x14ac:dyDescent="0.2">
      <c r="A808" t="s">
        <v>1488</v>
      </c>
      <c r="B808" t="s">
        <v>1487</v>
      </c>
      <c r="C808" t="s">
        <v>6</v>
      </c>
      <c r="D808" t="s">
        <v>7</v>
      </c>
      <c r="E808" t="s">
        <v>8</v>
      </c>
      <c r="F808" t="s">
        <v>18</v>
      </c>
      <c r="G808" t="s">
        <v>1613</v>
      </c>
      <c r="H808" t="s">
        <v>1614</v>
      </c>
      <c r="I808" s="2">
        <v>45343</v>
      </c>
      <c r="J808" s="2">
        <v>45343</v>
      </c>
      <c r="K808" s="3">
        <v>9</v>
      </c>
      <c r="L808" s="3" t="str">
        <f t="shared" si="24"/>
        <v>0-60 DAYS</v>
      </c>
      <c r="M808" s="2">
        <v>45373</v>
      </c>
      <c r="N808" t="s">
        <v>12</v>
      </c>
      <c r="O808" t="s">
        <v>2</v>
      </c>
      <c r="P808" s="4">
        <v>-3867.5</v>
      </c>
      <c r="Q808" s="12">
        <f t="shared" si="25"/>
        <v>-778.18467172377711</v>
      </c>
      <c r="R808" s="4">
        <v>-3867.5</v>
      </c>
      <c r="S808" t="s">
        <v>2</v>
      </c>
      <c r="T808" t="s">
        <v>0</v>
      </c>
    </row>
    <row r="809" spans="1:20" x14ac:dyDescent="0.2">
      <c r="A809" t="s">
        <v>1488</v>
      </c>
      <c r="B809" t="s">
        <v>1487</v>
      </c>
      <c r="C809" t="s">
        <v>6</v>
      </c>
      <c r="D809" t="s">
        <v>7</v>
      </c>
      <c r="E809" t="s">
        <v>8</v>
      </c>
      <c r="F809" t="s">
        <v>18</v>
      </c>
      <c r="G809" t="s">
        <v>1615</v>
      </c>
      <c r="H809" t="s">
        <v>1616</v>
      </c>
      <c r="I809" s="2">
        <v>45343</v>
      </c>
      <c r="J809" s="2">
        <v>45343</v>
      </c>
      <c r="K809" s="3">
        <v>9</v>
      </c>
      <c r="L809" s="3" t="str">
        <f t="shared" si="24"/>
        <v>0-60 DAYS</v>
      </c>
      <c r="M809" s="2">
        <v>45373</v>
      </c>
      <c r="N809" t="s">
        <v>12</v>
      </c>
      <c r="O809" t="s">
        <v>2</v>
      </c>
      <c r="P809" s="4">
        <v>-8884.1200000000008</v>
      </c>
      <c r="Q809" s="12">
        <f t="shared" si="25"/>
        <v>-1787.5852632849758</v>
      </c>
      <c r="R809" s="4">
        <v>-8884.1200000000008</v>
      </c>
      <c r="S809" t="s">
        <v>2</v>
      </c>
      <c r="T809" t="s">
        <v>0</v>
      </c>
    </row>
    <row r="810" spans="1:20" x14ac:dyDescent="0.2">
      <c r="A810" t="s">
        <v>1488</v>
      </c>
      <c r="B810" t="s">
        <v>1487</v>
      </c>
      <c r="C810" t="s">
        <v>6</v>
      </c>
      <c r="D810" t="s">
        <v>7</v>
      </c>
      <c r="E810" t="s">
        <v>8</v>
      </c>
      <c r="F810" t="s">
        <v>18</v>
      </c>
      <c r="G810" t="s">
        <v>1617</v>
      </c>
      <c r="H810" t="s">
        <v>1618</v>
      </c>
      <c r="I810" s="2">
        <v>45344</v>
      </c>
      <c r="J810" s="2">
        <v>45344</v>
      </c>
      <c r="K810" s="3">
        <v>8</v>
      </c>
      <c r="L810" s="3" t="str">
        <f t="shared" si="24"/>
        <v>0-60 DAYS</v>
      </c>
      <c r="M810" s="2">
        <v>45374</v>
      </c>
      <c r="N810" t="s">
        <v>12</v>
      </c>
      <c r="O810" t="s">
        <v>2</v>
      </c>
      <c r="P810" s="4">
        <v>-11546.58</v>
      </c>
      <c r="Q810" s="12">
        <f t="shared" si="25"/>
        <v>-2323.3022797239382</v>
      </c>
      <c r="R810" s="4">
        <v>-11546.58</v>
      </c>
      <c r="S810" t="s">
        <v>2</v>
      </c>
      <c r="T810" t="s">
        <v>0</v>
      </c>
    </row>
    <row r="811" spans="1:20" x14ac:dyDescent="0.2">
      <c r="A811" t="s">
        <v>1488</v>
      </c>
      <c r="B811" t="s">
        <v>1487</v>
      </c>
      <c r="C811" t="s">
        <v>6</v>
      </c>
      <c r="D811" t="s">
        <v>7</v>
      </c>
      <c r="E811" t="s">
        <v>8</v>
      </c>
      <c r="F811" t="s">
        <v>18</v>
      </c>
      <c r="G811" t="s">
        <v>1619</v>
      </c>
      <c r="H811" t="s">
        <v>1620</v>
      </c>
      <c r="I811" s="2">
        <v>45344</v>
      </c>
      <c r="J811" s="2">
        <v>45344</v>
      </c>
      <c r="K811" s="3">
        <v>8</v>
      </c>
      <c r="L811" s="3" t="str">
        <f t="shared" si="24"/>
        <v>0-60 DAYS</v>
      </c>
      <c r="M811" s="2">
        <v>45374</v>
      </c>
      <c r="N811" t="s">
        <v>12</v>
      </c>
      <c r="O811" t="s">
        <v>2</v>
      </c>
      <c r="P811" s="4">
        <v>-8881.98</v>
      </c>
      <c r="Q811" s="12">
        <f t="shared" si="25"/>
        <v>-1787.1546711201431</v>
      </c>
      <c r="R811" s="4">
        <v>-8881.98</v>
      </c>
      <c r="S811" t="s">
        <v>2</v>
      </c>
      <c r="T811" t="s">
        <v>0</v>
      </c>
    </row>
    <row r="812" spans="1:20" x14ac:dyDescent="0.2">
      <c r="A812" t="s">
        <v>1488</v>
      </c>
      <c r="B812" t="s">
        <v>1487</v>
      </c>
      <c r="C812" t="s">
        <v>6</v>
      </c>
      <c r="D812" t="s">
        <v>7</v>
      </c>
      <c r="E812" t="s">
        <v>8</v>
      </c>
      <c r="F812" t="s">
        <v>18</v>
      </c>
      <c r="G812" t="s">
        <v>1621</v>
      </c>
      <c r="H812" t="s">
        <v>1622</v>
      </c>
      <c r="I812" s="2">
        <v>45344</v>
      </c>
      <c r="J812" s="2">
        <v>45344</v>
      </c>
      <c r="K812" s="3">
        <v>8</v>
      </c>
      <c r="L812" s="3" t="str">
        <f t="shared" si="24"/>
        <v>0-60 DAYS</v>
      </c>
      <c r="M812" s="2">
        <v>45374</v>
      </c>
      <c r="N812" t="s">
        <v>12</v>
      </c>
      <c r="O812" t="s">
        <v>2</v>
      </c>
      <c r="P812" s="4">
        <v>-8881.98</v>
      </c>
      <c r="Q812" s="12">
        <f t="shared" si="25"/>
        <v>-1787.1546711201431</v>
      </c>
      <c r="R812" s="4">
        <v>-8881.98</v>
      </c>
      <c r="S812" t="s">
        <v>2</v>
      </c>
      <c r="T812" t="s">
        <v>0</v>
      </c>
    </row>
    <row r="813" spans="1:20" x14ac:dyDescent="0.2">
      <c r="A813" t="s">
        <v>1488</v>
      </c>
      <c r="B813" t="s">
        <v>1487</v>
      </c>
      <c r="C813" t="s">
        <v>6</v>
      </c>
      <c r="D813" t="s">
        <v>7</v>
      </c>
      <c r="E813" t="s">
        <v>8</v>
      </c>
      <c r="F813" t="s">
        <v>18</v>
      </c>
      <c r="G813" t="s">
        <v>1623</v>
      </c>
      <c r="H813" t="s">
        <v>1624</v>
      </c>
      <c r="I813" s="2">
        <v>45344</v>
      </c>
      <c r="J813" s="2">
        <v>45344</v>
      </c>
      <c r="K813" s="3">
        <v>8</v>
      </c>
      <c r="L813" s="3" t="str">
        <f t="shared" si="24"/>
        <v>0-60 DAYS</v>
      </c>
      <c r="M813" s="2">
        <v>45374</v>
      </c>
      <c r="N813" t="s">
        <v>12</v>
      </c>
      <c r="O813" t="s">
        <v>2</v>
      </c>
      <c r="P813" s="4">
        <v>-3867.5</v>
      </c>
      <c r="Q813" s="12">
        <f t="shared" si="25"/>
        <v>-778.18467172377711</v>
      </c>
      <c r="R813" s="4">
        <v>-3867.5</v>
      </c>
      <c r="S813" t="s">
        <v>2</v>
      </c>
      <c r="T813" t="s">
        <v>0</v>
      </c>
    </row>
    <row r="814" spans="1:20" x14ac:dyDescent="0.2">
      <c r="A814" t="s">
        <v>1488</v>
      </c>
      <c r="B814" t="s">
        <v>1487</v>
      </c>
      <c r="C814" t="s">
        <v>6</v>
      </c>
      <c r="D814" t="s">
        <v>7</v>
      </c>
      <c r="E814" t="s">
        <v>8</v>
      </c>
      <c r="F814" t="s">
        <v>18</v>
      </c>
      <c r="G814" t="s">
        <v>1625</v>
      </c>
      <c r="H814" t="s">
        <v>1626</v>
      </c>
      <c r="I814" s="2">
        <v>45344</v>
      </c>
      <c r="J814" s="2">
        <v>45344</v>
      </c>
      <c r="K814" s="3">
        <v>8</v>
      </c>
      <c r="L814" s="3" t="str">
        <f t="shared" si="24"/>
        <v>0-60 DAYS</v>
      </c>
      <c r="M814" s="2">
        <v>45374</v>
      </c>
      <c r="N814" t="s">
        <v>12</v>
      </c>
      <c r="O814" t="s">
        <v>2</v>
      </c>
      <c r="P814" s="4">
        <v>-3867.5</v>
      </c>
      <c r="Q814" s="12">
        <f t="shared" si="25"/>
        <v>-778.18467172377711</v>
      </c>
      <c r="R814" s="4">
        <v>-3867.5</v>
      </c>
      <c r="S814" t="s">
        <v>2</v>
      </c>
      <c r="T814" t="s">
        <v>0</v>
      </c>
    </row>
    <row r="815" spans="1:20" x14ac:dyDescent="0.2">
      <c r="A815" t="s">
        <v>1488</v>
      </c>
      <c r="B815" t="s">
        <v>1487</v>
      </c>
      <c r="C815" t="s">
        <v>6</v>
      </c>
      <c r="D815" t="s">
        <v>7</v>
      </c>
      <c r="E815" t="s">
        <v>8</v>
      </c>
      <c r="F815" t="s">
        <v>18</v>
      </c>
      <c r="G815" t="s">
        <v>1627</v>
      </c>
      <c r="H815" t="s">
        <v>1628</v>
      </c>
      <c r="I815" s="2">
        <v>45345</v>
      </c>
      <c r="J815" s="2">
        <v>45345</v>
      </c>
      <c r="K815" s="3">
        <v>7</v>
      </c>
      <c r="L815" s="3" t="str">
        <f t="shared" si="24"/>
        <v>0-60 DAYS</v>
      </c>
      <c r="M815" s="2">
        <v>45375</v>
      </c>
      <c r="N815" t="s">
        <v>12</v>
      </c>
      <c r="O815" t="s">
        <v>2</v>
      </c>
      <c r="P815" s="4">
        <v>-13621.78</v>
      </c>
      <c r="Q815" s="12">
        <f t="shared" si="25"/>
        <v>-2740.8559528360734</v>
      </c>
      <c r="R815" s="4">
        <v>-13621.78</v>
      </c>
      <c r="S815" t="s">
        <v>2</v>
      </c>
      <c r="T815" t="s">
        <v>0</v>
      </c>
    </row>
    <row r="816" spans="1:20" x14ac:dyDescent="0.2">
      <c r="A816" t="s">
        <v>1488</v>
      </c>
      <c r="B816" t="s">
        <v>1487</v>
      </c>
      <c r="C816" t="s">
        <v>6</v>
      </c>
      <c r="D816" t="s">
        <v>7</v>
      </c>
      <c r="E816" t="s">
        <v>8</v>
      </c>
      <c r="F816" t="s">
        <v>18</v>
      </c>
      <c r="G816" t="s">
        <v>1629</v>
      </c>
      <c r="H816" t="s">
        <v>1630</v>
      </c>
      <c r="I816" s="2">
        <v>45345</v>
      </c>
      <c r="J816" s="2">
        <v>45345</v>
      </c>
      <c r="K816" s="3">
        <v>7</v>
      </c>
      <c r="L816" s="3" t="str">
        <f t="shared" si="24"/>
        <v>0-60 DAYS</v>
      </c>
      <c r="M816" s="2">
        <v>45375</v>
      </c>
      <c r="N816" t="s">
        <v>12</v>
      </c>
      <c r="O816" t="s">
        <v>2</v>
      </c>
      <c r="P816" s="4">
        <v>-8883.77</v>
      </c>
      <c r="Q816" s="12">
        <f t="shared" si="25"/>
        <v>-1787.5148393327834</v>
      </c>
      <c r="R816" s="4">
        <v>-8883.77</v>
      </c>
      <c r="S816" t="s">
        <v>2</v>
      </c>
      <c r="T816" t="s">
        <v>0</v>
      </c>
    </row>
    <row r="817" spans="1:20" x14ac:dyDescent="0.2">
      <c r="A817" s="6" t="s">
        <v>1488</v>
      </c>
      <c r="B817" s="6" t="s">
        <v>1487</v>
      </c>
      <c r="C817" s="6" t="s">
        <v>6</v>
      </c>
      <c r="D817" s="6" t="s">
        <v>7</v>
      </c>
      <c r="E817" s="6" t="s">
        <v>8</v>
      </c>
      <c r="F817" s="6" t="s">
        <v>18</v>
      </c>
      <c r="G817" s="6" t="s">
        <v>1631</v>
      </c>
      <c r="H817" s="6" t="s">
        <v>1632</v>
      </c>
      <c r="I817" s="7">
        <v>45345</v>
      </c>
      <c r="J817" s="7">
        <v>45345</v>
      </c>
      <c r="K817" s="8">
        <v>7</v>
      </c>
      <c r="L817" s="3" t="str">
        <f t="shared" si="24"/>
        <v>0-60 DAYS</v>
      </c>
      <c r="M817" s="7">
        <v>45375</v>
      </c>
      <c r="N817" s="6" t="s">
        <v>12</v>
      </c>
      <c r="O817" s="6" t="s">
        <v>2</v>
      </c>
      <c r="P817" s="9">
        <v>-3867.5</v>
      </c>
      <c r="Q817" s="12">
        <f t="shared" si="25"/>
        <v>-778.18467172377711</v>
      </c>
      <c r="R817" s="9">
        <v>-3867.5</v>
      </c>
      <c r="S817" s="6" t="s">
        <v>2</v>
      </c>
      <c r="T817" s="6" t="s">
        <v>0</v>
      </c>
    </row>
    <row r="818" spans="1:20" x14ac:dyDescent="0.2">
      <c r="A818" t="s">
        <v>1488</v>
      </c>
      <c r="B818" t="s">
        <v>1487</v>
      </c>
      <c r="C818" t="s">
        <v>6</v>
      </c>
      <c r="D818" t="s">
        <v>7</v>
      </c>
      <c r="E818" t="s">
        <v>8</v>
      </c>
      <c r="F818" t="s">
        <v>18</v>
      </c>
      <c r="G818" t="s">
        <v>1633</v>
      </c>
      <c r="H818" t="s">
        <v>1634</v>
      </c>
      <c r="I818" s="2">
        <v>45346</v>
      </c>
      <c r="J818" s="2">
        <v>45346</v>
      </c>
      <c r="K818" s="3">
        <v>6</v>
      </c>
      <c r="L818" s="3" t="str">
        <f t="shared" si="24"/>
        <v>0-60 DAYS</v>
      </c>
      <c r="M818" s="2">
        <v>45376</v>
      </c>
      <c r="N818" t="s">
        <v>12</v>
      </c>
      <c r="O818" t="s">
        <v>2</v>
      </c>
      <c r="P818" s="4">
        <v>-13617.4</v>
      </c>
      <c r="Q818" s="12">
        <f t="shared" si="25"/>
        <v>-2739.9746473772107</v>
      </c>
      <c r="R818" s="4">
        <v>-13617.4</v>
      </c>
      <c r="S818" t="s">
        <v>2</v>
      </c>
      <c r="T818" t="s">
        <v>0</v>
      </c>
    </row>
    <row r="819" spans="1:20" x14ac:dyDescent="0.2">
      <c r="A819" t="s">
        <v>1488</v>
      </c>
      <c r="B819" t="s">
        <v>1487</v>
      </c>
      <c r="C819" t="s">
        <v>6</v>
      </c>
      <c r="D819" t="s">
        <v>7</v>
      </c>
      <c r="E819" t="s">
        <v>8</v>
      </c>
      <c r="F819" t="s">
        <v>18</v>
      </c>
      <c r="G819" t="s">
        <v>1635</v>
      </c>
      <c r="H819" t="s">
        <v>1636</v>
      </c>
      <c r="I819" s="2">
        <v>45349</v>
      </c>
      <c r="J819" s="2">
        <v>45349</v>
      </c>
      <c r="K819" s="3">
        <v>3</v>
      </c>
      <c r="L819" s="3" t="str">
        <f t="shared" si="24"/>
        <v>0-60 DAYS</v>
      </c>
      <c r="M819" s="2">
        <v>45379</v>
      </c>
      <c r="N819" t="s">
        <v>12</v>
      </c>
      <c r="O819" t="s">
        <v>2</v>
      </c>
      <c r="P819" s="4">
        <v>-6902</v>
      </c>
      <c r="Q819" s="12">
        <f t="shared" si="25"/>
        <v>-1388.7603372301253</v>
      </c>
      <c r="R819" s="4">
        <v>-6902</v>
      </c>
      <c r="S819" t="s">
        <v>2</v>
      </c>
      <c r="T819" t="s">
        <v>0</v>
      </c>
    </row>
    <row r="820" spans="1:20" x14ac:dyDescent="0.2">
      <c r="A820" t="s">
        <v>1488</v>
      </c>
      <c r="B820" t="s">
        <v>1487</v>
      </c>
      <c r="C820" t="s">
        <v>6</v>
      </c>
      <c r="D820" t="s">
        <v>7</v>
      </c>
      <c r="E820" t="s">
        <v>8</v>
      </c>
      <c r="F820" t="s">
        <v>18</v>
      </c>
      <c r="G820" t="s">
        <v>1637</v>
      </c>
      <c r="H820" t="s">
        <v>1638</v>
      </c>
      <c r="I820" s="2">
        <v>45349</v>
      </c>
      <c r="J820" s="2">
        <v>45349</v>
      </c>
      <c r="K820" s="3">
        <v>3</v>
      </c>
      <c r="L820" s="3" t="str">
        <f t="shared" si="24"/>
        <v>0-60 DAYS</v>
      </c>
      <c r="M820" s="2">
        <v>45379</v>
      </c>
      <c r="N820" t="s">
        <v>12</v>
      </c>
      <c r="O820" t="s">
        <v>2</v>
      </c>
      <c r="P820" s="4">
        <v>-591.79999999999995</v>
      </c>
      <c r="Q820" s="12">
        <f t="shared" si="25"/>
        <v>-119.07684259240628</v>
      </c>
      <c r="R820" s="4">
        <v>-591.79999999999995</v>
      </c>
      <c r="S820" t="s">
        <v>2</v>
      </c>
      <c r="T820" t="s">
        <v>0</v>
      </c>
    </row>
    <row r="821" spans="1:20" x14ac:dyDescent="0.2">
      <c r="A821" t="s">
        <v>1488</v>
      </c>
      <c r="B821" t="s">
        <v>1487</v>
      </c>
      <c r="C821" t="s">
        <v>6</v>
      </c>
      <c r="D821" t="s">
        <v>7</v>
      </c>
      <c r="E821" t="s">
        <v>8</v>
      </c>
      <c r="F821" t="s">
        <v>18</v>
      </c>
      <c r="G821" t="s">
        <v>1639</v>
      </c>
      <c r="H821" t="s">
        <v>1640</v>
      </c>
      <c r="I821" s="2">
        <v>45349</v>
      </c>
      <c r="J821" s="2">
        <v>45349</v>
      </c>
      <c r="K821" s="3">
        <v>3</v>
      </c>
      <c r="L821" s="3" t="str">
        <f t="shared" si="24"/>
        <v>0-60 DAYS</v>
      </c>
      <c r="M821" s="2">
        <v>45379</v>
      </c>
      <c r="N821" t="s">
        <v>12</v>
      </c>
      <c r="O821" t="s">
        <v>2</v>
      </c>
      <c r="P821" s="4">
        <v>-8876.98</v>
      </c>
      <c r="Q821" s="12">
        <f t="shared" si="25"/>
        <v>-1786.1486146602547</v>
      </c>
      <c r="R821" s="4">
        <v>-8876.98</v>
      </c>
      <c r="S821" t="s">
        <v>2</v>
      </c>
      <c r="T821" t="s">
        <v>0</v>
      </c>
    </row>
    <row r="822" spans="1:20" x14ac:dyDescent="0.2">
      <c r="A822" t="s">
        <v>1488</v>
      </c>
      <c r="B822" t="s">
        <v>1487</v>
      </c>
      <c r="C822" t="s">
        <v>6</v>
      </c>
      <c r="D822" t="s">
        <v>7</v>
      </c>
      <c r="E822" t="s">
        <v>8</v>
      </c>
      <c r="F822" t="s">
        <v>18</v>
      </c>
      <c r="G822" t="s">
        <v>1641</v>
      </c>
      <c r="H822" t="s">
        <v>1642</v>
      </c>
      <c r="I822" s="2">
        <v>45349</v>
      </c>
      <c r="J822" s="2">
        <v>45349</v>
      </c>
      <c r="K822" s="3">
        <v>3</v>
      </c>
      <c r="L822" s="3" t="str">
        <f t="shared" si="24"/>
        <v>0-60 DAYS</v>
      </c>
      <c r="M822" s="2">
        <v>45379</v>
      </c>
      <c r="N822" t="s">
        <v>12</v>
      </c>
      <c r="O822" t="s">
        <v>2</v>
      </c>
      <c r="P822" s="4">
        <v>-8876.98</v>
      </c>
      <c r="Q822" s="12">
        <f t="shared" si="25"/>
        <v>-1786.1486146602547</v>
      </c>
      <c r="R822" s="4">
        <v>-8876.98</v>
      </c>
      <c r="S822" t="s">
        <v>2</v>
      </c>
      <c r="T822" t="s">
        <v>0</v>
      </c>
    </row>
    <row r="823" spans="1:20" x14ac:dyDescent="0.2">
      <c r="A823" t="s">
        <v>1488</v>
      </c>
      <c r="B823" t="s">
        <v>1487</v>
      </c>
      <c r="C823" t="s">
        <v>6</v>
      </c>
      <c r="D823" t="s">
        <v>7</v>
      </c>
      <c r="E823" t="s">
        <v>8</v>
      </c>
      <c r="F823" t="s">
        <v>9</v>
      </c>
      <c r="G823" t="s">
        <v>1643</v>
      </c>
      <c r="H823" t="s">
        <v>1644</v>
      </c>
      <c r="I823" s="2">
        <v>45355</v>
      </c>
      <c r="J823" s="2">
        <v>45355</v>
      </c>
      <c r="K823" s="3">
        <v>-3</v>
      </c>
      <c r="L823" s="3" t="str">
        <f t="shared" si="24"/>
        <v>NON SCADUTO</v>
      </c>
      <c r="M823" s="2">
        <v>45385</v>
      </c>
      <c r="N823" t="s">
        <v>12</v>
      </c>
      <c r="O823" t="s">
        <v>2</v>
      </c>
      <c r="P823" s="4">
        <v>-11000.38</v>
      </c>
      <c r="Q823" s="12">
        <f t="shared" si="25"/>
        <v>-2213.4006720457151</v>
      </c>
      <c r="R823" s="4">
        <v>-11000.38</v>
      </c>
      <c r="S823" t="s">
        <v>2</v>
      </c>
      <c r="T823" t="s">
        <v>0</v>
      </c>
    </row>
    <row r="824" spans="1:20" x14ac:dyDescent="0.2">
      <c r="A824" t="s">
        <v>1488</v>
      </c>
      <c r="B824" t="s">
        <v>1487</v>
      </c>
      <c r="C824" t="s">
        <v>6</v>
      </c>
      <c r="D824" t="s">
        <v>7</v>
      </c>
      <c r="E824" t="s">
        <v>8</v>
      </c>
      <c r="F824" t="s">
        <v>9</v>
      </c>
      <c r="G824" t="s">
        <v>1645</v>
      </c>
      <c r="H824" t="s">
        <v>1646</v>
      </c>
      <c r="I824" s="2">
        <v>45355</v>
      </c>
      <c r="J824" s="2">
        <v>45355</v>
      </c>
      <c r="K824" s="3">
        <v>-3</v>
      </c>
      <c r="L824" s="3" t="str">
        <f t="shared" si="24"/>
        <v>NON SCADUTO</v>
      </c>
      <c r="M824" s="2">
        <v>45385</v>
      </c>
      <c r="N824" t="s">
        <v>12</v>
      </c>
      <c r="O824" t="s">
        <v>2</v>
      </c>
      <c r="P824" s="4">
        <v>-8871.27</v>
      </c>
      <c r="Q824" s="12">
        <f t="shared" si="25"/>
        <v>-1784.999698183062</v>
      </c>
      <c r="R824" s="4">
        <v>-8871.27</v>
      </c>
      <c r="S824" t="s">
        <v>2</v>
      </c>
      <c r="T824" t="s">
        <v>0</v>
      </c>
    </row>
    <row r="825" spans="1:20" x14ac:dyDescent="0.2">
      <c r="A825" t="s">
        <v>1488</v>
      </c>
      <c r="B825" t="s">
        <v>1487</v>
      </c>
      <c r="C825" t="s">
        <v>6</v>
      </c>
      <c r="D825" t="s">
        <v>7</v>
      </c>
      <c r="E825" t="s">
        <v>8</v>
      </c>
      <c r="F825" t="s">
        <v>9</v>
      </c>
      <c r="G825" t="s">
        <v>1647</v>
      </c>
      <c r="H825" t="s">
        <v>1648</v>
      </c>
      <c r="I825" s="2">
        <v>45357</v>
      </c>
      <c r="J825" s="2">
        <v>45357</v>
      </c>
      <c r="K825" s="3">
        <v>-5</v>
      </c>
      <c r="L825" s="3" t="str">
        <f t="shared" si="24"/>
        <v>NON SCADUTO</v>
      </c>
      <c r="M825" s="2">
        <v>45387</v>
      </c>
      <c r="N825" t="s">
        <v>12</v>
      </c>
      <c r="O825" t="s">
        <v>2</v>
      </c>
      <c r="P825" s="4">
        <v>-476</v>
      </c>
      <c r="Q825" s="12">
        <f t="shared" si="25"/>
        <v>-95.776574981387952</v>
      </c>
      <c r="R825" s="4">
        <v>-476</v>
      </c>
      <c r="S825" t="s">
        <v>2</v>
      </c>
      <c r="T825" t="s">
        <v>0</v>
      </c>
    </row>
    <row r="826" spans="1:20" x14ac:dyDescent="0.2">
      <c r="A826" t="s">
        <v>1488</v>
      </c>
      <c r="B826" t="s">
        <v>1487</v>
      </c>
      <c r="C826" t="s">
        <v>6</v>
      </c>
      <c r="D826" t="s">
        <v>7</v>
      </c>
      <c r="E826" t="s">
        <v>8</v>
      </c>
      <c r="F826" t="s">
        <v>9</v>
      </c>
      <c r="G826" t="s">
        <v>1649</v>
      </c>
      <c r="H826" t="s">
        <v>1650</v>
      </c>
      <c r="I826" s="2">
        <v>45357</v>
      </c>
      <c r="J826" s="2">
        <v>45357</v>
      </c>
      <c r="K826" s="3">
        <v>-5</v>
      </c>
      <c r="L826" s="3" t="str">
        <f t="shared" si="24"/>
        <v>NON SCADUTO</v>
      </c>
      <c r="M826" s="2">
        <v>45387</v>
      </c>
      <c r="N826" t="s">
        <v>12</v>
      </c>
      <c r="O826" t="s">
        <v>2</v>
      </c>
      <c r="P826" s="4">
        <v>-3718.75</v>
      </c>
      <c r="Q826" s="12">
        <f t="shared" si="25"/>
        <v>-748.25449204209337</v>
      </c>
      <c r="R826" s="4">
        <v>-3718.75</v>
      </c>
      <c r="S826" t="s">
        <v>2</v>
      </c>
      <c r="T826" t="s">
        <v>0</v>
      </c>
    </row>
    <row r="827" spans="1:20" x14ac:dyDescent="0.2">
      <c r="A827" t="s">
        <v>1488</v>
      </c>
      <c r="B827" t="s">
        <v>1487</v>
      </c>
      <c r="C827" t="s">
        <v>6</v>
      </c>
      <c r="D827" t="s">
        <v>7</v>
      </c>
      <c r="E827" t="s">
        <v>8</v>
      </c>
      <c r="F827" t="s">
        <v>9</v>
      </c>
      <c r="G827" t="s">
        <v>1651</v>
      </c>
      <c r="H827" t="s">
        <v>1652</v>
      </c>
      <c r="I827" s="2">
        <v>45357</v>
      </c>
      <c r="J827" s="2">
        <v>45357</v>
      </c>
      <c r="K827" s="3">
        <v>-5</v>
      </c>
      <c r="L827" s="3" t="str">
        <f t="shared" si="24"/>
        <v>NON SCADUTO</v>
      </c>
      <c r="M827" s="2">
        <v>45387</v>
      </c>
      <c r="N827" t="s">
        <v>12</v>
      </c>
      <c r="O827" t="s">
        <v>2</v>
      </c>
      <c r="P827" s="4">
        <v>-7543.62</v>
      </c>
      <c r="Q827" s="12">
        <f t="shared" si="25"/>
        <v>-1517.861526388861</v>
      </c>
      <c r="R827" s="4">
        <v>-7543.62</v>
      </c>
      <c r="S827" t="s">
        <v>2</v>
      </c>
      <c r="T827" t="s">
        <v>0</v>
      </c>
    </row>
    <row r="828" spans="1:20" x14ac:dyDescent="0.2">
      <c r="A828" t="s">
        <v>1488</v>
      </c>
      <c r="B828" t="s">
        <v>1487</v>
      </c>
      <c r="C828" t="s">
        <v>6</v>
      </c>
      <c r="D828" t="s">
        <v>7</v>
      </c>
      <c r="E828" t="s">
        <v>8</v>
      </c>
      <c r="F828" t="s">
        <v>9</v>
      </c>
      <c r="G828" t="s">
        <v>1653</v>
      </c>
      <c r="H828" t="s">
        <v>1654</v>
      </c>
      <c r="I828" s="2">
        <v>45358</v>
      </c>
      <c r="J828" s="2">
        <v>45358</v>
      </c>
      <c r="K828" s="3">
        <v>-6</v>
      </c>
      <c r="L828" s="3" t="str">
        <f t="shared" si="24"/>
        <v>NON SCADUTO</v>
      </c>
      <c r="M828" s="2">
        <v>45388</v>
      </c>
      <c r="N828" t="s">
        <v>12</v>
      </c>
      <c r="O828" t="s">
        <v>2</v>
      </c>
      <c r="P828" s="4">
        <v>-12010.38</v>
      </c>
      <c r="Q828" s="12">
        <f t="shared" si="25"/>
        <v>-2416.6240769431979</v>
      </c>
      <c r="R828" s="4">
        <v>-12010.38</v>
      </c>
      <c r="S828" t="s">
        <v>2</v>
      </c>
      <c r="T828" t="s">
        <v>0</v>
      </c>
    </row>
    <row r="829" spans="1:20" x14ac:dyDescent="0.2">
      <c r="A829" s="6" t="s">
        <v>1488</v>
      </c>
      <c r="B829" s="6" t="s">
        <v>1487</v>
      </c>
      <c r="C829" s="6" t="s">
        <v>6</v>
      </c>
      <c r="D829" s="6" t="s">
        <v>7</v>
      </c>
      <c r="E829" s="6" t="s">
        <v>8</v>
      </c>
      <c r="F829" s="6" t="s">
        <v>9</v>
      </c>
      <c r="G829" s="6" t="s">
        <v>1655</v>
      </c>
      <c r="H829" s="6" t="s">
        <v>1656</v>
      </c>
      <c r="I829" s="7">
        <v>45358</v>
      </c>
      <c r="J829" s="7">
        <v>45358</v>
      </c>
      <c r="K829" s="8">
        <v>-6</v>
      </c>
      <c r="L829" s="3" t="str">
        <f t="shared" si="24"/>
        <v>NON SCADUTO</v>
      </c>
      <c r="M829" s="7">
        <v>45388</v>
      </c>
      <c r="N829" s="6" t="s">
        <v>12</v>
      </c>
      <c r="O829" s="6" t="s">
        <v>2</v>
      </c>
      <c r="P829" s="9">
        <v>-3867.5</v>
      </c>
      <c r="Q829" s="12">
        <f t="shared" si="25"/>
        <v>-778.18467172377711</v>
      </c>
      <c r="R829" s="9">
        <v>-3867.5</v>
      </c>
      <c r="S829" s="6" t="s">
        <v>2</v>
      </c>
      <c r="T829" s="6" t="s">
        <v>0</v>
      </c>
    </row>
    <row r="830" spans="1:20" x14ac:dyDescent="0.2">
      <c r="A830" t="s">
        <v>1488</v>
      </c>
      <c r="B830" t="s">
        <v>1487</v>
      </c>
      <c r="C830" t="s">
        <v>6</v>
      </c>
      <c r="D830" t="s">
        <v>7</v>
      </c>
      <c r="E830" t="s">
        <v>8</v>
      </c>
      <c r="F830" t="s">
        <v>9</v>
      </c>
      <c r="G830" t="s">
        <v>1657</v>
      </c>
      <c r="H830" t="s">
        <v>1658</v>
      </c>
      <c r="I830" s="2">
        <v>45358</v>
      </c>
      <c r="J830" s="2">
        <v>45358</v>
      </c>
      <c r="K830" s="3">
        <v>-6</v>
      </c>
      <c r="L830" s="3" t="str">
        <f t="shared" si="24"/>
        <v>NON SCADUTO</v>
      </c>
      <c r="M830" s="2">
        <v>45388</v>
      </c>
      <c r="N830" t="s">
        <v>12</v>
      </c>
      <c r="O830" t="s">
        <v>2</v>
      </c>
      <c r="P830" s="4">
        <v>-2380</v>
      </c>
      <c r="Q830" s="12">
        <f t="shared" si="25"/>
        <v>-478.88287490693978</v>
      </c>
      <c r="R830" s="4">
        <v>-2380</v>
      </c>
      <c r="S830" t="s">
        <v>2</v>
      </c>
      <c r="T830" t="s">
        <v>0</v>
      </c>
    </row>
    <row r="831" spans="1:20" x14ac:dyDescent="0.2">
      <c r="A831" t="s">
        <v>1488</v>
      </c>
      <c r="B831" t="s">
        <v>1487</v>
      </c>
      <c r="C831" t="s">
        <v>6</v>
      </c>
      <c r="D831" t="s">
        <v>7</v>
      </c>
      <c r="E831" t="s">
        <v>8</v>
      </c>
      <c r="F831" t="s">
        <v>9</v>
      </c>
      <c r="G831" t="s">
        <v>1659</v>
      </c>
      <c r="H831" t="s">
        <v>1660</v>
      </c>
      <c r="I831" s="2">
        <v>45358</v>
      </c>
      <c r="J831" s="2">
        <v>45358</v>
      </c>
      <c r="K831" s="3">
        <v>-6</v>
      </c>
      <c r="L831" s="3" t="str">
        <f t="shared" si="24"/>
        <v>NON SCADUTO</v>
      </c>
      <c r="M831" s="2">
        <v>45388</v>
      </c>
      <c r="N831" t="s">
        <v>12</v>
      </c>
      <c r="O831" t="s">
        <v>2</v>
      </c>
      <c r="P831" s="4">
        <v>-3867.5</v>
      </c>
      <c r="Q831" s="12">
        <f t="shared" si="25"/>
        <v>-778.18467172377711</v>
      </c>
      <c r="R831" s="4">
        <v>-3867.5</v>
      </c>
      <c r="S831" t="s">
        <v>2</v>
      </c>
      <c r="T831" t="s">
        <v>0</v>
      </c>
    </row>
    <row r="832" spans="1:20" x14ac:dyDescent="0.2">
      <c r="A832" t="s">
        <v>1488</v>
      </c>
      <c r="B832" t="s">
        <v>1487</v>
      </c>
      <c r="C832" t="s">
        <v>6</v>
      </c>
      <c r="D832" t="s">
        <v>7</v>
      </c>
      <c r="E832" t="s">
        <v>8</v>
      </c>
      <c r="F832" t="s">
        <v>9</v>
      </c>
      <c r="G832" t="s">
        <v>1661</v>
      </c>
      <c r="H832" t="s">
        <v>1662</v>
      </c>
      <c r="I832" s="2">
        <v>45364</v>
      </c>
      <c r="J832" s="2">
        <v>45364</v>
      </c>
      <c r="K832" s="3">
        <v>-12</v>
      </c>
      <c r="L832" s="3" t="str">
        <f t="shared" si="24"/>
        <v>NON SCADUTO</v>
      </c>
      <c r="M832" s="2">
        <v>45394</v>
      </c>
      <c r="N832" t="s">
        <v>12</v>
      </c>
      <c r="O832" t="s">
        <v>2</v>
      </c>
      <c r="P832" s="4">
        <v>-6426</v>
      </c>
      <c r="Q832" s="12">
        <f t="shared" si="25"/>
        <v>-1292.9837622487373</v>
      </c>
      <c r="R832" s="4">
        <v>-6426</v>
      </c>
      <c r="S832" t="s">
        <v>2</v>
      </c>
      <c r="T832" t="s">
        <v>1401</v>
      </c>
    </row>
    <row r="833" spans="1:20" x14ac:dyDescent="0.2">
      <c r="A833" t="s">
        <v>1488</v>
      </c>
      <c r="B833" t="s">
        <v>1487</v>
      </c>
      <c r="C833" t="s">
        <v>6</v>
      </c>
      <c r="D833" t="s">
        <v>7</v>
      </c>
      <c r="E833" t="s">
        <v>8</v>
      </c>
      <c r="F833" t="s">
        <v>9</v>
      </c>
      <c r="G833" t="s">
        <v>1663</v>
      </c>
      <c r="H833" t="s">
        <v>1664</v>
      </c>
      <c r="I833" s="2">
        <v>45364</v>
      </c>
      <c r="J833" s="2">
        <v>45364</v>
      </c>
      <c r="K833" s="3">
        <v>-12</v>
      </c>
      <c r="L833" s="3" t="str">
        <f t="shared" si="24"/>
        <v>NON SCADUTO</v>
      </c>
      <c r="M833" s="2">
        <v>45394</v>
      </c>
      <c r="N833" t="s">
        <v>12</v>
      </c>
      <c r="O833" t="s">
        <v>2</v>
      </c>
      <c r="P833" s="4">
        <v>-8865.2000000000007</v>
      </c>
      <c r="Q833" s="12">
        <f t="shared" si="25"/>
        <v>-1783.7783456407576</v>
      </c>
      <c r="R833" s="4">
        <v>-8865.2000000000007</v>
      </c>
      <c r="S833" t="s">
        <v>2</v>
      </c>
      <c r="T833" t="s">
        <v>0</v>
      </c>
    </row>
    <row r="834" spans="1:20" x14ac:dyDescent="0.2">
      <c r="A834" t="s">
        <v>1488</v>
      </c>
      <c r="B834" t="s">
        <v>1487</v>
      </c>
      <c r="C834" t="s">
        <v>6</v>
      </c>
      <c r="D834" t="s">
        <v>7</v>
      </c>
      <c r="E834" t="s">
        <v>8</v>
      </c>
      <c r="F834" t="s">
        <v>9</v>
      </c>
      <c r="G834" t="s">
        <v>1665</v>
      </c>
      <c r="H834" t="s">
        <v>1666</v>
      </c>
      <c r="I834" s="2">
        <v>45364</v>
      </c>
      <c r="J834" s="2">
        <v>45364</v>
      </c>
      <c r="K834" s="3">
        <v>-12</v>
      </c>
      <c r="L834" s="3" t="str">
        <f t="shared" si="24"/>
        <v>NON SCADUTO</v>
      </c>
      <c r="M834" s="2">
        <v>45394</v>
      </c>
      <c r="N834" t="s">
        <v>12</v>
      </c>
      <c r="O834" t="s">
        <v>2</v>
      </c>
      <c r="P834" s="4">
        <v>-8865.2000000000007</v>
      </c>
      <c r="Q834" s="12">
        <f t="shared" si="25"/>
        <v>-1783.7783456407576</v>
      </c>
      <c r="R834" s="4">
        <v>-8865.2000000000007</v>
      </c>
      <c r="S834" t="s">
        <v>2</v>
      </c>
      <c r="T834" t="s">
        <v>0</v>
      </c>
    </row>
    <row r="835" spans="1:20" x14ac:dyDescent="0.2">
      <c r="A835" t="s">
        <v>1488</v>
      </c>
      <c r="B835" t="s">
        <v>1487</v>
      </c>
      <c r="C835" t="s">
        <v>6</v>
      </c>
      <c r="D835" t="s">
        <v>7</v>
      </c>
      <c r="E835" t="s">
        <v>8</v>
      </c>
      <c r="F835" t="s">
        <v>9</v>
      </c>
      <c r="G835" t="s">
        <v>1667</v>
      </c>
      <c r="H835" t="s">
        <v>1668</v>
      </c>
      <c r="I835" s="2">
        <v>45364</v>
      </c>
      <c r="J835" s="2">
        <v>45364</v>
      </c>
      <c r="K835" s="3">
        <v>-12</v>
      </c>
      <c r="L835" s="3" t="str">
        <f t="shared" ref="L835:L898" si="26">IF(K835&lt;=0,"NON SCADUTO",IF(K835&lt;61,"0-60 DAYS",IF(K835&lt;91," 61-90 DAYS",IF(K835&lt;121,"91-120 DAYS",IF(K835&lt;366," 121-365 DAYS",IF(K835&gt;366,"OLTRE 365 DAYS",0))))))</f>
        <v>NON SCADUTO</v>
      </c>
      <c r="M835" s="2">
        <v>45394</v>
      </c>
      <c r="N835" t="s">
        <v>12</v>
      </c>
      <c r="O835" t="s">
        <v>2</v>
      </c>
      <c r="P835" s="4">
        <v>-8865.2000000000007</v>
      </c>
      <c r="Q835" s="12">
        <f t="shared" ref="Q835:Q898" si="27">+P835/4.9699</f>
        <v>-1783.7783456407576</v>
      </c>
      <c r="R835" s="4">
        <v>-8865.2000000000007</v>
      </c>
      <c r="S835" t="s">
        <v>2</v>
      </c>
      <c r="T835" t="s">
        <v>0</v>
      </c>
    </row>
    <row r="836" spans="1:20" x14ac:dyDescent="0.2">
      <c r="A836" t="s">
        <v>1488</v>
      </c>
      <c r="B836" t="s">
        <v>1487</v>
      </c>
      <c r="C836" t="s">
        <v>6</v>
      </c>
      <c r="D836" t="s">
        <v>7</v>
      </c>
      <c r="E836" t="s">
        <v>8</v>
      </c>
      <c r="F836" t="s">
        <v>9</v>
      </c>
      <c r="G836" t="s">
        <v>1669</v>
      </c>
      <c r="H836" t="s">
        <v>1670</v>
      </c>
      <c r="I836" s="2">
        <v>45365</v>
      </c>
      <c r="J836" s="2">
        <v>45365</v>
      </c>
      <c r="K836" s="3">
        <v>-13</v>
      </c>
      <c r="L836" s="3" t="str">
        <f t="shared" si="26"/>
        <v>NON SCADUTO</v>
      </c>
      <c r="M836" s="2">
        <v>45395</v>
      </c>
      <c r="N836" t="s">
        <v>12</v>
      </c>
      <c r="O836" t="s">
        <v>2</v>
      </c>
      <c r="P836" s="4">
        <v>-12768.46</v>
      </c>
      <c r="Q836" s="12">
        <f t="shared" si="27"/>
        <v>-2569.158333165657</v>
      </c>
      <c r="R836" s="4">
        <v>-12768.46</v>
      </c>
      <c r="S836" t="s">
        <v>2</v>
      </c>
      <c r="T836" t="s">
        <v>0</v>
      </c>
    </row>
    <row r="837" spans="1:20" x14ac:dyDescent="0.2">
      <c r="A837" t="s">
        <v>1488</v>
      </c>
      <c r="B837" t="s">
        <v>1487</v>
      </c>
      <c r="C837" t="s">
        <v>6</v>
      </c>
      <c r="D837" t="s">
        <v>7</v>
      </c>
      <c r="E837" t="s">
        <v>8</v>
      </c>
      <c r="F837" t="s">
        <v>9</v>
      </c>
      <c r="G837" t="s">
        <v>1671</v>
      </c>
      <c r="H837" t="s">
        <v>1672</v>
      </c>
      <c r="I837" s="2">
        <v>45365</v>
      </c>
      <c r="J837" s="2">
        <v>45365</v>
      </c>
      <c r="K837" s="3">
        <v>-13</v>
      </c>
      <c r="L837" s="3" t="str">
        <f t="shared" si="26"/>
        <v>NON SCADUTO</v>
      </c>
      <c r="M837" s="2">
        <v>45395</v>
      </c>
      <c r="N837" t="s">
        <v>12</v>
      </c>
      <c r="O837" t="s">
        <v>2</v>
      </c>
      <c r="P837" s="4">
        <v>-8866.99</v>
      </c>
      <c r="Q837" s="12">
        <f t="shared" si="27"/>
        <v>-1784.1385138533974</v>
      </c>
      <c r="R837" s="4">
        <v>-8866.99</v>
      </c>
      <c r="S837" t="s">
        <v>2</v>
      </c>
      <c r="T837" t="s">
        <v>0</v>
      </c>
    </row>
    <row r="838" spans="1:20" x14ac:dyDescent="0.2">
      <c r="A838" t="s">
        <v>1488</v>
      </c>
      <c r="B838" t="s">
        <v>1487</v>
      </c>
      <c r="C838" t="s">
        <v>6</v>
      </c>
      <c r="D838" t="s">
        <v>7</v>
      </c>
      <c r="E838" t="s">
        <v>8</v>
      </c>
      <c r="F838" t="s">
        <v>9</v>
      </c>
      <c r="G838" t="s">
        <v>1673</v>
      </c>
      <c r="H838" t="s">
        <v>1674</v>
      </c>
      <c r="I838" s="2">
        <v>45369</v>
      </c>
      <c r="J838" s="2">
        <v>45369</v>
      </c>
      <c r="K838" s="3">
        <v>-17</v>
      </c>
      <c r="L838" s="3" t="str">
        <f t="shared" si="26"/>
        <v>NON SCADUTO</v>
      </c>
      <c r="M838" s="2">
        <v>45399</v>
      </c>
      <c r="N838" t="s">
        <v>12</v>
      </c>
      <c r="O838" t="s">
        <v>2</v>
      </c>
      <c r="P838" s="4">
        <v>-13604.81</v>
      </c>
      <c r="Q838" s="12">
        <f t="shared" si="27"/>
        <v>-2737.4413972112116</v>
      </c>
      <c r="R838" s="4">
        <v>-13604.81</v>
      </c>
      <c r="S838" t="s">
        <v>2</v>
      </c>
      <c r="T838" t="s">
        <v>0</v>
      </c>
    </row>
    <row r="839" spans="1:20" x14ac:dyDescent="0.2">
      <c r="A839" t="s">
        <v>1488</v>
      </c>
      <c r="B839" t="s">
        <v>1487</v>
      </c>
      <c r="C839" t="s">
        <v>6</v>
      </c>
      <c r="D839" t="s">
        <v>7</v>
      </c>
      <c r="E839" t="s">
        <v>8</v>
      </c>
      <c r="F839" t="s">
        <v>9</v>
      </c>
      <c r="G839" t="s">
        <v>1675</v>
      </c>
      <c r="H839" t="s">
        <v>1676</v>
      </c>
      <c r="I839" s="2">
        <v>45369</v>
      </c>
      <c r="J839" s="2">
        <v>45369</v>
      </c>
      <c r="K839" s="3">
        <v>-17</v>
      </c>
      <c r="L839" s="3" t="str">
        <f t="shared" si="26"/>
        <v>NON SCADUTO</v>
      </c>
      <c r="M839" s="2">
        <v>45399</v>
      </c>
      <c r="N839" t="s">
        <v>12</v>
      </c>
      <c r="O839" t="s">
        <v>2</v>
      </c>
      <c r="P839" s="4">
        <v>-8636.09</v>
      </c>
      <c r="Q839" s="12">
        <f t="shared" si="27"/>
        <v>-1737.6788265357452</v>
      </c>
      <c r="R839" s="4">
        <v>-8636.09</v>
      </c>
      <c r="S839" t="s">
        <v>2</v>
      </c>
      <c r="T839" t="s">
        <v>0</v>
      </c>
    </row>
    <row r="840" spans="1:20" x14ac:dyDescent="0.2">
      <c r="A840" t="s">
        <v>1488</v>
      </c>
      <c r="B840" t="s">
        <v>1487</v>
      </c>
      <c r="C840" t="s">
        <v>6</v>
      </c>
      <c r="D840" t="s">
        <v>7</v>
      </c>
      <c r="E840" t="s">
        <v>8</v>
      </c>
      <c r="F840" t="s">
        <v>9</v>
      </c>
      <c r="G840" t="s">
        <v>1677</v>
      </c>
      <c r="H840" t="s">
        <v>1678</v>
      </c>
      <c r="I840" s="2">
        <v>45369</v>
      </c>
      <c r="J840" s="2">
        <v>45369</v>
      </c>
      <c r="K840" s="3">
        <v>-17</v>
      </c>
      <c r="L840" s="3" t="str">
        <f t="shared" si="26"/>
        <v>NON SCADUTO</v>
      </c>
      <c r="M840" s="2">
        <v>45399</v>
      </c>
      <c r="N840" t="s">
        <v>12</v>
      </c>
      <c r="O840" t="s">
        <v>2</v>
      </c>
      <c r="P840" s="4">
        <v>-8872.7000000000007</v>
      </c>
      <c r="Q840" s="12">
        <f t="shared" si="27"/>
        <v>-1785.2874303305903</v>
      </c>
      <c r="R840" s="4">
        <v>-8872.7000000000007</v>
      </c>
      <c r="S840" t="s">
        <v>2</v>
      </c>
      <c r="T840" t="s">
        <v>0</v>
      </c>
    </row>
    <row r="841" spans="1:20" x14ac:dyDescent="0.2">
      <c r="A841" t="s">
        <v>1488</v>
      </c>
      <c r="B841" t="s">
        <v>1487</v>
      </c>
      <c r="C841" t="s">
        <v>6</v>
      </c>
      <c r="D841" t="s">
        <v>7</v>
      </c>
      <c r="E841" t="s">
        <v>8</v>
      </c>
      <c r="F841" t="s">
        <v>9</v>
      </c>
      <c r="G841" t="s">
        <v>1679</v>
      </c>
      <c r="H841" t="s">
        <v>1680</v>
      </c>
      <c r="I841" s="2">
        <v>45373</v>
      </c>
      <c r="J841" s="2">
        <v>45373</v>
      </c>
      <c r="K841" s="3">
        <v>-21</v>
      </c>
      <c r="L841" s="3" t="str">
        <f t="shared" si="26"/>
        <v>NON SCADUTO</v>
      </c>
      <c r="M841" s="2">
        <v>45403</v>
      </c>
      <c r="N841" t="s">
        <v>12</v>
      </c>
      <c r="O841" t="s">
        <v>2</v>
      </c>
      <c r="P841" s="4">
        <v>-13613.84</v>
      </c>
      <c r="Q841" s="12">
        <f t="shared" si="27"/>
        <v>-2739.2583351777703</v>
      </c>
      <c r="R841" s="4">
        <v>-13613.84</v>
      </c>
      <c r="S841" t="s">
        <v>2</v>
      </c>
      <c r="T841" t="s">
        <v>0</v>
      </c>
    </row>
    <row r="842" spans="1:20" x14ac:dyDescent="0.2">
      <c r="A842" t="s">
        <v>1488</v>
      </c>
      <c r="B842" t="s">
        <v>1487</v>
      </c>
      <c r="C842" t="s">
        <v>6</v>
      </c>
      <c r="D842" t="s">
        <v>7</v>
      </c>
      <c r="E842" t="s">
        <v>8</v>
      </c>
      <c r="F842" t="s">
        <v>9</v>
      </c>
      <c r="G842" t="s">
        <v>1681</v>
      </c>
      <c r="H842" t="s">
        <v>1682</v>
      </c>
      <c r="I842" s="2">
        <v>45373</v>
      </c>
      <c r="J842" s="2">
        <v>45373</v>
      </c>
      <c r="K842" s="3">
        <v>-21</v>
      </c>
      <c r="L842" s="3" t="str">
        <f t="shared" si="26"/>
        <v>NON SCADUTO</v>
      </c>
      <c r="M842" s="2">
        <v>45403</v>
      </c>
      <c r="N842" t="s">
        <v>12</v>
      </c>
      <c r="O842" t="s">
        <v>2</v>
      </c>
      <c r="P842" s="4">
        <v>-7546.8</v>
      </c>
      <c r="Q842" s="12">
        <f t="shared" si="27"/>
        <v>-1518.5013782973501</v>
      </c>
      <c r="R842" s="4">
        <v>-7546.8</v>
      </c>
      <c r="S842" t="s">
        <v>2</v>
      </c>
      <c r="T842" t="s">
        <v>0</v>
      </c>
    </row>
    <row r="843" spans="1:20" x14ac:dyDescent="0.2">
      <c r="A843" t="s">
        <v>1488</v>
      </c>
      <c r="B843" t="s">
        <v>1487</v>
      </c>
      <c r="C843" t="s">
        <v>6</v>
      </c>
      <c r="D843" t="s">
        <v>7</v>
      </c>
      <c r="E843" t="s">
        <v>8</v>
      </c>
      <c r="F843" t="s">
        <v>9</v>
      </c>
      <c r="G843" t="s">
        <v>1683</v>
      </c>
      <c r="H843" t="s">
        <v>1684</v>
      </c>
      <c r="I843" s="2">
        <v>45377</v>
      </c>
      <c r="J843" s="2">
        <v>45377</v>
      </c>
      <c r="K843" s="3">
        <v>-25</v>
      </c>
      <c r="L843" s="3" t="str">
        <f t="shared" si="26"/>
        <v>NON SCADUTO</v>
      </c>
      <c r="M843" s="2">
        <v>45407</v>
      </c>
      <c r="N843" t="s">
        <v>12</v>
      </c>
      <c r="O843" t="s">
        <v>2</v>
      </c>
      <c r="P843" s="4">
        <v>-7140</v>
      </c>
      <c r="Q843" s="12">
        <f t="shared" si="27"/>
        <v>-1436.6486247208193</v>
      </c>
      <c r="R843" s="4">
        <v>-7140</v>
      </c>
      <c r="S843" t="s">
        <v>2</v>
      </c>
      <c r="T843" t="s">
        <v>0</v>
      </c>
    </row>
    <row r="844" spans="1:20" x14ac:dyDescent="0.2">
      <c r="A844" t="s">
        <v>1488</v>
      </c>
      <c r="B844" t="s">
        <v>1487</v>
      </c>
      <c r="C844" t="s">
        <v>6</v>
      </c>
      <c r="D844" t="s">
        <v>7</v>
      </c>
      <c r="E844" t="s">
        <v>8</v>
      </c>
      <c r="F844" t="s">
        <v>9</v>
      </c>
      <c r="G844" t="s">
        <v>1685</v>
      </c>
      <c r="H844" t="s">
        <v>1686</v>
      </c>
      <c r="I844" s="2">
        <v>45377</v>
      </c>
      <c r="J844" s="2">
        <v>45377</v>
      </c>
      <c r="K844" s="3">
        <v>-25</v>
      </c>
      <c r="L844" s="3" t="str">
        <f t="shared" si="26"/>
        <v>NON SCADUTO</v>
      </c>
      <c r="M844" s="2">
        <v>45407</v>
      </c>
      <c r="N844" t="s">
        <v>12</v>
      </c>
      <c r="O844" t="s">
        <v>2</v>
      </c>
      <c r="P844" s="4">
        <v>-591.55999999999995</v>
      </c>
      <c r="Q844" s="12">
        <f t="shared" si="27"/>
        <v>-119.02855188233163</v>
      </c>
      <c r="R844" s="4">
        <v>-591.55999999999995</v>
      </c>
      <c r="S844" t="s">
        <v>2</v>
      </c>
      <c r="T844" t="s">
        <v>0</v>
      </c>
    </row>
    <row r="845" spans="1:20" x14ac:dyDescent="0.2">
      <c r="A845" t="s">
        <v>1488</v>
      </c>
      <c r="B845" t="s">
        <v>1487</v>
      </c>
      <c r="C845" t="s">
        <v>6</v>
      </c>
      <c r="D845" t="s">
        <v>7</v>
      </c>
      <c r="E845" t="s">
        <v>8</v>
      </c>
      <c r="F845" t="s">
        <v>9</v>
      </c>
      <c r="G845" t="s">
        <v>1687</v>
      </c>
      <c r="H845" t="s">
        <v>1688</v>
      </c>
      <c r="I845" s="2">
        <v>45377</v>
      </c>
      <c r="J845" s="2">
        <v>45377</v>
      </c>
      <c r="K845" s="3">
        <v>-25</v>
      </c>
      <c r="L845" s="3" t="str">
        <f t="shared" si="26"/>
        <v>NON SCADUTO</v>
      </c>
      <c r="M845" s="2">
        <v>45407</v>
      </c>
      <c r="N845" t="s">
        <v>12</v>
      </c>
      <c r="O845" t="s">
        <v>2</v>
      </c>
      <c r="P845" s="4">
        <v>-476</v>
      </c>
      <c r="Q845" s="12">
        <f t="shared" si="27"/>
        <v>-95.776574981387952</v>
      </c>
      <c r="R845" s="4">
        <v>-476</v>
      </c>
      <c r="S845" t="s">
        <v>2</v>
      </c>
      <c r="T845" t="s">
        <v>0</v>
      </c>
    </row>
    <row r="846" spans="1:20" x14ac:dyDescent="0.2">
      <c r="A846" t="s">
        <v>1488</v>
      </c>
      <c r="B846" t="s">
        <v>1487</v>
      </c>
      <c r="C846" t="s">
        <v>6</v>
      </c>
      <c r="D846" t="s">
        <v>7</v>
      </c>
      <c r="E846" t="s">
        <v>8</v>
      </c>
      <c r="F846" t="s">
        <v>9</v>
      </c>
      <c r="G846" t="s">
        <v>1689</v>
      </c>
      <c r="H846" t="s">
        <v>1690</v>
      </c>
      <c r="I846" s="2">
        <v>45377</v>
      </c>
      <c r="J846" s="2">
        <v>45377</v>
      </c>
      <c r="K846" s="3">
        <v>-25</v>
      </c>
      <c r="L846" s="3" t="str">
        <f t="shared" si="26"/>
        <v>NON SCADUTO</v>
      </c>
      <c r="M846" s="2">
        <v>45407</v>
      </c>
      <c r="N846" t="s">
        <v>12</v>
      </c>
      <c r="O846" t="s">
        <v>2</v>
      </c>
      <c r="P846" s="4">
        <v>-3867.5</v>
      </c>
      <c r="Q846" s="12">
        <f t="shared" si="27"/>
        <v>-778.18467172377711</v>
      </c>
      <c r="R846" s="4">
        <v>-3867.5</v>
      </c>
      <c r="S846" t="s">
        <v>2</v>
      </c>
      <c r="T846" t="s">
        <v>0</v>
      </c>
    </row>
    <row r="847" spans="1:20" x14ac:dyDescent="0.2">
      <c r="A847" t="s">
        <v>1488</v>
      </c>
      <c r="B847" t="s">
        <v>1487</v>
      </c>
      <c r="C847" t="s">
        <v>6</v>
      </c>
      <c r="D847" t="s">
        <v>7</v>
      </c>
      <c r="E847" t="s">
        <v>8</v>
      </c>
      <c r="F847" t="s">
        <v>9</v>
      </c>
      <c r="G847" t="s">
        <v>1691</v>
      </c>
      <c r="H847" t="s">
        <v>1692</v>
      </c>
      <c r="I847" s="2">
        <v>45353</v>
      </c>
      <c r="J847" s="2">
        <v>45353</v>
      </c>
      <c r="K847" s="3">
        <v>-1</v>
      </c>
      <c r="L847" s="3" t="str">
        <f t="shared" si="26"/>
        <v>NON SCADUTO</v>
      </c>
      <c r="M847" s="2">
        <v>45383</v>
      </c>
      <c r="N847" t="s">
        <v>12</v>
      </c>
      <c r="O847" t="s">
        <v>2</v>
      </c>
      <c r="P847" s="4">
        <v>-4284</v>
      </c>
      <c r="Q847" s="12">
        <f t="shared" si="27"/>
        <v>-861.98917483249159</v>
      </c>
      <c r="R847" s="4">
        <v>-4284</v>
      </c>
      <c r="S847" t="s">
        <v>2</v>
      </c>
      <c r="T847" t="s">
        <v>1401</v>
      </c>
    </row>
    <row r="848" spans="1:20" x14ac:dyDescent="0.2">
      <c r="A848" t="s">
        <v>1488</v>
      </c>
      <c r="B848" t="s">
        <v>1487</v>
      </c>
      <c r="C848" t="s">
        <v>6</v>
      </c>
      <c r="D848" t="s">
        <v>7</v>
      </c>
      <c r="E848" t="s">
        <v>8</v>
      </c>
      <c r="F848" t="s">
        <v>9</v>
      </c>
      <c r="G848" t="s">
        <v>1693</v>
      </c>
      <c r="H848" t="s">
        <v>1694</v>
      </c>
      <c r="I848" s="2">
        <v>45353</v>
      </c>
      <c r="J848" s="2">
        <v>45353</v>
      </c>
      <c r="K848" s="3">
        <v>-1</v>
      </c>
      <c r="L848" s="3" t="str">
        <f t="shared" si="26"/>
        <v>NON SCADUTO</v>
      </c>
      <c r="M848" s="2">
        <v>45383</v>
      </c>
      <c r="N848" t="s">
        <v>12</v>
      </c>
      <c r="O848" t="s">
        <v>2</v>
      </c>
      <c r="P848" s="4">
        <v>-9344.41</v>
      </c>
      <c r="Q848" s="12">
        <f t="shared" si="27"/>
        <v>-1880.2008088693938</v>
      </c>
      <c r="R848" s="4">
        <v>-9344.41</v>
      </c>
      <c r="S848" t="s">
        <v>2</v>
      </c>
      <c r="T848" t="s">
        <v>0</v>
      </c>
    </row>
    <row r="849" spans="1:20" x14ac:dyDescent="0.2">
      <c r="A849" t="s">
        <v>1488</v>
      </c>
      <c r="B849" t="s">
        <v>1487</v>
      </c>
      <c r="C849" t="s">
        <v>6</v>
      </c>
      <c r="D849" t="s">
        <v>7</v>
      </c>
      <c r="E849" t="s">
        <v>8</v>
      </c>
      <c r="F849" t="s">
        <v>9</v>
      </c>
      <c r="G849" t="s">
        <v>1695</v>
      </c>
      <c r="H849" t="s">
        <v>1696</v>
      </c>
      <c r="I849" s="2">
        <v>45360</v>
      </c>
      <c r="J849" s="2">
        <v>45360</v>
      </c>
      <c r="K849" s="3">
        <v>-8</v>
      </c>
      <c r="L849" s="3" t="str">
        <f t="shared" si="26"/>
        <v>NON SCADUTO</v>
      </c>
      <c r="M849" s="2">
        <v>45390</v>
      </c>
      <c r="N849" t="s">
        <v>12</v>
      </c>
      <c r="O849" t="s">
        <v>2</v>
      </c>
      <c r="P849" s="4">
        <v>-7539.37</v>
      </c>
      <c r="Q849" s="12">
        <f t="shared" si="27"/>
        <v>-1517.0063783979556</v>
      </c>
      <c r="R849" s="4">
        <v>-7539.37</v>
      </c>
      <c r="S849" t="s">
        <v>2</v>
      </c>
      <c r="T849" t="s">
        <v>0</v>
      </c>
    </row>
    <row r="850" spans="1:20" x14ac:dyDescent="0.2">
      <c r="A850" t="s">
        <v>1488</v>
      </c>
      <c r="B850" t="s">
        <v>1487</v>
      </c>
      <c r="C850" t="s">
        <v>6</v>
      </c>
      <c r="D850" t="s">
        <v>7</v>
      </c>
      <c r="E850" t="s">
        <v>8</v>
      </c>
      <c r="F850" t="s">
        <v>9</v>
      </c>
      <c r="G850" t="s">
        <v>1697</v>
      </c>
      <c r="H850" t="s">
        <v>1698</v>
      </c>
      <c r="I850" s="2">
        <v>45360</v>
      </c>
      <c r="J850" s="2">
        <v>45360</v>
      </c>
      <c r="K850" s="3">
        <v>-8</v>
      </c>
      <c r="L850" s="3" t="str">
        <f t="shared" si="26"/>
        <v>NON SCADUTO</v>
      </c>
      <c r="M850" s="2">
        <v>45390</v>
      </c>
      <c r="N850" t="s">
        <v>12</v>
      </c>
      <c r="O850" t="s">
        <v>2</v>
      </c>
      <c r="P850" s="4">
        <v>-13600.43</v>
      </c>
      <c r="Q850" s="12">
        <f t="shared" si="27"/>
        <v>-2736.5600917523493</v>
      </c>
      <c r="R850" s="4">
        <v>-13600.43</v>
      </c>
      <c r="S850" t="s">
        <v>2</v>
      </c>
      <c r="T850" t="s">
        <v>0</v>
      </c>
    </row>
    <row r="851" spans="1:20" x14ac:dyDescent="0.2">
      <c r="A851" t="s">
        <v>1488</v>
      </c>
      <c r="B851" t="s">
        <v>1487</v>
      </c>
      <c r="C851" t="s">
        <v>6</v>
      </c>
      <c r="D851" t="s">
        <v>7</v>
      </c>
      <c r="E851" t="s">
        <v>8</v>
      </c>
      <c r="F851" t="s">
        <v>9</v>
      </c>
      <c r="G851" t="s">
        <v>1699</v>
      </c>
      <c r="H851" t="s">
        <v>1700</v>
      </c>
      <c r="I851" s="2">
        <v>45366</v>
      </c>
      <c r="J851" s="2">
        <v>45366</v>
      </c>
      <c r="K851" s="3">
        <v>-14</v>
      </c>
      <c r="L851" s="3" t="str">
        <f t="shared" si="26"/>
        <v>NON SCADUTO</v>
      </c>
      <c r="M851" s="2">
        <v>45396</v>
      </c>
      <c r="N851" t="s">
        <v>12</v>
      </c>
      <c r="O851" t="s">
        <v>2</v>
      </c>
      <c r="P851" s="4">
        <v>-13606.17</v>
      </c>
      <c r="Q851" s="12">
        <f t="shared" si="27"/>
        <v>-2737.715044568301</v>
      </c>
      <c r="R851" s="4">
        <v>-13606.17</v>
      </c>
      <c r="S851" t="s">
        <v>2</v>
      </c>
      <c r="T851" t="s">
        <v>0</v>
      </c>
    </row>
    <row r="852" spans="1:20" x14ac:dyDescent="0.2">
      <c r="A852" t="s">
        <v>1488</v>
      </c>
      <c r="B852" t="s">
        <v>1487</v>
      </c>
      <c r="C852" t="s">
        <v>6</v>
      </c>
      <c r="D852" t="s">
        <v>7</v>
      </c>
      <c r="E852" t="s">
        <v>8</v>
      </c>
      <c r="F852" t="s">
        <v>9</v>
      </c>
      <c r="G852" t="s">
        <v>1701</v>
      </c>
      <c r="H852" t="s">
        <v>1702</v>
      </c>
      <c r="I852" s="2">
        <v>45366</v>
      </c>
      <c r="J852" s="2">
        <v>45366</v>
      </c>
      <c r="K852" s="3">
        <v>-14</v>
      </c>
      <c r="L852" s="3" t="str">
        <f t="shared" si="26"/>
        <v>NON SCADUTO</v>
      </c>
      <c r="M852" s="2">
        <v>45396</v>
      </c>
      <c r="N852" t="s">
        <v>12</v>
      </c>
      <c r="O852" t="s">
        <v>2</v>
      </c>
      <c r="P852" s="4">
        <v>-3867.5</v>
      </c>
      <c r="Q852" s="12">
        <f t="shared" si="27"/>
        <v>-778.18467172377711</v>
      </c>
      <c r="R852" s="4">
        <v>-3867.5</v>
      </c>
      <c r="S852" t="s">
        <v>2</v>
      </c>
      <c r="T852" t="s">
        <v>0</v>
      </c>
    </row>
    <row r="853" spans="1:20" x14ac:dyDescent="0.2">
      <c r="A853" t="s">
        <v>1488</v>
      </c>
      <c r="B853" t="s">
        <v>1487</v>
      </c>
      <c r="C853" t="s">
        <v>6</v>
      </c>
      <c r="D853" t="s">
        <v>7</v>
      </c>
      <c r="E853" t="s">
        <v>8</v>
      </c>
      <c r="F853" t="s">
        <v>9</v>
      </c>
      <c r="G853" t="s">
        <v>1703</v>
      </c>
      <c r="H853" t="s">
        <v>1704</v>
      </c>
      <c r="I853" s="2">
        <v>45366</v>
      </c>
      <c r="J853" s="2">
        <v>45366</v>
      </c>
      <c r="K853" s="3">
        <v>-14</v>
      </c>
      <c r="L853" s="3" t="str">
        <f t="shared" si="26"/>
        <v>NON SCADUTO</v>
      </c>
      <c r="M853" s="2">
        <v>45396</v>
      </c>
      <c r="N853" t="s">
        <v>12</v>
      </c>
      <c r="O853" t="s">
        <v>2</v>
      </c>
      <c r="P853" s="4">
        <v>-8873.59</v>
      </c>
      <c r="Q853" s="12">
        <f t="shared" si="27"/>
        <v>-1785.4665083804503</v>
      </c>
      <c r="R853" s="4">
        <v>-8873.59</v>
      </c>
      <c r="S853" t="s">
        <v>2</v>
      </c>
      <c r="T853" t="s">
        <v>0</v>
      </c>
    </row>
    <row r="854" spans="1:20" x14ac:dyDescent="0.2">
      <c r="A854" t="s">
        <v>1488</v>
      </c>
      <c r="B854" t="s">
        <v>1487</v>
      </c>
      <c r="C854" t="s">
        <v>6</v>
      </c>
      <c r="D854" t="s">
        <v>7</v>
      </c>
      <c r="E854" t="s">
        <v>8</v>
      </c>
      <c r="F854" t="s">
        <v>9</v>
      </c>
      <c r="G854" t="s">
        <v>1705</v>
      </c>
      <c r="H854" t="s">
        <v>1706</v>
      </c>
      <c r="I854" s="2">
        <v>45366</v>
      </c>
      <c r="J854" s="2">
        <v>45366</v>
      </c>
      <c r="K854" s="3">
        <v>-14</v>
      </c>
      <c r="L854" s="3" t="str">
        <f t="shared" si="26"/>
        <v>NON SCADUTO</v>
      </c>
      <c r="M854" s="2">
        <v>45396</v>
      </c>
      <c r="N854" t="s">
        <v>12</v>
      </c>
      <c r="O854" t="s">
        <v>2</v>
      </c>
      <c r="P854" s="4">
        <v>-8873.59</v>
      </c>
      <c r="Q854" s="12">
        <f t="shared" si="27"/>
        <v>-1785.4665083804503</v>
      </c>
      <c r="R854" s="4">
        <v>-8873.59</v>
      </c>
      <c r="S854" t="s">
        <v>2</v>
      </c>
      <c r="T854" t="s">
        <v>0</v>
      </c>
    </row>
    <row r="855" spans="1:20" x14ac:dyDescent="0.2">
      <c r="A855" t="s">
        <v>1488</v>
      </c>
      <c r="B855" t="s">
        <v>1487</v>
      </c>
      <c r="C855" t="s">
        <v>6</v>
      </c>
      <c r="D855" t="s">
        <v>7</v>
      </c>
      <c r="E855" t="s">
        <v>8</v>
      </c>
      <c r="F855" t="s">
        <v>9</v>
      </c>
      <c r="G855" t="s">
        <v>1707</v>
      </c>
      <c r="H855" t="s">
        <v>1708</v>
      </c>
      <c r="I855" s="2">
        <v>45372</v>
      </c>
      <c r="J855" s="2">
        <v>45372</v>
      </c>
      <c r="K855" s="3">
        <v>-20</v>
      </c>
      <c r="L855" s="3" t="str">
        <f t="shared" si="26"/>
        <v>NON SCADUTO</v>
      </c>
      <c r="M855" s="2">
        <v>45402</v>
      </c>
      <c r="N855" t="s">
        <v>12</v>
      </c>
      <c r="O855" t="s">
        <v>2</v>
      </c>
      <c r="P855" s="4">
        <v>-12370.59</v>
      </c>
      <c r="Q855" s="12">
        <f t="shared" si="27"/>
        <v>-2489.1023964264873</v>
      </c>
      <c r="R855" s="4">
        <v>-12370.59</v>
      </c>
      <c r="S855" t="s">
        <v>2</v>
      </c>
      <c r="T855" t="s">
        <v>0</v>
      </c>
    </row>
    <row r="856" spans="1:20" x14ac:dyDescent="0.2">
      <c r="A856" t="s">
        <v>1488</v>
      </c>
      <c r="B856" t="s">
        <v>1487</v>
      </c>
      <c r="C856" t="s">
        <v>6</v>
      </c>
      <c r="D856" t="s">
        <v>7</v>
      </c>
      <c r="E856" t="s">
        <v>8</v>
      </c>
      <c r="F856" t="s">
        <v>9</v>
      </c>
      <c r="G856" t="s">
        <v>1709</v>
      </c>
      <c r="H856" t="s">
        <v>1710</v>
      </c>
      <c r="I856" s="2">
        <v>45372</v>
      </c>
      <c r="J856" s="2">
        <v>45372</v>
      </c>
      <c r="K856" s="3">
        <v>-20</v>
      </c>
      <c r="L856" s="3" t="str">
        <f t="shared" si="26"/>
        <v>NON SCADUTO</v>
      </c>
      <c r="M856" s="2">
        <v>45402</v>
      </c>
      <c r="N856" t="s">
        <v>12</v>
      </c>
      <c r="O856" t="s">
        <v>2</v>
      </c>
      <c r="P856" s="4">
        <v>-7546.65</v>
      </c>
      <c r="Q856" s="12">
        <f t="shared" si="27"/>
        <v>-1518.4711966035534</v>
      </c>
      <c r="R856" s="4">
        <v>-7546.65</v>
      </c>
      <c r="S856" t="s">
        <v>2</v>
      </c>
      <c r="T856" t="s">
        <v>0</v>
      </c>
    </row>
    <row r="857" spans="1:20" x14ac:dyDescent="0.2">
      <c r="A857" t="s">
        <v>1488</v>
      </c>
      <c r="B857" t="s">
        <v>1487</v>
      </c>
      <c r="C857" t="s">
        <v>6</v>
      </c>
      <c r="D857" t="s">
        <v>7</v>
      </c>
      <c r="E857" t="s">
        <v>8</v>
      </c>
      <c r="F857" t="s">
        <v>9</v>
      </c>
      <c r="G857" t="s">
        <v>1711</v>
      </c>
      <c r="H857" t="s">
        <v>1712</v>
      </c>
      <c r="I857" s="2">
        <v>45374</v>
      </c>
      <c r="J857" s="2">
        <v>45374</v>
      </c>
      <c r="K857" s="3">
        <v>-22</v>
      </c>
      <c r="L857" s="3" t="str">
        <f t="shared" si="26"/>
        <v>NON SCADUTO</v>
      </c>
      <c r="M857" s="2">
        <v>45404</v>
      </c>
      <c r="N857" t="s">
        <v>12</v>
      </c>
      <c r="O857" t="s">
        <v>2</v>
      </c>
      <c r="P857" s="4">
        <v>-12545.13</v>
      </c>
      <c r="Q857" s="12">
        <f t="shared" si="27"/>
        <v>-2524.2218153282761</v>
      </c>
      <c r="R857" s="4">
        <v>-12545.13</v>
      </c>
      <c r="S857" t="s">
        <v>2</v>
      </c>
      <c r="T857" t="s">
        <v>0</v>
      </c>
    </row>
    <row r="858" spans="1:20" x14ac:dyDescent="0.2">
      <c r="A858" t="s">
        <v>1488</v>
      </c>
      <c r="B858" t="s">
        <v>1487</v>
      </c>
      <c r="C858" t="s">
        <v>6</v>
      </c>
      <c r="D858" t="s">
        <v>7</v>
      </c>
      <c r="E858" t="s">
        <v>8</v>
      </c>
      <c r="F858" t="s">
        <v>9</v>
      </c>
      <c r="G858" t="s">
        <v>1713</v>
      </c>
      <c r="H858" t="s">
        <v>1714</v>
      </c>
      <c r="I858" s="2">
        <v>45378</v>
      </c>
      <c r="J858" s="2">
        <v>45378</v>
      </c>
      <c r="K858" s="3">
        <v>-26</v>
      </c>
      <c r="L858" s="3" t="str">
        <f t="shared" si="26"/>
        <v>NON SCADUTO</v>
      </c>
      <c r="M858" s="2">
        <v>45408</v>
      </c>
      <c r="N858" t="s">
        <v>12</v>
      </c>
      <c r="O858" t="s">
        <v>2</v>
      </c>
      <c r="P858" s="4">
        <v>-3718.75</v>
      </c>
      <c r="Q858" s="12">
        <f t="shared" si="27"/>
        <v>-748.25449204209337</v>
      </c>
      <c r="R858" s="4">
        <v>-3718.75</v>
      </c>
      <c r="S858" t="s">
        <v>2</v>
      </c>
      <c r="T858" t="s">
        <v>0</v>
      </c>
    </row>
    <row r="859" spans="1:20" x14ac:dyDescent="0.2">
      <c r="A859" t="s">
        <v>1488</v>
      </c>
      <c r="B859" t="s">
        <v>1487</v>
      </c>
      <c r="C859" t="s">
        <v>6</v>
      </c>
      <c r="D859" t="s">
        <v>7</v>
      </c>
      <c r="E859" t="s">
        <v>8</v>
      </c>
      <c r="F859" t="s">
        <v>9</v>
      </c>
      <c r="G859" t="s">
        <v>1715</v>
      </c>
      <c r="H859" t="s">
        <v>1716</v>
      </c>
      <c r="I859" s="2">
        <v>45381</v>
      </c>
      <c r="J859" s="2">
        <v>45381</v>
      </c>
      <c r="K859" s="3">
        <v>-29</v>
      </c>
      <c r="L859" s="3" t="str">
        <f t="shared" si="26"/>
        <v>NON SCADUTO</v>
      </c>
      <c r="M859" s="2">
        <v>45411</v>
      </c>
      <c r="N859" t="s">
        <v>12</v>
      </c>
      <c r="O859" t="s">
        <v>2</v>
      </c>
      <c r="P859" s="4">
        <v>-2602.0300000000002</v>
      </c>
      <c r="Q859" s="12">
        <f t="shared" si="27"/>
        <v>-523.55781806474988</v>
      </c>
      <c r="R859" s="4">
        <v>-2602.0300000000002</v>
      </c>
      <c r="S859" t="s">
        <v>2</v>
      </c>
      <c r="T859" t="s">
        <v>0</v>
      </c>
    </row>
    <row r="860" spans="1:20" x14ac:dyDescent="0.2">
      <c r="A860" t="s">
        <v>981</v>
      </c>
      <c r="B860" t="s">
        <v>980</v>
      </c>
      <c r="C860" t="s">
        <v>6</v>
      </c>
      <c r="D860" t="s">
        <v>7</v>
      </c>
      <c r="E860" t="s">
        <v>48</v>
      </c>
      <c r="F860" t="s">
        <v>49</v>
      </c>
      <c r="G860" t="s">
        <v>982</v>
      </c>
      <c r="H860" t="s">
        <v>983</v>
      </c>
      <c r="I860" s="2">
        <v>45260</v>
      </c>
      <c r="J860" s="2">
        <v>45260</v>
      </c>
      <c r="K860" s="3">
        <v>1</v>
      </c>
      <c r="L860" s="3" t="str">
        <f t="shared" si="26"/>
        <v>0-60 DAYS</v>
      </c>
      <c r="M860" s="2">
        <v>45381</v>
      </c>
      <c r="N860" t="s">
        <v>12</v>
      </c>
      <c r="O860" t="s">
        <v>1</v>
      </c>
      <c r="P860" s="4">
        <v>-13594.59</v>
      </c>
      <c r="Q860" s="12">
        <f t="shared" si="27"/>
        <v>-2735.3850178071993</v>
      </c>
      <c r="R860" s="4">
        <v>-2733.9</v>
      </c>
      <c r="S860" t="s">
        <v>2</v>
      </c>
      <c r="T860" t="s">
        <v>0</v>
      </c>
    </row>
    <row r="861" spans="1:20" x14ac:dyDescent="0.2">
      <c r="A861" t="s">
        <v>981</v>
      </c>
      <c r="B861" t="s">
        <v>980</v>
      </c>
      <c r="C861" t="s">
        <v>6</v>
      </c>
      <c r="D861" t="s">
        <v>7</v>
      </c>
      <c r="E861" t="s">
        <v>8</v>
      </c>
      <c r="F861" t="s">
        <v>21</v>
      </c>
      <c r="G861" t="s">
        <v>984</v>
      </c>
      <c r="H861" t="s">
        <v>985</v>
      </c>
      <c r="I861" s="2">
        <v>45322</v>
      </c>
      <c r="J861" s="2">
        <v>45322</v>
      </c>
      <c r="K861" s="3">
        <v>-61</v>
      </c>
      <c r="L861" s="3" t="str">
        <f t="shared" si="26"/>
        <v>NON SCADUTO</v>
      </c>
      <c r="M861" s="2">
        <v>45443</v>
      </c>
      <c r="N861" t="s">
        <v>12</v>
      </c>
      <c r="O861" t="s">
        <v>1</v>
      </c>
      <c r="P861" s="4">
        <v>-21860.54</v>
      </c>
      <c r="Q861" s="12">
        <f t="shared" si="27"/>
        <v>-4398.5874967303171</v>
      </c>
      <c r="R861" s="4">
        <v>-4392.3999999999996</v>
      </c>
      <c r="S861" t="s">
        <v>2</v>
      </c>
      <c r="T861" t="s">
        <v>939</v>
      </c>
    </row>
    <row r="862" spans="1:20" x14ac:dyDescent="0.2">
      <c r="A862" t="s">
        <v>981</v>
      </c>
      <c r="B862" t="s">
        <v>980</v>
      </c>
      <c r="C862" t="s">
        <v>6</v>
      </c>
      <c r="D862" t="s">
        <v>7</v>
      </c>
      <c r="E862" t="s">
        <v>48</v>
      </c>
      <c r="F862" t="s">
        <v>49</v>
      </c>
      <c r="G862" t="s">
        <v>986</v>
      </c>
      <c r="H862" t="s">
        <v>987</v>
      </c>
      <c r="I862" s="2">
        <v>45258</v>
      </c>
      <c r="J862" s="2">
        <v>45260</v>
      </c>
      <c r="K862" s="3">
        <v>3</v>
      </c>
      <c r="L862" s="3" t="str">
        <f t="shared" si="26"/>
        <v>0-60 DAYS</v>
      </c>
      <c r="M862" s="2">
        <v>45379</v>
      </c>
      <c r="N862" t="s">
        <v>12</v>
      </c>
      <c r="O862" t="s">
        <v>1</v>
      </c>
      <c r="P862" s="4">
        <v>-14065.99</v>
      </c>
      <c r="Q862" s="12">
        <f t="shared" si="27"/>
        <v>-2830.2360208454897</v>
      </c>
      <c r="R862" s="4">
        <v>-2828.7</v>
      </c>
      <c r="S862" t="s">
        <v>2</v>
      </c>
      <c r="T862" t="s">
        <v>0</v>
      </c>
    </row>
    <row r="863" spans="1:20" x14ac:dyDescent="0.2">
      <c r="A863" s="6" t="s">
        <v>981</v>
      </c>
      <c r="B863" s="6" t="s">
        <v>980</v>
      </c>
      <c r="C863" s="6" t="s">
        <v>6</v>
      </c>
      <c r="D863" s="6" t="s">
        <v>7</v>
      </c>
      <c r="E863" s="6" t="s">
        <v>8</v>
      </c>
      <c r="F863" s="6" t="s">
        <v>18</v>
      </c>
      <c r="G863" s="6" t="s">
        <v>988</v>
      </c>
      <c r="H863" s="6" t="s">
        <v>989</v>
      </c>
      <c r="I863" s="7">
        <v>45350</v>
      </c>
      <c r="J863" s="7">
        <v>45350</v>
      </c>
      <c r="K863" s="8">
        <v>-89</v>
      </c>
      <c r="L863" s="3" t="str">
        <f t="shared" si="26"/>
        <v>NON SCADUTO</v>
      </c>
      <c r="M863" s="7">
        <v>45471</v>
      </c>
      <c r="N863" s="6" t="s">
        <v>12</v>
      </c>
      <c r="O863" s="6" t="s">
        <v>1</v>
      </c>
      <c r="P863" s="9">
        <v>-4863.66</v>
      </c>
      <c r="Q863" s="12">
        <f t="shared" si="27"/>
        <v>-978.62331234028852</v>
      </c>
      <c r="R863" s="9">
        <v>-978.88</v>
      </c>
      <c r="S863" s="6" t="s">
        <v>2</v>
      </c>
      <c r="T863" s="6" t="s">
        <v>939</v>
      </c>
    </row>
    <row r="864" spans="1:20" x14ac:dyDescent="0.2">
      <c r="A864" t="s">
        <v>981</v>
      </c>
      <c r="B864" t="s">
        <v>980</v>
      </c>
      <c r="C864" t="s">
        <v>6</v>
      </c>
      <c r="D864" t="s">
        <v>7</v>
      </c>
      <c r="E864" t="s">
        <v>48</v>
      </c>
      <c r="F864" t="s">
        <v>49</v>
      </c>
      <c r="G864" t="s">
        <v>990</v>
      </c>
      <c r="H864" t="s">
        <v>991</v>
      </c>
      <c r="I864" s="2">
        <v>45245</v>
      </c>
      <c r="J864" s="2">
        <v>45260</v>
      </c>
      <c r="K864" s="3">
        <v>16</v>
      </c>
      <c r="L864" s="3" t="str">
        <f t="shared" si="26"/>
        <v>0-60 DAYS</v>
      </c>
      <c r="M864" s="2">
        <v>45366</v>
      </c>
      <c r="N864" t="s">
        <v>12</v>
      </c>
      <c r="O864" t="s">
        <v>1</v>
      </c>
      <c r="P864" s="4">
        <v>-25798.05</v>
      </c>
      <c r="Q864" s="12">
        <f t="shared" si="27"/>
        <v>-5190.858971005453</v>
      </c>
      <c r="R864" s="4">
        <v>-5188.04</v>
      </c>
      <c r="S864" t="s">
        <v>2</v>
      </c>
      <c r="T864" t="s">
        <v>0</v>
      </c>
    </row>
    <row r="865" spans="1:20" x14ac:dyDescent="0.2">
      <c r="A865" s="6" t="s">
        <v>981</v>
      </c>
      <c r="B865" s="6" t="s">
        <v>980</v>
      </c>
      <c r="C865" s="6" t="s">
        <v>6</v>
      </c>
      <c r="D865" s="6" t="s">
        <v>7</v>
      </c>
      <c r="E865" s="6" t="s">
        <v>8</v>
      </c>
      <c r="F865" s="6" t="s">
        <v>21</v>
      </c>
      <c r="G865" s="6" t="s">
        <v>992</v>
      </c>
      <c r="H865" s="6" t="s">
        <v>993</v>
      </c>
      <c r="I865" s="7">
        <v>45307</v>
      </c>
      <c r="J865" s="7">
        <v>45307</v>
      </c>
      <c r="K865" s="8">
        <v>-46</v>
      </c>
      <c r="L865" s="3" t="str">
        <f t="shared" si="26"/>
        <v>NON SCADUTO</v>
      </c>
      <c r="M865" s="7">
        <v>45428</v>
      </c>
      <c r="N865" s="6" t="s">
        <v>12</v>
      </c>
      <c r="O865" s="6" t="s">
        <v>1</v>
      </c>
      <c r="P865" s="9">
        <v>-30827.87</v>
      </c>
      <c r="Q865" s="12">
        <f t="shared" si="27"/>
        <v>-6202.9155516207566</v>
      </c>
      <c r="R865" s="9">
        <v>-6198.3</v>
      </c>
      <c r="S865" s="6" t="s">
        <v>2</v>
      </c>
      <c r="T865" s="6" t="s">
        <v>939</v>
      </c>
    </row>
    <row r="866" spans="1:20" x14ac:dyDescent="0.2">
      <c r="A866" t="s">
        <v>981</v>
      </c>
      <c r="B866" t="s">
        <v>980</v>
      </c>
      <c r="C866" t="s">
        <v>6</v>
      </c>
      <c r="D866" t="s">
        <v>7</v>
      </c>
      <c r="E866" t="s">
        <v>8</v>
      </c>
      <c r="F866" t="s">
        <v>18</v>
      </c>
      <c r="G866" t="s">
        <v>994</v>
      </c>
      <c r="H866" t="s">
        <v>995</v>
      </c>
      <c r="I866" s="2">
        <v>45338</v>
      </c>
      <c r="J866" s="2">
        <v>45338</v>
      </c>
      <c r="K866" s="3">
        <v>-77</v>
      </c>
      <c r="L866" s="3" t="str">
        <f t="shared" si="26"/>
        <v>NON SCADUTO</v>
      </c>
      <c r="M866" s="2">
        <v>45459</v>
      </c>
      <c r="N866" t="s">
        <v>12</v>
      </c>
      <c r="O866" t="s">
        <v>1</v>
      </c>
      <c r="P866" s="4">
        <v>-26865.22</v>
      </c>
      <c r="Q866" s="12">
        <f t="shared" si="27"/>
        <v>-5405.5856254653017</v>
      </c>
      <c r="R866" s="4">
        <v>-5398.2</v>
      </c>
      <c r="S866" t="s">
        <v>2</v>
      </c>
      <c r="T866" t="s">
        <v>939</v>
      </c>
    </row>
    <row r="867" spans="1:20" x14ac:dyDescent="0.2">
      <c r="A867" t="s">
        <v>981</v>
      </c>
      <c r="B867" t="s">
        <v>980</v>
      </c>
      <c r="C867" t="s">
        <v>6</v>
      </c>
      <c r="D867" t="s">
        <v>7</v>
      </c>
      <c r="E867" t="s">
        <v>8</v>
      </c>
      <c r="F867" t="s">
        <v>772</v>
      </c>
      <c r="G867" t="s">
        <v>996</v>
      </c>
      <c r="H867" t="s">
        <v>997</v>
      </c>
      <c r="I867" s="2">
        <v>45275</v>
      </c>
      <c r="J867" s="2">
        <v>45275</v>
      </c>
      <c r="K867" s="3">
        <v>351</v>
      </c>
      <c r="L867" s="3" t="str">
        <f t="shared" si="26"/>
        <v xml:space="preserve"> 121-365 DAYS</v>
      </c>
      <c r="M867" s="2">
        <v>45031</v>
      </c>
      <c r="N867" t="s">
        <v>12</v>
      </c>
      <c r="O867" t="s">
        <v>1</v>
      </c>
      <c r="P867" s="4">
        <v>-27524.1</v>
      </c>
      <c r="Q867" s="12">
        <f t="shared" si="27"/>
        <v>-5538.1597215235715</v>
      </c>
      <c r="R867" s="4">
        <v>-5535.82</v>
      </c>
      <c r="S867" t="s">
        <v>2</v>
      </c>
      <c r="T867" t="s">
        <v>939</v>
      </c>
    </row>
    <row r="868" spans="1:20" x14ac:dyDescent="0.2">
      <c r="A868" t="s">
        <v>981</v>
      </c>
      <c r="B868" t="s">
        <v>980</v>
      </c>
      <c r="C868" t="s">
        <v>6</v>
      </c>
      <c r="D868" t="s">
        <v>7</v>
      </c>
      <c r="E868" t="s">
        <v>8</v>
      </c>
      <c r="F868" t="s">
        <v>9</v>
      </c>
      <c r="G868" t="s">
        <v>998</v>
      </c>
      <c r="H868" t="s">
        <v>999</v>
      </c>
      <c r="I868" s="2">
        <v>45369</v>
      </c>
      <c r="J868" s="2">
        <v>45369</v>
      </c>
      <c r="K868" s="3">
        <v>-109</v>
      </c>
      <c r="L868" s="3" t="str">
        <f t="shared" si="26"/>
        <v>NON SCADUTO</v>
      </c>
      <c r="M868" s="2">
        <v>45491</v>
      </c>
      <c r="N868" t="s">
        <v>12</v>
      </c>
      <c r="O868" t="s">
        <v>1</v>
      </c>
      <c r="P868" s="4">
        <v>-38192.18</v>
      </c>
      <c r="Q868" s="12">
        <f t="shared" si="27"/>
        <v>-7684.6978812450952</v>
      </c>
      <c r="R868" s="4">
        <v>-7683.46</v>
      </c>
      <c r="S868" t="s">
        <v>2</v>
      </c>
      <c r="T868" t="s">
        <v>939</v>
      </c>
    </row>
    <row r="869" spans="1:20" x14ac:dyDescent="0.2">
      <c r="A869" t="s">
        <v>981</v>
      </c>
      <c r="B869" t="s">
        <v>980</v>
      </c>
      <c r="C869" t="s">
        <v>6</v>
      </c>
      <c r="D869" t="s">
        <v>7</v>
      </c>
      <c r="E869" t="s">
        <v>8</v>
      </c>
      <c r="F869" t="s">
        <v>9</v>
      </c>
      <c r="G869" t="s">
        <v>1000</v>
      </c>
      <c r="H869" t="s">
        <v>1001</v>
      </c>
      <c r="I869" s="2">
        <v>45381</v>
      </c>
      <c r="J869" s="2">
        <v>45381</v>
      </c>
      <c r="K869" s="3">
        <v>-121</v>
      </c>
      <c r="L869" s="3" t="str">
        <f t="shared" si="26"/>
        <v>NON SCADUTO</v>
      </c>
      <c r="M869" s="2">
        <v>45503</v>
      </c>
      <c r="N869" t="s">
        <v>12</v>
      </c>
      <c r="O869" t="s">
        <v>1</v>
      </c>
      <c r="P869" s="4">
        <v>-36539.040000000001</v>
      </c>
      <c r="Q869" s="12">
        <f t="shared" si="27"/>
        <v>-7352.0674460250711</v>
      </c>
      <c r="R869" s="4">
        <v>-7352.66</v>
      </c>
      <c r="S869" t="s">
        <v>2</v>
      </c>
      <c r="T869" t="s">
        <v>939</v>
      </c>
    </row>
    <row r="870" spans="1:20" x14ac:dyDescent="0.2">
      <c r="A870" t="s">
        <v>3624</v>
      </c>
      <c r="B870" t="s">
        <v>3623</v>
      </c>
      <c r="C870" t="s">
        <v>6</v>
      </c>
      <c r="D870" t="s">
        <v>7</v>
      </c>
      <c r="E870" t="s">
        <v>8</v>
      </c>
      <c r="F870" t="s">
        <v>9</v>
      </c>
      <c r="G870" t="s">
        <v>3625</v>
      </c>
      <c r="H870" t="s">
        <v>1199</v>
      </c>
      <c r="I870" s="2">
        <v>45363</v>
      </c>
      <c r="J870" s="2">
        <v>45363</v>
      </c>
      <c r="K870" s="3">
        <v>19</v>
      </c>
      <c r="L870" s="3" t="str">
        <f t="shared" si="26"/>
        <v>0-60 DAYS</v>
      </c>
      <c r="M870" s="2">
        <v>45363</v>
      </c>
      <c r="N870" t="s">
        <v>12</v>
      </c>
      <c r="O870" t="s">
        <v>2</v>
      </c>
      <c r="P870" s="4">
        <v>-100.04</v>
      </c>
      <c r="Q870" s="12">
        <f t="shared" si="27"/>
        <v>-20.129177649449687</v>
      </c>
      <c r="R870" s="4">
        <v>-100.04</v>
      </c>
      <c r="S870" t="s">
        <v>2</v>
      </c>
      <c r="T870" t="s">
        <v>0</v>
      </c>
    </row>
    <row r="871" spans="1:20" x14ac:dyDescent="0.2">
      <c r="A871" s="6" t="s">
        <v>3624</v>
      </c>
      <c r="B871" s="6" t="s">
        <v>3623</v>
      </c>
      <c r="C871" s="6" t="s">
        <v>6</v>
      </c>
      <c r="D871" s="6" t="s">
        <v>7</v>
      </c>
      <c r="E871" s="6" t="s">
        <v>8</v>
      </c>
      <c r="F871" s="6" t="s">
        <v>9</v>
      </c>
      <c r="G871" s="6" t="s">
        <v>3626</v>
      </c>
      <c r="H871" s="6" t="s">
        <v>3627</v>
      </c>
      <c r="I871" s="7">
        <v>45363</v>
      </c>
      <c r="J871" s="7">
        <v>45363</v>
      </c>
      <c r="K871" s="8">
        <v>19</v>
      </c>
      <c r="L871" s="3" t="str">
        <f t="shared" si="26"/>
        <v>0-60 DAYS</v>
      </c>
      <c r="M871" s="7">
        <v>45363</v>
      </c>
      <c r="N871" s="6" t="s">
        <v>12</v>
      </c>
      <c r="O871" s="6" t="s">
        <v>2</v>
      </c>
      <c r="P871" s="9">
        <v>-260.44</v>
      </c>
      <c r="Q871" s="12">
        <f t="shared" si="27"/>
        <v>-52.403468882673693</v>
      </c>
      <c r="R871" s="9">
        <v>-260.44</v>
      </c>
      <c r="S871" s="6" t="s">
        <v>2</v>
      </c>
      <c r="T871" s="6" t="s">
        <v>0</v>
      </c>
    </row>
    <row r="872" spans="1:20" x14ac:dyDescent="0.2">
      <c r="A872" t="s">
        <v>3624</v>
      </c>
      <c r="B872" t="s">
        <v>3623</v>
      </c>
      <c r="C872" t="s">
        <v>6</v>
      </c>
      <c r="D872" t="s">
        <v>7</v>
      </c>
      <c r="E872" t="s">
        <v>8</v>
      </c>
      <c r="F872" t="s">
        <v>9</v>
      </c>
      <c r="G872" t="s">
        <v>3628</v>
      </c>
      <c r="H872" t="s">
        <v>1336</v>
      </c>
      <c r="I872" s="2">
        <v>45363</v>
      </c>
      <c r="J872" s="2">
        <v>45363</v>
      </c>
      <c r="K872" s="3">
        <v>19</v>
      </c>
      <c r="L872" s="3" t="str">
        <f t="shared" si="26"/>
        <v>0-60 DAYS</v>
      </c>
      <c r="M872" s="2">
        <v>45363</v>
      </c>
      <c r="N872" t="s">
        <v>12</v>
      </c>
      <c r="O872" t="s">
        <v>2</v>
      </c>
      <c r="P872" s="4">
        <v>-225.57</v>
      </c>
      <c r="Q872" s="12">
        <f t="shared" si="27"/>
        <v>-45.387231131411092</v>
      </c>
      <c r="R872" s="4">
        <v>-225.57</v>
      </c>
      <c r="S872" t="s">
        <v>2</v>
      </c>
      <c r="T872" t="s">
        <v>0</v>
      </c>
    </row>
    <row r="873" spans="1:20" x14ac:dyDescent="0.2">
      <c r="A873" t="s">
        <v>3624</v>
      </c>
      <c r="B873" t="s">
        <v>3623</v>
      </c>
      <c r="C873" t="s">
        <v>6</v>
      </c>
      <c r="D873" t="s">
        <v>7</v>
      </c>
      <c r="E873" t="s">
        <v>3629</v>
      </c>
      <c r="F873" t="s">
        <v>9</v>
      </c>
      <c r="G873" t="s">
        <v>3630</v>
      </c>
      <c r="H873" t="s">
        <v>0</v>
      </c>
      <c r="I873" s="2">
        <v>45363</v>
      </c>
      <c r="J873" s="2">
        <v>45363</v>
      </c>
      <c r="K873" s="3">
        <v>19</v>
      </c>
      <c r="L873" s="3" t="str">
        <f t="shared" si="26"/>
        <v>0-60 DAYS</v>
      </c>
      <c r="M873" s="2">
        <v>45363</v>
      </c>
      <c r="N873" t="s">
        <v>15</v>
      </c>
      <c r="O873" t="s">
        <v>2</v>
      </c>
      <c r="P873" s="4">
        <v>100.04</v>
      </c>
      <c r="Q873" s="12">
        <f t="shared" si="27"/>
        <v>20.129177649449687</v>
      </c>
      <c r="R873" s="4">
        <v>100.04</v>
      </c>
      <c r="S873" t="s">
        <v>2</v>
      </c>
      <c r="T873" t="s">
        <v>0</v>
      </c>
    </row>
    <row r="874" spans="1:20" x14ac:dyDescent="0.2">
      <c r="A874" t="s">
        <v>3624</v>
      </c>
      <c r="B874" t="s">
        <v>3623</v>
      </c>
      <c r="C874" t="s">
        <v>6</v>
      </c>
      <c r="D874" t="s">
        <v>7</v>
      </c>
      <c r="E874" t="s">
        <v>3629</v>
      </c>
      <c r="F874" t="s">
        <v>9</v>
      </c>
      <c r="G874" t="s">
        <v>3631</v>
      </c>
      <c r="H874" t="s">
        <v>0</v>
      </c>
      <c r="I874" s="2">
        <v>45363</v>
      </c>
      <c r="J874" s="2">
        <v>45363</v>
      </c>
      <c r="K874" s="3">
        <v>19</v>
      </c>
      <c r="L874" s="3" t="str">
        <f t="shared" si="26"/>
        <v>0-60 DAYS</v>
      </c>
      <c r="M874" s="2">
        <v>45363</v>
      </c>
      <c r="N874" t="s">
        <v>15</v>
      </c>
      <c r="O874" t="s">
        <v>2</v>
      </c>
      <c r="P874" s="4">
        <v>260.44</v>
      </c>
      <c r="Q874" s="12">
        <f t="shared" si="27"/>
        <v>52.403468882673693</v>
      </c>
      <c r="R874" s="4">
        <v>260.44</v>
      </c>
      <c r="S874" t="s">
        <v>2</v>
      </c>
      <c r="T874" t="s">
        <v>0</v>
      </c>
    </row>
    <row r="875" spans="1:20" x14ac:dyDescent="0.2">
      <c r="A875" t="s">
        <v>3624</v>
      </c>
      <c r="B875" t="s">
        <v>3623</v>
      </c>
      <c r="C875" t="s">
        <v>6</v>
      </c>
      <c r="D875" t="s">
        <v>7</v>
      </c>
      <c r="E875" t="s">
        <v>3629</v>
      </c>
      <c r="F875" t="s">
        <v>9</v>
      </c>
      <c r="G875" t="s">
        <v>3632</v>
      </c>
      <c r="H875" t="s">
        <v>0</v>
      </c>
      <c r="I875" s="2">
        <v>45363</v>
      </c>
      <c r="J875" s="2">
        <v>45363</v>
      </c>
      <c r="K875" s="3">
        <v>19</v>
      </c>
      <c r="L875" s="3" t="str">
        <f t="shared" si="26"/>
        <v>0-60 DAYS</v>
      </c>
      <c r="M875" s="2">
        <v>45363</v>
      </c>
      <c r="N875" t="s">
        <v>15</v>
      </c>
      <c r="O875" t="s">
        <v>2</v>
      </c>
      <c r="P875" s="4">
        <v>225.57</v>
      </c>
      <c r="Q875" s="12">
        <f t="shared" si="27"/>
        <v>45.387231131411092</v>
      </c>
      <c r="R875" s="4">
        <v>225.57</v>
      </c>
      <c r="S875" t="s">
        <v>2</v>
      </c>
      <c r="T875" t="s">
        <v>0</v>
      </c>
    </row>
    <row r="876" spans="1:20" x14ac:dyDescent="0.2">
      <c r="A876" t="s">
        <v>3624</v>
      </c>
      <c r="B876" t="s">
        <v>3623</v>
      </c>
      <c r="C876" t="s">
        <v>6</v>
      </c>
      <c r="D876" t="s">
        <v>7</v>
      </c>
      <c r="E876" t="s">
        <v>8</v>
      </c>
      <c r="F876" t="s">
        <v>9</v>
      </c>
      <c r="G876" t="s">
        <v>3633</v>
      </c>
      <c r="H876" t="s">
        <v>3634</v>
      </c>
      <c r="I876" s="2">
        <v>45362</v>
      </c>
      <c r="J876" s="2">
        <v>45362</v>
      </c>
      <c r="K876" s="3">
        <v>20</v>
      </c>
      <c r="L876" s="3" t="str">
        <f t="shared" si="26"/>
        <v>0-60 DAYS</v>
      </c>
      <c r="M876" s="2">
        <v>45362</v>
      </c>
      <c r="N876" t="s">
        <v>12</v>
      </c>
      <c r="O876" t="s">
        <v>2</v>
      </c>
      <c r="P876" s="4">
        <v>-100.18</v>
      </c>
      <c r="Q876" s="12">
        <f t="shared" si="27"/>
        <v>-20.157347230326568</v>
      </c>
      <c r="R876" s="4">
        <v>-100.18</v>
      </c>
      <c r="S876" t="s">
        <v>2</v>
      </c>
      <c r="T876" t="s">
        <v>0</v>
      </c>
    </row>
    <row r="877" spans="1:20" x14ac:dyDescent="0.2">
      <c r="A877" t="s">
        <v>3624</v>
      </c>
      <c r="B877" t="s">
        <v>3623</v>
      </c>
      <c r="C877" t="s">
        <v>6</v>
      </c>
      <c r="D877" t="s">
        <v>7</v>
      </c>
      <c r="E877" t="s">
        <v>3629</v>
      </c>
      <c r="F877" t="s">
        <v>9</v>
      </c>
      <c r="G877" t="s">
        <v>3635</v>
      </c>
      <c r="H877" t="s">
        <v>0</v>
      </c>
      <c r="I877" s="2">
        <v>45362</v>
      </c>
      <c r="J877" s="2">
        <v>45362</v>
      </c>
      <c r="K877" s="3">
        <v>20</v>
      </c>
      <c r="L877" s="3" t="str">
        <f t="shared" si="26"/>
        <v>0-60 DAYS</v>
      </c>
      <c r="M877" s="2">
        <v>45362</v>
      </c>
      <c r="N877" t="s">
        <v>15</v>
      </c>
      <c r="O877" t="s">
        <v>2</v>
      </c>
      <c r="P877" s="4">
        <v>100.18</v>
      </c>
      <c r="Q877" s="12">
        <f t="shared" si="27"/>
        <v>20.157347230326568</v>
      </c>
      <c r="R877" s="4">
        <v>100.18</v>
      </c>
      <c r="S877" t="s">
        <v>2</v>
      </c>
      <c r="T877" t="s">
        <v>0</v>
      </c>
    </row>
    <row r="878" spans="1:20" x14ac:dyDescent="0.2">
      <c r="A878" t="s">
        <v>3624</v>
      </c>
      <c r="B878" t="s">
        <v>3623</v>
      </c>
      <c r="C878" t="s">
        <v>6</v>
      </c>
      <c r="D878" t="s">
        <v>7</v>
      </c>
      <c r="E878" t="s">
        <v>8</v>
      </c>
      <c r="F878" t="s">
        <v>9</v>
      </c>
      <c r="G878" t="s">
        <v>3636</v>
      </c>
      <c r="H878" t="s">
        <v>3637</v>
      </c>
      <c r="I878" s="2">
        <v>45369</v>
      </c>
      <c r="J878" s="2">
        <v>45369</v>
      </c>
      <c r="K878" s="3">
        <v>13</v>
      </c>
      <c r="L878" s="3" t="str">
        <f t="shared" si="26"/>
        <v>0-60 DAYS</v>
      </c>
      <c r="M878" s="2">
        <v>45369</v>
      </c>
      <c r="N878" t="s">
        <v>12</v>
      </c>
      <c r="O878" t="s">
        <v>2</v>
      </c>
      <c r="P878" s="4">
        <v>-139.16</v>
      </c>
      <c r="Q878" s="12">
        <f t="shared" si="27"/>
        <v>-28.000563391617536</v>
      </c>
      <c r="R878" s="4">
        <v>-139.16</v>
      </c>
      <c r="S878" t="s">
        <v>2</v>
      </c>
      <c r="T878" t="s">
        <v>0</v>
      </c>
    </row>
    <row r="879" spans="1:20" x14ac:dyDescent="0.2">
      <c r="A879" t="s">
        <v>3624</v>
      </c>
      <c r="B879" t="s">
        <v>3623</v>
      </c>
      <c r="C879" t="s">
        <v>6</v>
      </c>
      <c r="D879" t="s">
        <v>7</v>
      </c>
      <c r="E879" t="s">
        <v>3629</v>
      </c>
      <c r="F879" t="s">
        <v>9</v>
      </c>
      <c r="G879" t="s">
        <v>3638</v>
      </c>
      <c r="H879" t="s">
        <v>0</v>
      </c>
      <c r="I879" s="2">
        <v>45369</v>
      </c>
      <c r="J879" s="2">
        <v>45369</v>
      </c>
      <c r="K879" s="3">
        <v>13</v>
      </c>
      <c r="L879" s="3" t="str">
        <f t="shared" si="26"/>
        <v>0-60 DAYS</v>
      </c>
      <c r="M879" s="2">
        <v>45369</v>
      </c>
      <c r="N879" t="s">
        <v>15</v>
      </c>
      <c r="O879" t="s">
        <v>2</v>
      </c>
      <c r="P879" s="4">
        <v>139.16</v>
      </c>
      <c r="Q879" s="12">
        <f t="shared" si="27"/>
        <v>28.000563391617536</v>
      </c>
      <c r="R879" s="4">
        <v>139.16</v>
      </c>
      <c r="S879" t="s">
        <v>2</v>
      </c>
      <c r="T879" t="s">
        <v>0</v>
      </c>
    </row>
    <row r="880" spans="1:20" x14ac:dyDescent="0.2">
      <c r="A880" t="s">
        <v>3971</v>
      </c>
      <c r="B880" t="s">
        <v>3970</v>
      </c>
      <c r="C880" t="s">
        <v>6</v>
      </c>
      <c r="D880" t="s">
        <v>7</v>
      </c>
      <c r="E880" t="s">
        <v>893</v>
      </c>
      <c r="F880" t="s">
        <v>21</v>
      </c>
      <c r="G880" t="s">
        <v>3972</v>
      </c>
      <c r="H880" t="s">
        <v>21</v>
      </c>
      <c r="I880" s="2">
        <v>45321</v>
      </c>
      <c r="J880" s="2">
        <v>45321</v>
      </c>
      <c r="K880" s="3">
        <v>61</v>
      </c>
      <c r="L880" s="3" t="str">
        <f t="shared" si="26"/>
        <v xml:space="preserve"> 61-90 DAYS</v>
      </c>
      <c r="M880" s="2">
        <v>45321</v>
      </c>
      <c r="N880" t="s">
        <v>15</v>
      </c>
      <c r="O880" t="s">
        <v>2</v>
      </c>
      <c r="P880" s="4">
        <v>3</v>
      </c>
      <c r="Q880" s="12">
        <f t="shared" si="27"/>
        <v>0.60363387593311735</v>
      </c>
      <c r="R880" s="4">
        <v>3</v>
      </c>
      <c r="S880" t="s">
        <v>2</v>
      </c>
      <c r="T880" t="s">
        <v>0</v>
      </c>
    </row>
    <row r="881" spans="1:20" x14ac:dyDescent="0.2">
      <c r="A881" t="s">
        <v>4106</v>
      </c>
      <c r="B881" t="s">
        <v>4105</v>
      </c>
      <c r="C881" t="s">
        <v>6</v>
      </c>
      <c r="D881" t="s">
        <v>7</v>
      </c>
      <c r="E881" t="s">
        <v>8</v>
      </c>
      <c r="F881" t="s">
        <v>9</v>
      </c>
      <c r="G881" t="s">
        <v>4107</v>
      </c>
      <c r="H881" t="s">
        <v>4108</v>
      </c>
      <c r="I881" s="2">
        <v>45364</v>
      </c>
      <c r="J881" s="2">
        <v>45364</v>
      </c>
      <c r="K881" s="3">
        <v>18</v>
      </c>
      <c r="L881" s="3" t="str">
        <f t="shared" si="26"/>
        <v>0-60 DAYS</v>
      </c>
      <c r="M881" s="2">
        <v>45364</v>
      </c>
      <c r="N881" t="s">
        <v>12</v>
      </c>
      <c r="O881" t="s">
        <v>2</v>
      </c>
      <c r="P881" s="4">
        <v>-352.85</v>
      </c>
      <c r="Q881" s="12">
        <f t="shared" si="27"/>
        <v>-70.997404374333499</v>
      </c>
      <c r="R881" s="4">
        <v>-352.85</v>
      </c>
      <c r="S881" t="s">
        <v>2</v>
      </c>
      <c r="T881" t="s">
        <v>0</v>
      </c>
    </row>
    <row r="882" spans="1:20" x14ac:dyDescent="0.2">
      <c r="A882" t="s">
        <v>4106</v>
      </c>
      <c r="B882" t="s">
        <v>4105</v>
      </c>
      <c r="C882" t="s">
        <v>6</v>
      </c>
      <c r="D882" t="s">
        <v>7</v>
      </c>
      <c r="E882" t="s">
        <v>893</v>
      </c>
      <c r="F882" t="s">
        <v>9</v>
      </c>
      <c r="G882" t="s">
        <v>4109</v>
      </c>
      <c r="H882" t="s">
        <v>9</v>
      </c>
      <c r="I882" s="2">
        <v>45358</v>
      </c>
      <c r="J882" s="2">
        <v>45358</v>
      </c>
      <c r="K882" s="3">
        <v>24</v>
      </c>
      <c r="L882" s="3" t="str">
        <f t="shared" si="26"/>
        <v>0-60 DAYS</v>
      </c>
      <c r="M882" s="2">
        <v>45358</v>
      </c>
      <c r="N882" t="s">
        <v>15</v>
      </c>
      <c r="O882" t="s">
        <v>2</v>
      </c>
      <c r="P882" s="4">
        <v>352.85</v>
      </c>
      <c r="Q882" s="12">
        <f t="shared" si="27"/>
        <v>70.997404374333499</v>
      </c>
      <c r="R882" s="4">
        <v>352.85</v>
      </c>
      <c r="S882" t="s">
        <v>2</v>
      </c>
      <c r="T882" t="s">
        <v>0</v>
      </c>
    </row>
    <row r="883" spans="1:20" x14ac:dyDescent="0.2">
      <c r="A883" t="s">
        <v>3640</v>
      </c>
      <c r="B883" t="s">
        <v>3639</v>
      </c>
      <c r="C883" t="s">
        <v>6</v>
      </c>
      <c r="D883" t="s">
        <v>7</v>
      </c>
      <c r="E883" t="s">
        <v>8</v>
      </c>
      <c r="F883" t="s">
        <v>18</v>
      </c>
      <c r="G883" t="s">
        <v>3641</v>
      </c>
      <c r="H883" t="s">
        <v>3642</v>
      </c>
      <c r="I883" s="2">
        <v>45351</v>
      </c>
      <c r="J883" s="2">
        <v>45351</v>
      </c>
      <c r="K883" s="3">
        <v>1</v>
      </c>
      <c r="L883" s="3" t="str">
        <f t="shared" si="26"/>
        <v>0-60 DAYS</v>
      </c>
      <c r="M883" s="2">
        <v>45381</v>
      </c>
      <c r="N883" t="s">
        <v>12</v>
      </c>
      <c r="O883" t="s">
        <v>2</v>
      </c>
      <c r="P883" s="4">
        <v>-7239.1</v>
      </c>
      <c r="Q883" s="12">
        <f t="shared" si="27"/>
        <v>-1456.5886637558101</v>
      </c>
      <c r="R883" s="4">
        <v>-7239.1</v>
      </c>
      <c r="S883" t="s">
        <v>2</v>
      </c>
      <c r="T883" t="s">
        <v>0</v>
      </c>
    </row>
    <row r="884" spans="1:20" x14ac:dyDescent="0.2">
      <c r="A884" t="s">
        <v>3640</v>
      </c>
      <c r="B884" t="s">
        <v>3639</v>
      </c>
      <c r="C884" t="s">
        <v>6</v>
      </c>
      <c r="D884" t="s">
        <v>7</v>
      </c>
      <c r="E884" t="s">
        <v>8</v>
      </c>
      <c r="F884" t="s">
        <v>18</v>
      </c>
      <c r="G884" t="s">
        <v>3643</v>
      </c>
      <c r="H884" t="s">
        <v>3644</v>
      </c>
      <c r="I884" s="2">
        <v>45351</v>
      </c>
      <c r="J884" s="2">
        <v>45351</v>
      </c>
      <c r="K884" s="3">
        <v>1</v>
      </c>
      <c r="L884" s="3" t="str">
        <f t="shared" si="26"/>
        <v>0-60 DAYS</v>
      </c>
      <c r="M884" s="2">
        <v>45381</v>
      </c>
      <c r="N884" t="s">
        <v>12</v>
      </c>
      <c r="O884" t="s">
        <v>2</v>
      </c>
      <c r="P884" s="4">
        <v>-27248.36</v>
      </c>
      <c r="Q884" s="12">
        <f t="shared" si="27"/>
        <v>-5482.677719873639</v>
      </c>
      <c r="R884" s="4">
        <v>-27248.36</v>
      </c>
      <c r="S884" t="s">
        <v>2</v>
      </c>
      <c r="T884" t="s">
        <v>0</v>
      </c>
    </row>
    <row r="885" spans="1:20" x14ac:dyDescent="0.2">
      <c r="A885" t="s">
        <v>3640</v>
      </c>
      <c r="B885" t="s">
        <v>3639</v>
      </c>
      <c r="C885" t="s">
        <v>6</v>
      </c>
      <c r="D885" t="s">
        <v>7</v>
      </c>
      <c r="E885" t="s">
        <v>8</v>
      </c>
      <c r="F885" t="s">
        <v>21</v>
      </c>
      <c r="G885" t="s">
        <v>3645</v>
      </c>
      <c r="H885" t="s">
        <v>3646</v>
      </c>
      <c r="I885" s="2">
        <v>45306</v>
      </c>
      <c r="J885" s="2">
        <v>45306</v>
      </c>
      <c r="K885" s="3">
        <v>76</v>
      </c>
      <c r="L885" s="3" t="str">
        <f t="shared" si="26"/>
        <v xml:space="preserve"> 61-90 DAYS</v>
      </c>
      <c r="M885" s="2">
        <v>45306</v>
      </c>
      <c r="N885" t="s">
        <v>12</v>
      </c>
      <c r="O885" t="s">
        <v>2</v>
      </c>
      <c r="P885" s="4">
        <v>-93578.01</v>
      </c>
      <c r="Q885" s="12">
        <f t="shared" si="27"/>
        <v>-18828.952292802671</v>
      </c>
      <c r="R885" s="4">
        <v>-93578.01</v>
      </c>
      <c r="S885" t="s">
        <v>2</v>
      </c>
      <c r="T885" t="s">
        <v>0</v>
      </c>
    </row>
    <row r="886" spans="1:20" x14ac:dyDescent="0.2">
      <c r="A886" t="s">
        <v>3640</v>
      </c>
      <c r="B886" t="s">
        <v>3639</v>
      </c>
      <c r="C886" t="s">
        <v>6</v>
      </c>
      <c r="D886" t="s">
        <v>7</v>
      </c>
      <c r="E886" t="s">
        <v>8</v>
      </c>
      <c r="F886" t="s">
        <v>21</v>
      </c>
      <c r="G886" t="s">
        <v>3647</v>
      </c>
      <c r="H886" t="s">
        <v>3648</v>
      </c>
      <c r="I886" s="2">
        <v>45306</v>
      </c>
      <c r="J886" s="2">
        <v>45306</v>
      </c>
      <c r="K886" s="3">
        <v>76</v>
      </c>
      <c r="L886" s="3" t="str">
        <f t="shared" si="26"/>
        <v xml:space="preserve"> 61-90 DAYS</v>
      </c>
      <c r="M886" s="2">
        <v>45306</v>
      </c>
      <c r="N886" t="s">
        <v>15</v>
      </c>
      <c r="O886" t="s">
        <v>2</v>
      </c>
      <c r="P886" s="4">
        <v>9.75</v>
      </c>
      <c r="Q886" s="12">
        <f t="shared" si="27"/>
        <v>1.9618100967826315</v>
      </c>
      <c r="R886" s="4">
        <v>9.75</v>
      </c>
      <c r="S886" t="s">
        <v>2</v>
      </c>
      <c r="T886" t="s">
        <v>0</v>
      </c>
    </row>
    <row r="887" spans="1:20" x14ac:dyDescent="0.2">
      <c r="A887" t="s">
        <v>3640</v>
      </c>
      <c r="B887" t="s">
        <v>3639</v>
      </c>
      <c r="C887" t="s">
        <v>6</v>
      </c>
      <c r="D887" t="s">
        <v>7</v>
      </c>
      <c r="E887" t="s">
        <v>8</v>
      </c>
      <c r="F887" t="s">
        <v>21</v>
      </c>
      <c r="G887" t="s">
        <v>3649</v>
      </c>
      <c r="H887" t="s">
        <v>3650</v>
      </c>
      <c r="I887" s="2">
        <v>45306</v>
      </c>
      <c r="J887" s="2">
        <v>45306</v>
      </c>
      <c r="K887" s="3">
        <v>76</v>
      </c>
      <c r="L887" s="3" t="str">
        <f t="shared" si="26"/>
        <v xml:space="preserve"> 61-90 DAYS</v>
      </c>
      <c r="M887" s="2">
        <v>45306</v>
      </c>
      <c r="N887" t="s">
        <v>15</v>
      </c>
      <c r="O887" t="s">
        <v>2</v>
      </c>
      <c r="P887" s="4">
        <v>56.36</v>
      </c>
      <c r="Q887" s="12">
        <f t="shared" si="27"/>
        <v>11.340268415863498</v>
      </c>
      <c r="R887" s="4">
        <v>56.36</v>
      </c>
      <c r="S887" t="s">
        <v>2</v>
      </c>
      <c r="T887" t="s">
        <v>0</v>
      </c>
    </row>
    <row r="888" spans="1:20" x14ac:dyDescent="0.2">
      <c r="A888" t="s">
        <v>3640</v>
      </c>
      <c r="B888" t="s">
        <v>3639</v>
      </c>
      <c r="C888" t="s">
        <v>6</v>
      </c>
      <c r="D888" t="s">
        <v>7</v>
      </c>
      <c r="E888" t="s">
        <v>8</v>
      </c>
      <c r="F888" t="s">
        <v>21</v>
      </c>
      <c r="G888" t="s">
        <v>3645</v>
      </c>
      <c r="H888" t="s">
        <v>3646</v>
      </c>
      <c r="I888" s="2">
        <v>45306</v>
      </c>
      <c r="J888" s="2">
        <v>45306</v>
      </c>
      <c r="K888" s="3">
        <v>76</v>
      </c>
      <c r="L888" s="3" t="str">
        <f t="shared" si="26"/>
        <v xml:space="preserve"> 61-90 DAYS</v>
      </c>
      <c r="M888" s="2">
        <v>45306</v>
      </c>
      <c r="N888" t="s">
        <v>15</v>
      </c>
      <c r="O888" t="s">
        <v>2</v>
      </c>
      <c r="P888" s="4">
        <v>-100.11</v>
      </c>
      <c r="Q888" s="12">
        <f t="shared" si="27"/>
        <v>-20.143262439888126</v>
      </c>
      <c r="R888" s="4">
        <v>-100.11</v>
      </c>
      <c r="S888" t="s">
        <v>2</v>
      </c>
      <c r="T888" t="s">
        <v>0</v>
      </c>
    </row>
    <row r="889" spans="1:20" x14ac:dyDescent="0.2">
      <c r="A889" t="s">
        <v>3640</v>
      </c>
      <c r="B889" t="s">
        <v>3639</v>
      </c>
      <c r="C889" t="s">
        <v>6</v>
      </c>
      <c r="D889" t="s">
        <v>7</v>
      </c>
      <c r="E889" t="s">
        <v>8</v>
      </c>
      <c r="F889" t="s">
        <v>21</v>
      </c>
      <c r="G889" t="s">
        <v>3647</v>
      </c>
      <c r="H889" t="s">
        <v>3648</v>
      </c>
      <c r="I889" s="2">
        <v>45306</v>
      </c>
      <c r="J889" s="2">
        <v>45306</v>
      </c>
      <c r="K889" s="3">
        <v>76</v>
      </c>
      <c r="L889" s="3" t="str">
        <f t="shared" si="26"/>
        <v xml:space="preserve"> 61-90 DAYS</v>
      </c>
      <c r="M889" s="2">
        <v>45306</v>
      </c>
      <c r="N889" t="s">
        <v>12</v>
      </c>
      <c r="O889" t="s">
        <v>2</v>
      </c>
      <c r="P889" s="4">
        <v>-1241.32</v>
      </c>
      <c r="Q889" s="12">
        <f t="shared" si="27"/>
        <v>-249.76760095776575</v>
      </c>
      <c r="R889" s="4">
        <v>-1241.32</v>
      </c>
      <c r="S889" t="s">
        <v>2</v>
      </c>
      <c r="T889" t="s">
        <v>0</v>
      </c>
    </row>
    <row r="890" spans="1:20" x14ac:dyDescent="0.2">
      <c r="A890" t="s">
        <v>3640</v>
      </c>
      <c r="B890" t="s">
        <v>3639</v>
      </c>
      <c r="C890" t="s">
        <v>6</v>
      </c>
      <c r="D890" t="s">
        <v>7</v>
      </c>
      <c r="E890" t="s">
        <v>8</v>
      </c>
      <c r="F890" t="s">
        <v>21</v>
      </c>
      <c r="G890" t="s">
        <v>3649</v>
      </c>
      <c r="H890" t="s">
        <v>3650</v>
      </c>
      <c r="I890" s="2">
        <v>45306</v>
      </c>
      <c r="J890" s="2">
        <v>45306</v>
      </c>
      <c r="K890" s="3">
        <v>76</v>
      </c>
      <c r="L890" s="3" t="str">
        <f t="shared" si="26"/>
        <v xml:space="preserve"> 61-90 DAYS</v>
      </c>
      <c r="M890" s="2">
        <v>45306</v>
      </c>
      <c r="N890" t="s">
        <v>12</v>
      </c>
      <c r="O890" t="s">
        <v>2</v>
      </c>
      <c r="P890" s="4">
        <v>-286.45999999999998</v>
      </c>
      <c r="Q890" s="12">
        <f t="shared" si="27"/>
        <v>-57.638986699933596</v>
      </c>
      <c r="R890" s="4">
        <v>-286.45999999999998</v>
      </c>
      <c r="S890" t="s">
        <v>2</v>
      </c>
      <c r="T890" t="s">
        <v>0</v>
      </c>
    </row>
    <row r="891" spans="1:20" x14ac:dyDescent="0.2">
      <c r="A891" t="s">
        <v>3640</v>
      </c>
      <c r="B891" t="s">
        <v>3639</v>
      </c>
      <c r="C891" t="s">
        <v>6</v>
      </c>
      <c r="D891" t="s">
        <v>7</v>
      </c>
      <c r="E891" t="s">
        <v>8</v>
      </c>
      <c r="F891" t="s">
        <v>21</v>
      </c>
      <c r="G891" t="s">
        <v>3651</v>
      </c>
      <c r="H891" t="s">
        <v>3652</v>
      </c>
      <c r="I891" s="2">
        <v>45306</v>
      </c>
      <c r="J891" s="2">
        <v>45306</v>
      </c>
      <c r="K891" s="3">
        <v>62</v>
      </c>
      <c r="L891" s="3" t="str">
        <f t="shared" si="26"/>
        <v xml:space="preserve"> 61-90 DAYS</v>
      </c>
      <c r="M891" s="2">
        <v>45320</v>
      </c>
      <c r="N891" t="s">
        <v>12</v>
      </c>
      <c r="O891" t="s">
        <v>2</v>
      </c>
      <c r="P891" s="4">
        <v>-2607.71</v>
      </c>
      <c r="Q891" s="12">
        <f t="shared" si="27"/>
        <v>-524.70069820318315</v>
      </c>
      <c r="R891" s="4">
        <v>-2607.71</v>
      </c>
      <c r="S891" t="s">
        <v>2</v>
      </c>
      <c r="T891" t="s">
        <v>0</v>
      </c>
    </row>
    <row r="892" spans="1:20" x14ac:dyDescent="0.2">
      <c r="A892" t="s">
        <v>3640</v>
      </c>
      <c r="B892" t="s">
        <v>3639</v>
      </c>
      <c r="C892" t="s">
        <v>6</v>
      </c>
      <c r="D892" t="s">
        <v>7</v>
      </c>
      <c r="E892" t="s">
        <v>8</v>
      </c>
      <c r="F892" t="s">
        <v>18</v>
      </c>
      <c r="G892" t="s">
        <v>3653</v>
      </c>
      <c r="H892" t="s">
        <v>3654</v>
      </c>
      <c r="I892" s="2">
        <v>45334</v>
      </c>
      <c r="J892" s="2">
        <v>45334</v>
      </c>
      <c r="K892" s="3">
        <v>48</v>
      </c>
      <c r="L892" s="3" t="str">
        <f t="shared" si="26"/>
        <v>0-60 DAYS</v>
      </c>
      <c r="M892" s="2">
        <v>45334</v>
      </c>
      <c r="N892" t="s">
        <v>12</v>
      </c>
      <c r="O892" t="s">
        <v>2</v>
      </c>
      <c r="P892" s="4">
        <v>-458.89</v>
      </c>
      <c r="Q892" s="12">
        <f t="shared" si="27"/>
        <v>-92.333849775649412</v>
      </c>
      <c r="R892" s="4">
        <v>-458.89</v>
      </c>
      <c r="S892" t="s">
        <v>2</v>
      </c>
      <c r="T892" t="s">
        <v>0</v>
      </c>
    </row>
    <row r="893" spans="1:20" x14ac:dyDescent="0.2">
      <c r="A893" t="s">
        <v>3640</v>
      </c>
      <c r="B893" t="s">
        <v>3639</v>
      </c>
      <c r="C893" t="s">
        <v>6</v>
      </c>
      <c r="D893" t="s">
        <v>7</v>
      </c>
      <c r="E893" t="s">
        <v>8</v>
      </c>
      <c r="F893" t="s">
        <v>18</v>
      </c>
      <c r="G893" t="s">
        <v>3655</v>
      </c>
      <c r="H893" t="s">
        <v>3656</v>
      </c>
      <c r="I893" s="2">
        <v>45334</v>
      </c>
      <c r="J893" s="2">
        <v>45334</v>
      </c>
      <c r="K893" s="3">
        <v>18</v>
      </c>
      <c r="L893" s="3" t="str">
        <f t="shared" si="26"/>
        <v>0-60 DAYS</v>
      </c>
      <c r="M893" s="2">
        <v>45364</v>
      </c>
      <c r="N893" t="s">
        <v>12</v>
      </c>
      <c r="O893" t="s">
        <v>2</v>
      </c>
      <c r="P893" s="4">
        <v>-109878.37</v>
      </c>
      <c r="Q893" s="12">
        <f t="shared" si="27"/>
        <v>-22108.768788104386</v>
      </c>
      <c r="R893" s="4">
        <v>-109878.37</v>
      </c>
      <c r="S893" t="s">
        <v>2</v>
      </c>
      <c r="T893" t="s">
        <v>0</v>
      </c>
    </row>
    <row r="894" spans="1:20" x14ac:dyDescent="0.2">
      <c r="A894" t="s">
        <v>3640</v>
      </c>
      <c r="B894" t="s">
        <v>3639</v>
      </c>
      <c r="C894" t="s">
        <v>6</v>
      </c>
      <c r="D894" t="s">
        <v>7</v>
      </c>
      <c r="E894" t="s">
        <v>8</v>
      </c>
      <c r="F894" t="s">
        <v>18</v>
      </c>
      <c r="G894" t="s">
        <v>3657</v>
      </c>
      <c r="H894" t="s">
        <v>3658</v>
      </c>
      <c r="I894" s="2">
        <v>45334</v>
      </c>
      <c r="J894" s="2">
        <v>45334</v>
      </c>
      <c r="K894" s="3">
        <v>18</v>
      </c>
      <c r="L894" s="3" t="str">
        <f t="shared" si="26"/>
        <v>0-60 DAYS</v>
      </c>
      <c r="M894" s="2">
        <v>45364</v>
      </c>
      <c r="N894" t="s">
        <v>12</v>
      </c>
      <c r="O894" t="s">
        <v>2</v>
      </c>
      <c r="P894" s="4">
        <v>-1705.89</v>
      </c>
      <c r="Q894" s="12">
        <f t="shared" si="27"/>
        <v>-343.24433087184855</v>
      </c>
      <c r="R894" s="4">
        <v>-1705.89</v>
      </c>
      <c r="S894" t="s">
        <v>2</v>
      </c>
      <c r="T894" t="s">
        <v>0</v>
      </c>
    </row>
    <row r="895" spans="1:20" x14ac:dyDescent="0.2">
      <c r="A895" t="s">
        <v>3640</v>
      </c>
      <c r="B895" t="s">
        <v>3639</v>
      </c>
      <c r="C895" t="s">
        <v>6</v>
      </c>
      <c r="D895" t="s">
        <v>7</v>
      </c>
      <c r="E895" t="s">
        <v>8</v>
      </c>
      <c r="F895" t="s">
        <v>18</v>
      </c>
      <c r="G895" t="s">
        <v>3653</v>
      </c>
      <c r="H895" t="s">
        <v>3654</v>
      </c>
      <c r="I895" s="2">
        <v>45334</v>
      </c>
      <c r="J895" s="2">
        <v>45334</v>
      </c>
      <c r="K895" s="3">
        <v>48</v>
      </c>
      <c r="L895" s="3" t="str">
        <f t="shared" si="26"/>
        <v>0-60 DAYS</v>
      </c>
      <c r="M895" s="2">
        <v>45334</v>
      </c>
      <c r="N895" t="s">
        <v>15</v>
      </c>
      <c r="O895" t="s">
        <v>2</v>
      </c>
      <c r="P895" s="4">
        <v>-647.76</v>
      </c>
      <c r="Q895" s="12">
        <f t="shared" si="27"/>
        <v>-130.33662649147871</v>
      </c>
      <c r="R895" s="4">
        <v>-647.76</v>
      </c>
      <c r="S895" t="s">
        <v>2</v>
      </c>
      <c r="T895" t="s">
        <v>0</v>
      </c>
    </row>
    <row r="896" spans="1:20" x14ac:dyDescent="0.2">
      <c r="A896" t="s">
        <v>3640</v>
      </c>
      <c r="B896" t="s">
        <v>3639</v>
      </c>
      <c r="C896" t="s">
        <v>6</v>
      </c>
      <c r="D896" t="s">
        <v>7</v>
      </c>
      <c r="E896" t="s">
        <v>8</v>
      </c>
      <c r="F896" t="s">
        <v>18</v>
      </c>
      <c r="G896" t="s">
        <v>3655</v>
      </c>
      <c r="H896" t="s">
        <v>3656</v>
      </c>
      <c r="I896" s="2">
        <v>45334</v>
      </c>
      <c r="J896" s="2">
        <v>45334</v>
      </c>
      <c r="K896" s="3">
        <v>48</v>
      </c>
      <c r="L896" s="3" t="str">
        <f t="shared" si="26"/>
        <v>0-60 DAYS</v>
      </c>
      <c r="M896" s="2">
        <v>45334</v>
      </c>
      <c r="N896" t="s">
        <v>15</v>
      </c>
      <c r="O896" t="s">
        <v>2</v>
      </c>
      <c r="P896" s="4">
        <v>-16958.080000000002</v>
      </c>
      <c r="Q896" s="12">
        <f t="shared" si="27"/>
        <v>-3412.1571862612932</v>
      </c>
      <c r="R896" s="4">
        <v>-16958.080000000002</v>
      </c>
      <c r="S896" t="s">
        <v>2</v>
      </c>
      <c r="T896" t="s">
        <v>0</v>
      </c>
    </row>
    <row r="897" spans="1:20" x14ac:dyDescent="0.2">
      <c r="A897" t="s">
        <v>3640</v>
      </c>
      <c r="B897" t="s">
        <v>3639</v>
      </c>
      <c r="C897" t="s">
        <v>6</v>
      </c>
      <c r="D897" t="s">
        <v>7</v>
      </c>
      <c r="E897" t="s">
        <v>8</v>
      </c>
      <c r="F897" t="s">
        <v>18</v>
      </c>
      <c r="G897" t="s">
        <v>3657</v>
      </c>
      <c r="H897" t="s">
        <v>3658</v>
      </c>
      <c r="I897" s="2">
        <v>45334</v>
      </c>
      <c r="J897" s="2">
        <v>45334</v>
      </c>
      <c r="K897" s="3">
        <v>48</v>
      </c>
      <c r="L897" s="3" t="str">
        <f t="shared" si="26"/>
        <v>0-60 DAYS</v>
      </c>
      <c r="M897" s="2">
        <v>45334</v>
      </c>
      <c r="N897" t="s">
        <v>15</v>
      </c>
      <c r="O897" t="s">
        <v>2</v>
      </c>
      <c r="P897" s="4">
        <v>86.89</v>
      </c>
      <c r="Q897" s="12">
        <f t="shared" si="27"/>
        <v>17.483249159942858</v>
      </c>
      <c r="R897" s="4">
        <v>86.89</v>
      </c>
      <c r="S897" t="s">
        <v>2</v>
      </c>
      <c r="T897" t="s">
        <v>0</v>
      </c>
    </row>
    <row r="898" spans="1:20" x14ac:dyDescent="0.2">
      <c r="A898" t="s">
        <v>3640</v>
      </c>
      <c r="B898" t="s">
        <v>3639</v>
      </c>
      <c r="C898" t="s">
        <v>6</v>
      </c>
      <c r="D898" t="s">
        <v>7</v>
      </c>
      <c r="E898" t="s">
        <v>8</v>
      </c>
      <c r="F898" t="s">
        <v>772</v>
      </c>
      <c r="G898" t="s">
        <v>3659</v>
      </c>
      <c r="H898" t="s">
        <v>3660</v>
      </c>
      <c r="I898" s="2">
        <v>45289</v>
      </c>
      <c r="J898" s="2">
        <v>45289</v>
      </c>
      <c r="K898" s="3">
        <v>63</v>
      </c>
      <c r="L898" s="3" t="str">
        <f t="shared" si="26"/>
        <v xml:space="preserve"> 61-90 DAYS</v>
      </c>
      <c r="M898" s="2">
        <v>45319</v>
      </c>
      <c r="N898" t="s">
        <v>12</v>
      </c>
      <c r="O898" t="s">
        <v>2</v>
      </c>
      <c r="P898" s="4">
        <v>-27273.59</v>
      </c>
      <c r="Q898" s="12">
        <f t="shared" si="27"/>
        <v>-5487.7542807702366</v>
      </c>
      <c r="R898" s="4">
        <v>-27273.59</v>
      </c>
      <c r="S898" t="s">
        <v>2</v>
      </c>
      <c r="T898" t="s">
        <v>0</v>
      </c>
    </row>
    <row r="899" spans="1:20" x14ac:dyDescent="0.2">
      <c r="A899" t="s">
        <v>3640</v>
      </c>
      <c r="B899" t="s">
        <v>3639</v>
      </c>
      <c r="C899" t="s">
        <v>6</v>
      </c>
      <c r="D899" t="s">
        <v>7</v>
      </c>
      <c r="E899" t="s">
        <v>8</v>
      </c>
      <c r="F899" t="s">
        <v>772</v>
      </c>
      <c r="G899" t="s">
        <v>3661</v>
      </c>
      <c r="H899" t="s">
        <v>3662</v>
      </c>
      <c r="I899" s="2">
        <v>45289</v>
      </c>
      <c r="J899" s="2">
        <v>45289</v>
      </c>
      <c r="K899" s="3">
        <v>63</v>
      </c>
      <c r="L899" s="3" t="str">
        <f t="shared" ref="L899:L962" si="28">IF(K899&lt;=0,"NON SCADUTO",IF(K899&lt;61,"0-60 DAYS",IF(K899&lt;91," 61-90 DAYS",IF(K899&lt;121,"91-120 DAYS",IF(K899&lt;366," 121-365 DAYS",IF(K899&gt;366,"OLTRE 365 DAYS",0))))))</f>
        <v xml:space="preserve"> 61-90 DAYS</v>
      </c>
      <c r="M899" s="2">
        <v>45319</v>
      </c>
      <c r="N899" t="s">
        <v>12</v>
      </c>
      <c r="O899" t="s">
        <v>2</v>
      </c>
      <c r="P899" s="4">
        <v>-7245.8</v>
      </c>
      <c r="Q899" s="12">
        <f t="shared" ref="Q899:Q962" si="29">+P899/4.9699</f>
        <v>-1457.9367794120606</v>
      </c>
      <c r="R899" s="4">
        <v>-7245.8</v>
      </c>
      <c r="S899" t="s">
        <v>2</v>
      </c>
      <c r="T899" t="s">
        <v>0</v>
      </c>
    </row>
    <row r="900" spans="1:20" x14ac:dyDescent="0.2">
      <c r="A900" t="s">
        <v>3640</v>
      </c>
      <c r="B900" t="s">
        <v>3639</v>
      </c>
      <c r="C900" t="s">
        <v>6</v>
      </c>
      <c r="D900" t="s">
        <v>7</v>
      </c>
      <c r="E900" t="s">
        <v>8</v>
      </c>
      <c r="F900" t="s">
        <v>772</v>
      </c>
      <c r="G900" t="s">
        <v>3663</v>
      </c>
      <c r="H900" t="s">
        <v>3664</v>
      </c>
      <c r="I900" s="2">
        <v>45271</v>
      </c>
      <c r="J900" s="2">
        <v>45278</v>
      </c>
      <c r="K900" s="3">
        <v>111</v>
      </c>
      <c r="L900" s="3" t="str">
        <f t="shared" si="28"/>
        <v>91-120 DAYS</v>
      </c>
      <c r="M900" s="2">
        <v>45271</v>
      </c>
      <c r="N900" t="s">
        <v>15</v>
      </c>
      <c r="O900" t="s">
        <v>2</v>
      </c>
      <c r="P900" s="4">
        <v>-947.15</v>
      </c>
      <c r="Q900" s="12">
        <f t="shared" si="29"/>
        <v>-190.57727519668404</v>
      </c>
      <c r="R900" s="4">
        <v>-947.15</v>
      </c>
      <c r="S900" t="s">
        <v>2</v>
      </c>
      <c r="T900" t="s">
        <v>0</v>
      </c>
    </row>
    <row r="901" spans="1:20" x14ac:dyDescent="0.2">
      <c r="A901" t="s">
        <v>3640</v>
      </c>
      <c r="B901" t="s">
        <v>3639</v>
      </c>
      <c r="C901" t="s">
        <v>6</v>
      </c>
      <c r="D901" t="s">
        <v>7</v>
      </c>
      <c r="E901" t="s">
        <v>8</v>
      </c>
      <c r="F901" t="s">
        <v>772</v>
      </c>
      <c r="G901" t="s">
        <v>3665</v>
      </c>
      <c r="H901" t="s">
        <v>3666</v>
      </c>
      <c r="I901" s="2">
        <v>45271</v>
      </c>
      <c r="J901" s="2">
        <v>45271</v>
      </c>
      <c r="K901" s="3">
        <v>111</v>
      </c>
      <c r="L901" s="3" t="str">
        <f t="shared" si="28"/>
        <v>91-120 DAYS</v>
      </c>
      <c r="M901" s="2">
        <v>45271</v>
      </c>
      <c r="N901" t="s">
        <v>15</v>
      </c>
      <c r="O901" t="s">
        <v>2</v>
      </c>
      <c r="P901" s="4">
        <v>-305.7</v>
      </c>
      <c r="Q901" s="12">
        <f t="shared" si="29"/>
        <v>-61.510291957584656</v>
      </c>
      <c r="R901" s="4">
        <v>-305.7</v>
      </c>
      <c r="S901" t="s">
        <v>2</v>
      </c>
      <c r="T901" t="s">
        <v>0</v>
      </c>
    </row>
    <row r="902" spans="1:20" x14ac:dyDescent="0.2">
      <c r="A902" t="s">
        <v>3640</v>
      </c>
      <c r="B902" t="s">
        <v>3639</v>
      </c>
      <c r="C902" t="s">
        <v>6</v>
      </c>
      <c r="D902" t="s">
        <v>7</v>
      </c>
      <c r="E902" t="s">
        <v>8</v>
      </c>
      <c r="F902" t="s">
        <v>772</v>
      </c>
      <c r="G902" t="s">
        <v>3667</v>
      </c>
      <c r="H902" t="s">
        <v>3668</v>
      </c>
      <c r="I902" s="2">
        <v>45271</v>
      </c>
      <c r="J902" s="2">
        <v>45271</v>
      </c>
      <c r="K902" s="3">
        <v>111</v>
      </c>
      <c r="L902" s="3" t="str">
        <f t="shared" si="28"/>
        <v>91-120 DAYS</v>
      </c>
      <c r="M902" s="2">
        <v>45271</v>
      </c>
      <c r="N902" t="s">
        <v>15</v>
      </c>
      <c r="O902" t="s">
        <v>2</v>
      </c>
      <c r="P902" s="4">
        <v>862.68</v>
      </c>
      <c r="Q902" s="12">
        <f t="shared" si="29"/>
        <v>173.58095736332723</v>
      </c>
      <c r="R902" s="4">
        <v>862.68</v>
      </c>
      <c r="S902" t="s">
        <v>2</v>
      </c>
      <c r="T902" t="s">
        <v>0</v>
      </c>
    </row>
    <row r="903" spans="1:20" x14ac:dyDescent="0.2">
      <c r="A903" t="s">
        <v>3640</v>
      </c>
      <c r="B903" t="s">
        <v>3639</v>
      </c>
      <c r="C903" t="s">
        <v>6</v>
      </c>
      <c r="D903" t="s">
        <v>7</v>
      </c>
      <c r="E903" t="s">
        <v>8</v>
      </c>
      <c r="F903" t="s">
        <v>9</v>
      </c>
      <c r="G903" t="s">
        <v>3669</v>
      </c>
      <c r="H903" t="s">
        <v>3670</v>
      </c>
      <c r="I903" s="2">
        <v>45369</v>
      </c>
      <c r="J903" s="2">
        <v>45369</v>
      </c>
      <c r="K903" s="3">
        <v>-17</v>
      </c>
      <c r="L903" s="3" t="str">
        <f t="shared" si="28"/>
        <v>NON SCADUTO</v>
      </c>
      <c r="M903" s="2">
        <v>45399</v>
      </c>
      <c r="N903" t="s">
        <v>12</v>
      </c>
      <c r="O903" t="s">
        <v>2</v>
      </c>
      <c r="P903" s="4">
        <v>-769.16</v>
      </c>
      <c r="Q903" s="12">
        <f t="shared" si="29"/>
        <v>-154.76367733757218</v>
      </c>
      <c r="R903" s="4">
        <v>-769.16</v>
      </c>
      <c r="S903" t="s">
        <v>2</v>
      </c>
      <c r="T903" t="s">
        <v>0</v>
      </c>
    </row>
    <row r="904" spans="1:20" x14ac:dyDescent="0.2">
      <c r="A904" t="s">
        <v>3640</v>
      </c>
      <c r="B904" t="s">
        <v>3639</v>
      </c>
      <c r="C904" t="s">
        <v>6</v>
      </c>
      <c r="D904" t="s">
        <v>7</v>
      </c>
      <c r="E904" t="s">
        <v>8</v>
      </c>
      <c r="F904" t="s">
        <v>9</v>
      </c>
      <c r="G904" t="s">
        <v>3671</v>
      </c>
      <c r="H904" t="s">
        <v>3672</v>
      </c>
      <c r="I904" s="2">
        <v>45369</v>
      </c>
      <c r="J904" s="2">
        <v>45369</v>
      </c>
      <c r="K904" s="3">
        <v>-17</v>
      </c>
      <c r="L904" s="3" t="str">
        <f t="shared" si="28"/>
        <v>NON SCADUTO</v>
      </c>
      <c r="M904" s="2">
        <v>45399</v>
      </c>
      <c r="N904" t="s">
        <v>12</v>
      </c>
      <c r="O904" t="s">
        <v>2</v>
      </c>
      <c r="P904" s="4">
        <v>-5046.38</v>
      </c>
      <c r="Q904" s="12">
        <f t="shared" si="29"/>
        <v>-1015.388639610455</v>
      </c>
      <c r="R904" s="4">
        <v>-5046.38</v>
      </c>
      <c r="S904" t="s">
        <v>2</v>
      </c>
      <c r="T904" t="s">
        <v>0</v>
      </c>
    </row>
    <row r="905" spans="1:20" x14ac:dyDescent="0.2">
      <c r="A905" t="s">
        <v>3640</v>
      </c>
      <c r="B905" t="s">
        <v>3639</v>
      </c>
      <c r="C905" t="s">
        <v>6</v>
      </c>
      <c r="D905" t="s">
        <v>7</v>
      </c>
      <c r="E905" t="s">
        <v>8</v>
      </c>
      <c r="F905" t="s">
        <v>9</v>
      </c>
      <c r="G905" t="s">
        <v>3673</v>
      </c>
      <c r="H905" t="s">
        <v>3674</v>
      </c>
      <c r="I905" s="2">
        <v>45369</v>
      </c>
      <c r="J905" s="2">
        <v>45369</v>
      </c>
      <c r="K905" s="3">
        <v>13</v>
      </c>
      <c r="L905" s="3" t="str">
        <f t="shared" si="28"/>
        <v>0-60 DAYS</v>
      </c>
      <c r="M905" s="2">
        <v>45369</v>
      </c>
      <c r="N905" t="s">
        <v>15</v>
      </c>
      <c r="O905" t="s">
        <v>2</v>
      </c>
      <c r="P905" s="4">
        <v>298.83999999999997</v>
      </c>
      <c r="Q905" s="12">
        <f t="shared" si="29"/>
        <v>60.129982494617593</v>
      </c>
      <c r="R905" s="4">
        <v>298.83999999999997</v>
      </c>
      <c r="S905" t="s">
        <v>2</v>
      </c>
      <c r="T905" t="s">
        <v>0</v>
      </c>
    </row>
    <row r="906" spans="1:20" x14ac:dyDescent="0.2">
      <c r="A906" t="s">
        <v>3640</v>
      </c>
      <c r="B906" t="s">
        <v>3639</v>
      </c>
      <c r="C906" t="s">
        <v>6</v>
      </c>
      <c r="D906" t="s">
        <v>7</v>
      </c>
      <c r="E906" t="s">
        <v>8</v>
      </c>
      <c r="F906" t="s">
        <v>9</v>
      </c>
      <c r="G906" t="s">
        <v>3675</v>
      </c>
      <c r="H906" t="s">
        <v>3676</v>
      </c>
      <c r="I906" s="2">
        <v>45369</v>
      </c>
      <c r="J906" s="2">
        <v>45369</v>
      </c>
      <c r="K906" s="3">
        <v>13</v>
      </c>
      <c r="L906" s="3" t="str">
        <f t="shared" si="28"/>
        <v>0-60 DAYS</v>
      </c>
      <c r="M906" s="2">
        <v>45369</v>
      </c>
      <c r="N906" t="s">
        <v>15</v>
      </c>
      <c r="O906" t="s">
        <v>2</v>
      </c>
      <c r="P906" s="4">
        <v>-3155.4</v>
      </c>
      <c r="Q906" s="12">
        <f t="shared" si="29"/>
        <v>-634.90211070645285</v>
      </c>
      <c r="R906" s="4">
        <v>-3155.4</v>
      </c>
      <c r="S906" t="s">
        <v>2</v>
      </c>
      <c r="T906" t="s">
        <v>0</v>
      </c>
    </row>
    <row r="907" spans="1:20" x14ac:dyDescent="0.2">
      <c r="A907" t="s">
        <v>3640</v>
      </c>
      <c r="B907" t="s">
        <v>3639</v>
      </c>
      <c r="C907" t="s">
        <v>6</v>
      </c>
      <c r="D907" t="s">
        <v>7</v>
      </c>
      <c r="E907" t="s">
        <v>8</v>
      </c>
      <c r="F907" t="s">
        <v>9</v>
      </c>
      <c r="G907" t="s">
        <v>3669</v>
      </c>
      <c r="H907" t="s">
        <v>3670</v>
      </c>
      <c r="I907" s="2">
        <v>45369</v>
      </c>
      <c r="J907" s="2">
        <v>45369</v>
      </c>
      <c r="K907" s="3">
        <v>13</v>
      </c>
      <c r="L907" s="3" t="str">
        <f t="shared" si="28"/>
        <v>0-60 DAYS</v>
      </c>
      <c r="M907" s="2">
        <v>45369</v>
      </c>
      <c r="N907" t="s">
        <v>15</v>
      </c>
      <c r="O907" t="s">
        <v>2</v>
      </c>
      <c r="P907" s="4">
        <v>341.55</v>
      </c>
      <c r="Q907" s="12">
        <f t="shared" si="29"/>
        <v>68.723716774985419</v>
      </c>
      <c r="R907" s="4">
        <v>341.55</v>
      </c>
      <c r="S907" t="s">
        <v>2</v>
      </c>
      <c r="T907" t="s">
        <v>0</v>
      </c>
    </row>
    <row r="908" spans="1:20" x14ac:dyDescent="0.2">
      <c r="A908" t="s">
        <v>3640</v>
      </c>
      <c r="B908" t="s">
        <v>3639</v>
      </c>
      <c r="C908" t="s">
        <v>6</v>
      </c>
      <c r="D908" t="s">
        <v>7</v>
      </c>
      <c r="E908" t="s">
        <v>8</v>
      </c>
      <c r="F908" t="s">
        <v>9</v>
      </c>
      <c r="G908" t="s">
        <v>3677</v>
      </c>
      <c r="H908" t="s">
        <v>3678</v>
      </c>
      <c r="I908" s="2">
        <v>45381</v>
      </c>
      <c r="J908" s="2">
        <v>45381</v>
      </c>
      <c r="K908" s="3">
        <v>-29</v>
      </c>
      <c r="L908" s="3" t="str">
        <f t="shared" si="28"/>
        <v>NON SCADUTO</v>
      </c>
      <c r="M908" s="2">
        <v>45411</v>
      </c>
      <c r="N908" t="s">
        <v>12</v>
      </c>
      <c r="O908" t="s">
        <v>2</v>
      </c>
      <c r="P908" s="4">
        <v>-7238.38</v>
      </c>
      <c r="Q908" s="12">
        <f t="shared" si="29"/>
        <v>-1456.4437916255861</v>
      </c>
      <c r="R908" s="4">
        <v>-7238.38</v>
      </c>
      <c r="S908" t="s">
        <v>2</v>
      </c>
      <c r="T908" t="s">
        <v>0</v>
      </c>
    </row>
    <row r="909" spans="1:20" x14ac:dyDescent="0.2">
      <c r="A909" t="s">
        <v>3640</v>
      </c>
      <c r="B909" t="s">
        <v>3639</v>
      </c>
      <c r="C909" t="s">
        <v>6</v>
      </c>
      <c r="D909" t="s">
        <v>7</v>
      </c>
      <c r="E909" t="s">
        <v>8</v>
      </c>
      <c r="F909" t="s">
        <v>9</v>
      </c>
      <c r="G909" t="s">
        <v>3679</v>
      </c>
      <c r="H909" t="s">
        <v>3680</v>
      </c>
      <c r="I909" s="2">
        <v>45381</v>
      </c>
      <c r="J909" s="2">
        <v>45381</v>
      </c>
      <c r="K909" s="3">
        <v>-29</v>
      </c>
      <c r="L909" s="3" t="str">
        <f t="shared" si="28"/>
        <v>NON SCADUTO</v>
      </c>
      <c r="M909" s="2">
        <v>45411</v>
      </c>
      <c r="N909" t="s">
        <v>12</v>
      </c>
      <c r="O909" t="s">
        <v>2</v>
      </c>
      <c r="P909" s="4">
        <v>-27245.62</v>
      </c>
      <c r="Q909" s="12">
        <f t="shared" si="29"/>
        <v>-5482.1264009336201</v>
      </c>
      <c r="R909" s="4">
        <v>-27245.62</v>
      </c>
      <c r="S909" t="s">
        <v>2</v>
      </c>
      <c r="T909" t="s">
        <v>0</v>
      </c>
    </row>
    <row r="910" spans="1:20" x14ac:dyDescent="0.2">
      <c r="A910" t="s">
        <v>3640</v>
      </c>
      <c r="B910" t="s">
        <v>3639</v>
      </c>
      <c r="C910" t="s">
        <v>6</v>
      </c>
      <c r="D910" t="s">
        <v>7</v>
      </c>
      <c r="E910" t="s">
        <v>48</v>
      </c>
      <c r="F910" t="s">
        <v>49</v>
      </c>
      <c r="G910" t="s">
        <v>3681</v>
      </c>
      <c r="H910" t="s">
        <v>3682</v>
      </c>
      <c r="I910" s="2">
        <v>45244</v>
      </c>
      <c r="J910" s="2">
        <v>45260</v>
      </c>
      <c r="K910" s="3">
        <v>138</v>
      </c>
      <c r="L910" s="3" t="str">
        <f t="shared" si="28"/>
        <v xml:space="preserve"> 121-365 DAYS</v>
      </c>
      <c r="M910" s="2">
        <v>45244</v>
      </c>
      <c r="N910" t="s">
        <v>15</v>
      </c>
      <c r="O910" t="s">
        <v>2</v>
      </c>
      <c r="P910" s="4">
        <v>2680.79</v>
      </c>
      <c r="Q910" s="12">
        <f t="shared" si="29"/>
        <v>539.40521942091391</v>
      </c>
      <c r="R910" s="4">
        <v>2680.79</v>
      </c>
      <c r="S910" t="s">
        <v>2</v>
      </c>
      <c r="T910" t="s">
        <v>0</v>
      </c>
    </row>
    <row r="911" spans="1:20" x14ac:dyDescent="0.2">
      <c r="A911" t="s">
        <v>3640</v>
      </c>
      <c r="B911" t="s">
        <v>3639</v>
      </c>
      <c r="C911" t="s">
        <v>6</v>
      </c>
      <c r="D911" t="s">
        <v>7</v>
      </c>
      <c r="E911" t="s">
        <v>48</v>
      </c>
      <c r="F911" t="s">
        <v>49</v>
      </c>
      <c r="G911" t="s">
        <v>3683</v>
      </c>
      <c r="H911" t="s">
        <v>3684</v>
      </c>
      <c r="I911" s="2">
        <v>45244</v>
      </c>
      <c r="J911" s="2">
        <v>45260</v>
      </c>
      <c r="K911" s="3">
        <v>138</v>
      </c>
      <c r="L911" s="3" t="str">
        <f t="shared" si="28"/>
        <v xml:space="preserve"> 121-365 DAYS</v>
      </c>
      <c r="M911" s="2">
        <v>45244</v>
      </c>
      <c r="N911" t="s">
        <v>15</v>
      </c>
      <c r="O911" t="s">
        <v>2</v>
      </c>
      <c r="P911" s="4">
        <v>133240.99</v>
      </c>
      <c r="Q911" s="12">
        <f t="shared" si="29"/>
        <v>26809.591742288576</v>
      </c>
      <c r="R911" s="4">
        <v>133240.99</v>
      </c>
      <c r="S911" t="s">
        <v>2</v>
      </c>
      <c r="T911" t="s">
        <v>0</v>
      </c>
    </row>
    <row r="912" spans="1:20" x14ac:dyDescent="0.2">
      <c r="A912" t="s">
        <v>3640</v>
      </c>
      <c r="B912" t="s">
        <v>3639</v>
      </c>
      <c r="C912" t="s">
        <v>6</v>
      </c>
      <c r="D912" t="s">
        <v>7</v>
      </c>
      <c r="E912" t="s">
        <v>893</v>
      </c>
      <c r="F912" t="s">
        <v>21</v>
      </c>
      <c r="G912" t="s">
        <v>3685</v>
      </c>
      <c r="H912" t="s">
        <v>21</v>
      </c>
      <c r="I912" s="2">
        <v>45320</v>
      </c>
      <c r="J912" s="2">
        <v>45320</v>
      </c>
      <c r="K912" s="3">
        <v>62</v>
      </c>
      <c r="L912" s="3" t="str">
        <f t="shared" si="28"/>
        <v xml:space="preserve"> 61-90 DAYS</v>
      </c>
      <c r="M912" s="2">
        <v>45320</v>
      </c>
      <c r="N912" t="s">
        <v>15</v>
      </c>
      <c r="O912" t="s">
        <v>2</v>
      </c>
      <c r="P912" s="4">
        <v>132232.89000000001</v>
      </c>
      <c r="Q912" s="12">
        <f t="shared" si="29"/>
        <v>26606.750638845853</v>
      </c>
      <c r="R912" s="4">
        <v>132232.89000000001</v>
      </c>
      <c r="S912" t="s">
        <v>2</v>
      </c>
      <c r="T912" t="s">
        <v>0</v>
      </c>
    </row>
    <row r="913" spans="1:20" x14ac:dyDescent="0.2">
      <c r="A913" s="6" t="s">
        <v>3640</v>
      </c>
      <c r="B913" s="6" t="s">
        <v>3639</v>
      </c>
      <c r="C913" s="6" t="s">
        <v>6</v>
      </c>
      <c r="D913" s="6" t="s">
        <v>7</v>
      </c>
      <c r="E913" s="6" t="s">
        <v>893</v>
      </c>
      <c r="F913" s="6" t="s">
        <v>18</v>
      </c>
      <c r="G913" s="6" t="s">
        <v>3686</v>
      </c>
      <c r="H913" s="6" t="s">
        <v>18</v>
      </c>
      <c r="I913" s="7">
        <v>45342</v>
      </c>
      <c r="J913" s="7">
        <v>45342</v>
      </c>
      <c r="K913" s="8">
        <v>40</v>
      </c>
      <c r="L913" s="3" t="str">
        <f t="shared" si="28"/>
        <v>0-60 DAYS</v>
      </c>
      <c r="M913" s="7">
        <v>45342</v>
      </c>
      <c r="N913" s="6" t="s">
        <v>15</v>
      </c>
      <c r="O913" s="6" t="s">
        <v>2</v>
      </c>
      <c r="P913" s="9">
        <v>112043.15</v>
      </c>
      <c r="Q913" s="12">
        <f t="shared" si="29"/>
        <v>22544.346968751885</v>
      </c>
      <c r="R913" s="9">
        <v>112043.15</v>
      </c>
      <c r="S913" s="6" t="s">
        <v>2</v>
      </c>
      <c r="T913" s="6" t="s">
        <v>0</v>
      </c>
    </row>
    <row r="914" spans="1:20" x14ac:dyDescent="0.2">
      <c r="A914" t="s">
        <v>3974</v>
      </c>
      <c r="B914" t="s">
        <v>3973</v>
      </c>
      <c r="C914" t="s">
        <v>6</v>
      </c>
      <c r="D914" t="s">
        <v>7</v>
      </c>
      <c r="E914" t="s">
        <v>3975</v>
      </c>
      <c r="F914" t="s">
        <v>21</v>
      </c>
      <c r="G914" t="s">
        <v>3976</v>
      </c>
      <c r="H914" t="s">
        <v>21</v>
      </c>
      <c r="I914" s="2">
        <v>45322</v>
      </c>
      <c r="J914" s="2">
        <v>45322</v>
      </c>
      <c r="K914" s="3">
        <v>60</v>
      </c>
      <c r="L914" s="3" t="str">
        <f t="shared" si="28"/>
        <v>0-60 DAYS</v>
      </c>
      <c r="M914" s="2">
        <v>45322</v>
      </c>
      <c r="N914" t="s">
        <v>15</v>
      </c>
      <c r="O914" t="s">
        <v>2</v>
      </c>
      <c r="P914" s="4">
        <v>545.84</v>
      </c>
      <c r="Q914" s="12">
        <f t="shared" si="29"/>
        <v>109.82917161311093</v>
      </c>
      <c r="R914" s="4">
        <v>545.84</v>
      </c>
      <c r="S914" t="s">
        <v>2</v>
      </c>
      <c r="T914" t="s">
        <v>0</v>
      </c>
    </row>
    <row r="915" spans="1:20" x14ac:dyDescent="0.2">
      <c r="A915" t="s">
        <v>3974</v>
      </c>
      <c r="B915" t="s">
        <v>3973</v>
      </c>
      <c r="C915" t="s">
        <v>6</v>
      </c>
      <c r="D915" t="s">
        <v>7</v>
      </c>
      <c r="E915" t="s">
        <v>893</v>
      </c>
      <c r="F915" t="s">
        <v>9</v>
      </c>
      <c r="G915" t="s">
        <v>3977</v>
      </c>
      <c r="H915" t="s">
        <v>9</v>
      </c>
      <c r="I915" s="2">
        <v>45380</v>
      </c>
      <c r="J915" s="2">
        <v>45380</v>
      </c>
      <c r="K915" s="3">
        <v>2</v>
      </c>
      <c r="L915" s="3" t="str">
        <f t="shared" si="28"/>
        <v>0-60 DAYS</v>
      </c>
      <c r="M915" s="2">
        <v>45380</v>
      </c>
      <c r="N915" t="s">
        <v>15</v>
      </c>
      <c r="O915" t="s">
        <v>2</v>
      </c>
      <c r="P915" s="4">
        <v>1253.55</v>
      </c>
      <c r="Q915" s="12">
        <f t="shared" si="29"/>
        <v>252.22841505865307</v>
      </c>
      <c r="R915" s="4">
        <v>1253.55</v>
      </c>
      <c r="S915" t="s">
        <v>2</v>
      </c>
      <c r="T915" t="s">
        <v>0</v>
      </c>
    </row>
    <row r="916" spans="1:20" x14ac:dyDescent="0.2">
      <c r="A916" t="s">
        <v>3974</v>
      </c>
      <c r="B916" t="s">
        <v>3973</v>
      </c>
      <c r="C916" t="s">
        <v>6</v>
      </c>
      <c r="D916" t="s">
        <v>7</v>
      </c>
      <c r="E916" t="s">
        <v>8</v>
      </c>
      <c r="F916" t="s">
        <v>18</v>
      </c>
      <c r="G916" t="s">
        <v>3978</v>
      </c>
      <c r="H916" t="s">
        <v>3979</v>
      </c>
      <c r="I916" s="2">
        <v>45323</v>
      </c>
      <c r="J916" s="2">
        <v>45323</v>
      </c>
      <c r="K916" s="3">
        <v>59</v>
      </c>
      <c r="L916" s="3" t="str">
        <f t="shared" si="28"/>
        <v>0-60 DAYS</v>
      </c>
      <c r="M916" s="2">
        <v>45323</v>
      </c>
      <c r="N916" t="s">
        <v>12</v>
      </c>
      <c r="O916" t="s">
        <v>2</v>
      </c>
      <c r="P916" s="4">
        <v>-545.84</v>
      </c>
      <c r="Q916" s="12">
        <f t="shared" si="29"/>
        <v>-109.82917161311093</v>
      </c>
      <c r="R916" s="4">
        <v>-545.84</v>
      </c>
      <c r="S916" t="s">
        <v>2</v>
      </c>
      <c r="T916" t="s">
        <v>0</v>
      </c>
    </row>
    <row r="917" spans="1:20" x14ac:dyDescent="0.2">
      <c r="A917" t="s">
        <v>3981</v>
      </c>
      <c r="B917" t="s">
        <v>3980</v>
      </c>
      <c r="C917" t="s">
        <v>6</v>
      </c>
      <c r="D917" t="s">
        <v>7</v>
      </c>
      <c r="E917" t="s">
        <v>3629</v>
      </c>
      <c r="F917" t="s">
        <v>9</v>
      </c>
      <c r="G917" t="s">
        <v>3982</v>
      </c>
      <c r="H917" t="s">
        <v>0</v>
      </c>
      <c r="I917" s="2">
        <v>45359</v>
      </c>
      <c r="J917" s="2">
        <v>45359</v>
      </c>
      <c r="K917" s="3">
        <v>23</v>
      </c>
      <c r="L917" s="3" t="str">
        <f t="shared" si="28"/>
        <v>0-60 DAYS</v>
      </c>
      <c r="M917" s="2">
        <v>45359</v>
      </c>
      <c r="N917" t="s">
        <v>15</v>
      </c>
      <c r="O917" t="s">
        <v>2</v>
      </c>
      <c r="P917" s="4">
        <v>207</v>
      </c>
      <c r="Q917" s="12">
        <f t="shared" si="29"/>
        <v>41.650737439385097</v>
      </c>
      <c r="R917" s="4">
        <v>207</v>
      </c>
      <c r="S917" t="s">
        <v>2</v>
      </c>
      <c r="T917" t="s">
        <v>0</v>
      </c>
    </row>
    <row r="918" spans="1:20" x14ac:dyDescent="0.2">
      <c r="A918" t="s">
        <v>3981</v>
      </c>
      <c r="B918" t="s">
        <v>3980</v>
      </c>
      <c r="C918" t="s">
        <v>6</v>
      </c>
      <c r="D918" t="s">
        <v>7</v>
      </c>
      <c r="E918" t="s">
        <v>8</v>
      </c>
      <c r="F918" t="s">
        <v>9</v>
      </c>
      <c r="G918" t="s">
        <v>3983</v>
      </c>
      <c r="H918" t="s">
        <v>3984</v>
      </c>
      <c r="I918" s="2">
        <v>45358</v>
      </c>
      <c r="J918" s="2">
        <v>45358</v>
      </c>
      <c r="K918" s="3">
        <v>24</v>
      </c>
      <c r="L918" s="3" t="str">
        <f t="shared" si="28"/>
        <v>0-60 DAYS</v>
      </c>
      <c r="M918" s="2">
        <v>45358</v>
      </c>
      <c r="N918" t="s">
        <v>12</v>
      </c>
      <c r="O918" t="s">
        <v>2</v>
      </c>
      <c r="P918" s="4">
        <v>-207</v>
      </c>
      <c r="Q918" s="12">
        <f t="shared" si="29"/>
        <v>-41.650737439385097</v>
      </c>
      <c r="R918" s="4">
        <v>-207</v>
      </c>
      <c r="S918" t="s">
        <v>2</v>
      </c>
      <c r="T918" t="s">
        <v>0</v>
      </c>
    </row>
    <row r="919" spans="1:20" x14ac:dyDescent="0.2">
      <c r="A919" t="s">
        <v>3986</v>
      </c>
      <c r="B919" t="s">
        <v>3985</v>
      </c>
      <c r="C919" t="s">
        <v>6</v>
      </c>
      <c r="D919" t="s">
        <v>7</v>
      </c>
      <c r="E919" t="s">
        <v>8</v>
      </c>
      <c r="F919" t="s">
        <v>18</v>
      </c>
      <c r="G919" t="s">
        <v>3987</v>
      </c>
      <c r="H919" t="s">
        <v>3988</v>
      </c>
      <c r="I919" s="2">
        <v>45327</v>
      </c>
      <c r="J919" s="2">
        <v>45327</v>
      </c>
      <c r="K919" s="3">
        <v>25</v>
      </c>
      <c r="L919" s="3" t="str">
        <f t="shared" si="28"/>
        <v>0-60 DAYS</v>
      </c>
      <c r="M919" s="2">
        <v>45357</v>
      </c>
      <c r="N919" t="s">
        <v>12</v>
      </c>
      <c r="O919" t="s">
        <v>2</v>
      </c>
      <c r="P919" s="4">
        <v>-10027.89</v>
      </c>
      <c r="Q919" s="12">
        <f t="shared" si="29"/>
        <v>-2017.724702710316</v>
      </c>
      <c r="R919" s="4">
        <v>-10027.89</v>
      </c>
      <c r="S919" t="s">
        <v>2</v>
      </c>
      <c r="T919" t="s">
        <v>0</v>
      </c>
    </row>
    <row r="920" spans="1:20" x14ac:dyDescent="0.2">
      <c r="A920" t="s">
        <v>3986</v>
      </c>
      <c r="B920" t="s">
        <v>3985</v>
      </c>
      <c r="C920" t="s">
        <v>6</v>
      </c>
      <c r="D920" t="s">
        <v>7</v>
      </c>
      <c r="E920" t="s">
        <v>8</v>
      </c>
      <c r="F920" t="s">
        <v>9</v>
      </c>
      <c r="G920" t="s">
        <v>3989</v>
      </c>
      <c r="H920" t="s">
        <v>3990</v>
      </c>
      <c r="I920" s="2">
        <v>45355</v>
      </c>
      <c r="J920" s="2">
        <v>45355</v>
      </c>
      <c r="K920" s="3">
        <v>-3</v>
      </c>
      <c r="L920" s="3" t="str">
        <f t="shared" si="28"/>
        <v>NON SCADUTO</v>
      </c>
      <c r="M920" s="2">
        <v>45385</v>
      </c>
      <c r="N920" t="s">
        <v>12</v>
      </c>
      <c r="O920" t="s">
        <v>2</v>
      </c>
      <c r="P920" s="4">
        <v>-8909.2999999999993</v>
      </c>
      <c r="Q920" s="12">
        <f t="shared" si="29"/>
        <v>-1792.651763616974</v>
      </c>
      <c r="R920" s="4">
        <v>-8909.2999999999993</v>
      </c>
      <c r="S920" t="s">
        <v>2</v>
      </c>
      <c r="T920" t="s">
        <v>0</v>
      </c>
    </row>
    <row r="921" spans="1:20" x14ac:dyDescent="0.2">
      <c r="A921" t="s">
        <v>3986</v>
      </c>
      <c r="B921" t="s">
        <v>3985</v>
      </c>
      <c r="C921" t="s">
        <v>6</v>
      </c>
      <c r="D921" t="s">
        <v>7</v>
      </c>
      <c r="E921" t="s">
        <v>8</v>
      </c>
      <c r="F921" t="s">
        <v>9</v>
      </c>
      <c r="G921" t="s">
        <v>3991</v>
      </c>
      <c r="H921" t="s">
        <v>3990</v>
      </c>
      <c r="I921" s="2">
        <v>45355</v>
      </c>
      <c r="J921" s="2">
        <v>45355</v>
      </c>
      <c r="K921" s="3">
        <v>-3</v>
      </c>
      <c r="L921" s="3" t="str">
        <f t="shared" si="28"/>
        <v>NON SCADUTO</v>
      </c>
      <c r="M921" s="2">
        <v>45385</v>
      </c>
      <c r="N921" t="s">
        <v>12</v>
      </c>
      <c r="O921" t="s">
        <v>2</v>
      </c>
      <c r="P921" s="4">
        <v>-9207.99</v>
      </c>
      <c r="Q921" s="12">
        <f t="shared" si="29"/>
        <v>-1852.7515644177952</v>
      </c>
      <c r="R921" s="4">
        <v>-9207.99</v>
      </c>
      <c r="S921" t="s">
        <v>2</v>
      </c>
      <c r="T921" t="s">
        <v>1401</v>
      </c>
    </row>
    <row r="922" spans="1:20" x14ac:dyDescent="0.2">
      <c r="A922" t="s">
        <v>3986</v>
      </c>
      <c r="B922" t="s">
        <v>3985</v>
      </c>
      <c r="C922" t="s">
        <v>6</v>
      </c>
      <c r="D922" t="s">
        <v>7</v>
      </c>
      <c r="E922" t="s">
        <v>143</v>
      </c>
      <c r="F922" t="s">
        <v>18</v>
      </c>
      <c r="G922" t="s">
        <v>3992</v>
      </c>
      <c r="H922" t="s">
        <v>3988</v>
      </c>
      <c r="I922" s="2">
        <v>45327</v>
      </c>
      <c r="J922" s="2">
        <v>45327</v>
      </c>
      <c r="K922" s="3">
        <v>25</v>
      </c>
      <c r="L922" s="3" t="str">
        <f t="shared" si="28"/>
        <v>0-60 DAYS</v>
      </c>
      <c r="M922" s="2">
        <v>45357</v>
      </c>
      <c r="N922" t="s">
        <v>12</v>
      </c>
      <c r="O922" t="s">
        <v>2</v>
      </c>
      <c r="P922" s="4">
        <v>10027.89</v>
      </c>
      <c r="Q922" s="12">
        <f t="shared" si="29"/>
        <v>2017.724702710316</v>
      </c>
      <c r="R922" s="4">
        <v>10027.89</v>
      </c>
      <c r="S922" t="s">
        <v>2</v>
      </c>
      <c r="T922" t="s">
        <v>1401</v>
      </c>
    </row>
    <row r="923" spans="1:20" x14ac:dyDescent="0.2">
      <c r="A923" t="s">
        <v>3986</v>
      </c>
      <c r="B923" t="s">
        <v>3985</v>
      </c>
      <c r="C923" t="s">
        <v>6</v>
      </c>
      <c r="D923" t="s">
        <v>7</v>
      </c>
      <c r="E923" t="s">
        <v>143</v>
      </c>
      <c r="F923" t="s">
        <v>9</v>
      </c>
      <c r="G923" t="s">
        <v>3993</v>
      </c>
      <c r="H923" t="s">
        <v>3990</v>
      </c>
      <c r="I923" s="2">
        <v>45355</v>
      </c>
      <c r="J923" s="2">
        <v>45355</v>
      </c>
      <c r="K923" s="3">
        <v>-3</v>
      </c>
      <c r="L923" s="3" t="str">
        <f t="shared" si="28"/>
        <v>NON SCADUTO</v>
      </c>
      <c r="M923" s="2">
        <v>45385</v>
      </c>
      <c r="N923" t="s">
        <v>12</v>
      </c>
      <c r="O923" t="s">
        <v>2</v>
      </c>
      <c r="P923" s="4">
        <v>9207.99</v>
      </c>
      <c r="Q923" s="12">
        <f t="shared" si="29"/>
        <v>1852.7515644177952</v>
      </c>
      <c r="R923" s="4">
        <v>9207.99</v>
      </c>
      <c r="S923" t="s">
        <v>2</v>
      </c>
      <c r="T923" t="s">
        <v>1401</v>
      </c>
    </row>
    <row r="924" spans="1:20" x14ac:dyDescent="0.2">
      <c r="A924" t="s">
        <v>4156</v>
      </c>
      <c r="B924" t="s">
        <v>4155</v>
      </c>
      <c r="C924" t="s">
        <v>6</v>
      </c>
      <c r="D924" t="s">
        <v>7</v>
      </c>
      <c r="E924" t="s">
        <v>8</v>
      </c>
      <c r="F924" t="s">
        <v>18</v>
      </c>
      <c r="G924" t="s">
        <v>4157</v>
      </c>
      <c r="H924" t="s">
        <v>4158</v>
      </c>
      <c r="I924" s="2">
        <v>45348</v>
      </c>
      <c r="J924" s="2">
        <v>45348</v>
      </c>
      <c r="K924" s="3">
        <v>34</v>
      </c>
      <c r="L924" s="3" t="str">
        <f t="shared" si="28"/>
        <v>0-60 DAYS</v>
      </c>
      <c r="M924" s="2">
        <v>45348</v>
      </c>
      <c r="N924" t="s">
        <v>12</v>
      </c>
      <c r="O924" t="s">
        <v>2</v>
      </c>
      <c r="P924" s="4">
        <v>-253</v>
      </c>
      <c r="Q924" s="12">
        <f t="shared" si="29"/>
        <v>-50.906456870359563</v>
      </c>
      <c r="R924" s="4">
        <v>-253</v>
      </c>
      <c r="S924" t="s">
        <v>2</v>
      </c>
      <c r="T924" t="s">
        <v>0</v>
      </c>
    </row>
    <row r="925" spans="1:20" x14ac:dyDescent="0.2">
      <c r="A925" t="s">
        <v>4156</v>
      </c>
      <c r="B925" t="s">
        <v>4155</v>
      </c>
      <c r="C925" t="s">
        <v>6</v>
      </c>
      <c r="D925" t="s">
        <v>7</v>
      </c>
      <c r="E925" t="s">
        <v>3629</v>
      </c>
      <c r="F925" t="s">
        <v>18</v>
      </c>
      <c r="G925" t="s">
        <v>4159</v>
      </c>
      <c r="H925" t="s">
        <v>0</v>
      </c>
      <c r="I925" s="2">
        <v>45349</v>
      </c>
      <c r="J925" s="2">
        <v>45349</v>
      </c>
      <c r="K925" s="3">
        <v>33</v>
      </c>
      <c r="L925" s="3" t="str">
        <f t="shared" si="28"/>
        <v>0-60 DAYS</v>
      </c>
      <c r="M925" s="2">
        <v>45349</v>
      </c>
      <c r="N925" t="s">
        <v>15</v>
      </c>
      <c r="O925" t="s">
        <v>2</v>
      </c>
      <c r="P925" s="4">
        <v>253</v>
      </c>
      <c r="Q925" s="12">
        <f t="shared" si="29"/>
        <v>50.906456870359563</v>
      </c>
      <c r="R925" s="4">
        <v>253</v>
      </c>
      <c r="S925" t="s">
        <v>2</v>
      </c>
      <c r="T925" t="s">
        <v>0</v>
      </c>
    </row>
    <row r="926" spans="1:20" x14ac:dyDescent="0.2">
      <c r="A926" t="s">
        <v>1924</v>
      </c>
      <c r="B926" t="s">
        <v>1923</v>
      </c>
      <c r="C926" t="s">
        <v>6</v>
      </c>
      <c r="D926" t="s">
        <v>7</v>
      </c>
      <c r="E926" t="s">
        <v>48</v>
      </c>
      <c r="F926" t="s">
        <v>49</v>
      </c>
      <c r="G926" t="s">
        <v>1925</v>
      </c>
      <c r="H926" t="s">
        <v>1926</v>
      </c>
      <c r="I926" s="2">
        <v>45194</v>
      </c>
      <c r="J926" s="2">
        <v>45260</v>
      </c>
      <c r="K926" s="3">
        <v>188</v>
      </c>
      <c r="L926" s="3" t="str">
        <f t="shared" si="28"/>
        <v xml:space="preserve"> 121-365 DAYS</v>
      </c>
      <c r="M926" s="2">
        <v>45194</v>
      </c>
      <c r="N926" t="s">
        <v>15</v>
      </c>
      <c r="O926" t="s">
        <v>2</v>
      </c>
      <c r="P926" s="4">
        <v>444.31</v>
      </c>
      <c r="Q926" s="12">
        <f t="shared" si="29"/>
        <v>89.400189138614465</v>
      </c>
      <c r="R926" s="4">
        <v>444.31</v>
      </c>
      <c r="S926" t="s">
        <v>2</v>
      </c>
      <c r="T926" t="s">
        <v>0</v>
      </c>
    </row>
    <row r="927" spans="1:20" x14ac:dyDescent="0.2">
      <c r="A927" t="s">
        <v>1193</v>
      </c>
      <c r="B927" t="s">
        <v>1192</v>
      </c>
      <c r="C927" t="s">
        <v>6</v>
      </c>
      <c r="D927" t="s">
        <v>7</v>
      </c>
      <c r="E927" t="s">
        <v>8</v>
      </c>
      <c r="F927" t="s">
        <v>21</v>
      </c>
      <c r="G927" t="s">
        <v>1194</v>
      </c>
      <c r="H927" t="s">
        <v>1195</v>
      </c>
      <c r="I927" s="2">
        <v>45322</v>
      </c>
      <c r="J927" s="2">
        <v>45322</v>
      </c>
      <c r="K927" s="3">
        <v>0</v>
      </c>
      <c r="L927" s="3" t="str">
        <f t="shared" si="28"/>
        <v>NON SCADUTO</v>
      </c>
      <c r="M927" s="2">
        <v>45382</v>
      </c>
      <c r="N927" t="s">
        <v>12</v>
      </c>
      <c r="O927" t="s">
        <v>1</v>
      </c>
      <c r="P927" s="4">
        <v>-24940.240000000002</v>
      </c>
      <c r="Q927" s="12">
        <f t="shared" si="29"/>
        <v>-5018.257912634057</v>
      </c>
      <c r="R927" s="4">
        <v>-5011.2</v>
      </c>
      <c r="S927" t="s">
        <v>2</v>
      </c>
      <c r="T927" t="s">
        <v>939</v>
      </c>
    </row>
    <row r="928" spans="1:20" x14ac:dyDescent="0.2">
      <c r="A928" t="s">
        <v>1193</v>
      </c>
      <c r="B928" t="s">
        <v>1192</v>
      </c>
      <c r="C928" t="s">
        <v>6</v>
      </c>
      <c r="D928" t="s">
        <v>7</v>
      </c>
      <c r="E928" t="s">
        <v>8</v>
      </c>
      <c r="F928" t="s">
        <v>21</v>
      </c>
      <c r="G928" t="s">
        <v>1196</v>
      </c>
      <c r="H928" t="s">
        <v>1197</v>
      </c>
      <c r="I928" s="2">
        <v>45322</v>
      </c>
      <c r="J928" s="2">
        <v>45322</v>
      </c>
      <c r="K928" s="3">
        <v>0</v>
      </c>
      <c r="L928" s="3" t="str">
        <f t="shared" si="28"/>
        <v>NON SCADUTO</v>
      </c>
      <c r="M928" s="2">
        <v>45382</v>
      </c>
      <c r="N928" t="s">
        <v>12</v>
      </c>
      <c r="O928" t="s">
        <v>1</v>
      </c>
      <c r="P928" s="4">
        <v>-19227.05</v>
      </c>
      <c r="Q928" s="12">
        <f t="shared" si="29"/>
        <v>-3868.6995714199479</v>
      </c>
      <c r="R928" s="4">
        <v>-3863.26</v>
      </c>
      <c r="S928" t="s">
        <v>2</v>
      </c>
      <c r="T928" t="s">
        <v>939</v>
      </c>
    </row>
    <row r="929" spans="1:20" x14ac:dyDescent="0.2">
      <c r="A929" t="s">
        <v>1193</v>
      </c>
      <c r="B929" t="s">
        <v>1192</v>
      </c>
      <c r="C929" t="s">
        <v>6</v>
      </c>
      <c r="D929" t="s">
        <v>7</v>
      </c>
      <c r="E929" t="s">
        <v>8</v>
      </c>
      <c r="F929" t="s">
        <v>21</v>
      </c>
      <c r="G929" t="s">
        <v>1198</v>
      </c>
      <c r="H929" t="s">
        <v>1199</v>
      </c>
      <c r="I929" s="2">
        <v>45322</v>
      </c>
      <c r="J929" s="2">
        <v>45322</v>
      </c>
      <c r="K929" s="3">
        <v>0</v>
      </c>
      <c r="L929" s="3" t="str">
        <f t="shared" si="28"/>
        <v>NON SCADUTO</v>
      </c>
      <c r="M929" s="2">
        <v>45382</v>
      </c>
      <c r="N929" t="s">
        <v>12</v>
      </c>
      <c r="O929" t="s">
        <v>1</v>
      </c>
      <c r="P929" s="4">
        <v>-5542.28</v>
      </c>
      <c r="Q929" s="12">
        <f t="shared" si="29"/>
        <v>-1115.1693193021993</v>
      </c>
      <c r="R929" s="4">
        <v>-1113.5999999999999</v>
      </c>
      <c r="S929" t="s">
        <v>2</v>
      </c>
      <c r="T929" t="s">
        <v>939</v>
      </c>
    </row>
    <row r="930" spans="1:20" x14ac:dyDescent="0.2">
      <c r="A930" t="s">
        <v>1193</v>
      </c>
      <c r="B930" t="s">
        <v>1192</v>
      </c>
      <c r="C930" t="s">
        <v>6</v>
      </c>
      <c r="D930" t="s">
        <v>7</v>
      </c>
      <c r="E930" t="s">
        <v>8</v>
      </c>
      <c r="F930" t="s">
        <v>18</v>
      </c>
      <c r="G930" t="s">
        <v>1200</v>
      </c>
      <c r="H930" t="s">
        <v>1201</v>
      </c>
      <c r="I930" s="2">
        <v>45351</v>
      </c>
      <c r="J930" s="2">
        <v>45351</v>
      </c>
      <c r="K930" s="3">
        <v>-30</v>
      </c>
      <c r="L930" s="3" t="str">
        <f t="shared" si="28"/>
        <v>NON SCADUTO</v>
      </c>
      <c r="M930" s="2">
        <v>45412</v>
      </c>
      <c r="N930" t="s">
        <v>12</v>
      </c>
      <c r="O930" t="s">
        <v>1</v>
      </c>
      <c r="P930" s="4">
        <v>-1955.06</v>
      </c>
      <c r="Q930" s="12">
        <f t="shared" si="29"/>
        <v>-393.38014849393346</v>
      </c>
      <c r="R930" s="4">
        <v>-393.37</v>
      </c>
      <c r="S930" t="s">
        <v>2</v>
      </c>
      <c r="T930" t="s">
        <v>939</v>
      </c>
    </row>
    <row r="931" spans="1:20" x14ac:dyDescent="0.2">
      <c r="A931" t="s">
        <v>1193</v>
      </c>
      <c r="B931" t="s">
        <v>1192</v>
      </c>
      <c r="C931" t="s">
        <v>6</v>
      </c>
      <c r="D931" t="s">
        <v>7</v>
      </c>
      <c r="E931" t="s">
        <v>8</v>
      </c>
      <c r="F931" t="s">
        <v>9</v>
      </c>
      <c r="G931" t="s">
        <v>1202</v>
      </c>
      <c r="H931" t="s">
        <v>1203</v>
      </c>
      <c r="I931" s="2">
        <v>45380</v>
      </c>
      <c r="J931" s="2">
        <v>45380</v>
      </c>
      <c r="K931" s="3">
        <v>-61</v>
      </c>
      <c r="L931" s="3" t="str">
        <f t="shared" si="28"/>
        <v>NON SCADUTO</v>
      </c>
      <c r="M931" s="2">
        <v>45443</v>
      </c>
      <c r="N931" t="s">
        <v>12</v>
      </c>
      <c r="O931" t="s">
        <v>1</v>
      </c>
      <c r="P931" s="4">
        <v>-27183.91</v>
      </c>
      <c r="Q931" s="12">
        <f t="shared" si="29"/>
        <v>-5469.7096521056765</v>
      </c>
      <c r="R931" s="4">
        <v>-5466.3</v>
      </c>
      <c r="S931" t="s">
        <v>2</v>
      </c>
      <c r="T931" t="s">
        <v>939</v>
      </c>
    </row>
    <row r="932" spans="1:20" x14ac:dyDescent="0.2">
      <c r="A932" t="s">
        <v>1193</v>
      </c>
      <c r="B932" t="s">
        <v>1192</v>
      </c>
      <c r="C932" t="s">
        <v>6</v>
      </c>
      <c r="D932" t="s">
        <v>7</v>
      </c>
      <c r="E932" t="s">
        <v>8</v>
      </c>
      <c r="F932" t="s">
        <v>18</v>
      </c>
      <c r="G932" t="s">
        <v>1204</v>
      </c>
      <c r="H932" t="s">
        <v>1205</v>
      </c>
      <c r="I932" s="2">
        <v>45350</v>
      </c>
      <c r="J932" s="2">
        <v>45350</v>
      </c>
      <c r="K932" s="3">
        <v>-30</v>
      </c>
      <c r="L932" s="3" t="str">
        <f t="shared" si="28"/>
        <v>NON SCADUTO</v>
      </c>
      <c r="M932" s="2">
        <v>45412</v>
      </c>
      <c r="N932" t="s">
        <v>12</v>
      </c>
      <c r="O932" t="s">
        <v>1</v>
      </c>
      <c r="P932" s="4">
        <v>-56322.46</v>
      </c>
      <c r="Q932" s="12">
        <f t="shared" si="29"/>
        <v>-11332.714943962656</v>
      </c>
      <c r="R932" s="4">
        <v>-11335.68</v>
      </c>
      <c r="S932" t="s">
        <v>2</v>
      </c>
      <c r="T932" t="s">
        <v>939</v>
      </c>
    </row>
    <row r="933" spans="1:20" x14ac:dyDescent="0.2">
      <c r="A933" t="s">
        <v>1193</v>
      </c>
      <c r="B933" t="s">
        <v>1192</v>
      </c>
      <c r="C933" t="s">
        <v>6</v>
      </c>
      <c r="D933" t="s">
        <v>7</v>
      </c>
      <c r="E933" t="s">
        <v>8</v>
      </c>
      <c r="F933" t="s">
        <v>9</v>
      </c>
      <c r="G933" t="s">
        <v>1206</v>
      </c>
      <c r="H933" t="s">
        <v>1207</v>
      </c>
      <c r="I933" s="2">
        <v>45362</v>
      </c>
      <c r="J933" s="2">
        <v>45362</v>
      </c>
      <c r="K933" s="3">
        <v>-61</v>
      </c>
      <c r="L933" s="3" t="str">
        <f t="shared" si="28"/>
        <v>NON SCADUTO</v>
      </c>
      <c r="M933" s="2">
        <v>45443</v>
      </c>
      <c r="N933" t="s">
        <v>12</v>
      </c>
      <c r="O933" t="s">
        <v>1</v>
      </c>
      <c r="P933" s="4">
        <v>-31642.43</v>
      </c>
      <c r="Q933" s="12">
        <f t="shared" si="29"/>
        <v>-6366.8142216141168</v>
      </c>
      <c r="R933" s="4">
        <v>-6367.84</v>
      </c>
      <c r="S933" t="s">
        <v>2</v>
      </c>
      <c r="T933" t="s">
        <v>939</v>
      </c>
    </row>
    <row r="934" spans="1:20" x14ac:dyDescent="0.2">
      <c r="A934" t="s">
        <v>1193</v>
      </c>
      <c r="B934" t="s">
        <v>1192</v>
      </c>
      <c r="C934" t="s">
        <v>6</v>
      </c>
      <c r="D934" t="s">
        <v>7</v>
      </c>
      <c r="E934" t="s">
        <v>8</v>
      </c>
      <c r="F934" t="s">
        <v>9</v>
      </c>
      <c r="G934" t="s">
        <v>1208</v>
      </c>
      <c r="H934" t="s">
        <v>1209</v>
      </c>
      <c r="I934" s="2">
        <v>45371</v>
      </c>
      <c r="J934" s="2">
        <v>45371</v>
      </c>
      <c r="K934" s="3">
        <v>-61</v>
      </c>
      <c r="L934" s="3" t="str">
        <f t="shared" si="28"/>
        <v>NON SCADUTO</v>
      </c>
      <c r="M934" s="2">
        <v>45443</v>
      </c>
      <c r="N934" t="s">
        <v>12</v>
      </c>
      <c r="O934" t="s">
        <v>1</v>
      </c>
      <c r="P934" s="4">
        <v>-67748.09</v>
      </c>
      <c r="Q934" s="12">
        <f t="shared" si="29"/>
        <v>-13631.680717921889</v>
      </c>
      <c r="R934" s="4">
        <v>-13620.17</v>
      </c>
      <c r="S934" t="s">
        <v>2</v>
      </c>
      <c r="T934" t="s">
        <v>939</v>
      </c>
    </row>
    <row r="935" spans="1:20" x14ac:dyDescent="0.2">
      <c r="A935" t="s">
        <v>1193</v>
      </c>
      <c r="B935" t="s">
        <v>1192</v>
      </c>
      <c r="C935" t="s">
        <v>6</v>
      </c>
      <c r="D935" t="s">
        <v>7</v>
      </c>
      <c r="E935" t="s">
        <v>8</v>
      </c>
      <c r="F935" t="s">
        <v>9</v>
      </c>
      <c r="G935" t="s">
        <v>1210</v>
      </c>
      <c r="H935" t="s">
        <v>1211</v>
      </c>
      <c r="I935" s="2">
        <v>45371</v>
      </c>
      <c r="J935" s="2">
        <v>45371</v>
      </c>
      <c r="K935" s="3">
        <v>-61</v>
      </c>
      <c r="L935" s="3" t="str">
        <f t="shared" si="28"/>
        <v>NON SCADUTO</v>
      </c>
      <c r="M935" s="2">
        <v>45443</v>
      </c>
      <c r="N935" t="s">
        <v>12</v>
      </c>
      <c r="O935" t="s">
        <v>1</v>
      </c>
      <c r="P935" s="4">
        <v>-26635.71</v>
      </c>
      <c r="Q935" s="12">
        <f t="shared" si="29"/>
        <v>-5359.405621843498</v>
      </c>
      <c r="R935" s="4">
        <v>-5354.88</v>
      </c>
      <c r="S935" t="s">
        <v>2</v>
      </c>
      <c r="T935" t="s">
        <v>939</v>
      </c>
    </row>
    <row r="936" spans="1:20" x14ac:dyDescent="0.2">
      <c r="A936" t="s">
        <v>1193</v>
      </c>
      <c r="B936" t="s">
        <v>1192</v>
      </c>
      <c r="C936" t="s">
        <v>6</v>
      </c>
      <c r="D936" t="s">
        <v>7</v>
      </c>
      <c r="E936" t="s">
        <v>8</v>
      </c>
      <c r="F936" t="s">
        <v>9</v>
      </c>
      <c r="G936" t="s">
        <v>1212</v>
      </c>
      <c r="H936" t="s">
        <v>1213</v>
      </c>
      <c r="I936" s="2">
        <v>45379</v>
      </c>
      <c r="J936" s="2">
        <v>45379</v>
      </c>
      <c r="K936" s="3">
        <v>-61</v>
      </c>
      <c r="L936" s="3" t="str">
        <f t="shared" si="28"/>
        <v>NON SCADUTO</v>
      </c>
      <c r="M936" s="2">
        <v>45443</v>
      </c>
      <c r="N936" t="s">
        <v>12</v>
      </c>
      <c r="O936" t="s">
        <v>1</v>
      </c>
      <c r="P936" s="4">
        <v>-25781.59</v>
      </c>
      <c r="Q936" s="12">
        <f t="shared" si="29"/>
        <v>-5187.5470331394999</v>
      </c>
      <c r="R936" s="4">
        <v>-5186.3999999999996</v>
      </c>
      <c r="S936" t="s">
        <v>2</v>
      </c>
      <c r="T936" t="s">
        <v>939</v>
      </c>
    </row>
    <row r="937" spans="1:20" x14ac:dyDescent="0.2">
      <c r="A937" t="s">
        <v>1193</v>
      </c>
      <c r="B937" t="s">
        <v>1192</v>
      </c>
      <c r="C937" t="s">
        <v>6</v>
      </c>
      <c r="D937" t="s">
        <v>7</v>
      </c>
      <c r="E937" t="s">
        <v>8</v>
      </c>
      <c r="F937" t="s">
        <v>18</v>
      </c>
      <c r="G937" t="s">
        <v>1214</v>
      </c>
      <c r="H937" t="s">
        <v>1215</v>
      </c>
      <c r="I937" s="2">
        <v>45328</v>
      </c>
      <c r="J937" s="2">
        <v>45328</v>
      </c>
      <c r="K937" s="3">
        <v>-30</v>
      </c>
      <c r="L937" s="3" t="str">
        <f t="shared" si="28"/>
        <v>NON SCADUTO</v>
      </c>
      <c r="M937" s="2">
        <v>45412</v>
      </c>
      <c r="N937" t="s">
        <v>12</v>
      </c>
      <c r="O937" t="s">
        <v>1</v>
      </c>
      <c r="P937" s="4">
        <v>-10055.42</v>
      </c>
      <c r="Q937" s="12">
        <f t="shared" si="29"/>
        <v>-2023.2640495784624</v>
      </c>
      <c r="R937" s="4">
        <v>-2021.76</v>
      </c>
      <c r="S937" t="s">
        <v>2</v>
      </c>
      <c r="T937" t="s">
        <v>939</v>
      </c>
    </row>
    <row r="938" spans="1:20" x14ac:dyDescent="0.2">
      <c r="A938" t="s">
        <v>1193</v>
      </c>
      <c r="B938" t="s">
        <v>1192</v>
      </c>
      <c r="C938" t="s">
        <v>6</v>
      </c>
      <c r="D938" t="s">
        <v>7</v>
      </c>
      <c r="E938" t="s">
        <v>8</v>
      </c>
      <c r="F938" t="s">
        <v>9</v>
      </c>
      <c r="G938" t="s">
        <v>1216</v>
      </c>
      <c r="H938" t="s">
        <v>1217</v>
      </c>
      <c r="I938" s="2">
        <v>45359</v>
      </c>
      <c r="J938" s="2">
        <v>45359</v>
      </c>
      <c r="K938" s="3">
        <v>-61</v>
      </c>
      <c r="L938" s="3" t="str">
        <f t="shared" si="28"/>
        <v>NON SCADUTO</v>
      </c>
      <c r="M938" s="2">
        <v>45443</v>
      </c>
      <c r="N938" t="s">
        <v>12</v>
      </c>
      <c r="O938" t="s">
        <v>1</v>
      </c>
      <c r="P938" s="4">
        <v>-41039.480000000003</v>
      </c>
      <c r="Q938" s="12">
        <f t="shared" si="29"/>
        <v>-8257.6067928932171</v>
      </c>
      <c r="R938" s="4">
        <v>-8256.2800000000007</v>
      </c>
      <c r="S938" t="s">
        <v>2</v>
      </c>
      <c r="T938" t="s">
        <v>939</v>
      </c>
    </row>
    <row r="939" spans="1:20" x14ac:dyDescent="0.2">
      <c r="A939" t="s">
        <v>1193</v>
      </c>
      <c r="B939" t="s">
        <v>1192</v>
      </c>
      <c r="C939" t="s">
        <v>6</v>
      </c>
      <c r="D939" t="s">
        <v>7</v>
      </c>
      <c r="E939" t="s">
        <v>8</v>
      </c>
      <c r="F939" t="s">
        <v>9</v>
      </c>
      <c r="G939" t="s">
        <v>1218</v>
      </c>
      <c r="H939" t="s">
        <v>1219</v>
      </c>
      <c r="I939" s="2">
        <v>45356</v>
      </c>
      <c r="J939" s="2">
        <v>45356</v>
      </c>
      <c r="K939" s="3">
        <v>-61</v>
      </c>
      <c r="L939" s="3" t="str">
        <f t="shared" si="28"/>
        <v>NON SCADUTO</v>
      </c>
      <c r="M939" s="2">
        <v>45443</v>
      </c>
      <c r="N939" t="s">
        <v>12</v>
      </c>
      <c r="O939" t="s">
        <v>1</v>
      </c>
      <c r="P939" s="4">
        <v>-45670.47</v>
      </c>
      <c r="Q939" s="12">
        <f t="shared" si="29"/>
        <v>-9189.4142739290528</v>
      </c>
      <c r="R939" s="4">
        <v>-9189.6</v>
      </c>
      <c r="S939" t="s">
        <v>2</v>
      </c>
      <c r="T939" t="s">
        <v>939</v>
      </c>
    </row>
    <row r="940" spans="1:20" x14ac:dyDescent="0.2">
      <c r="A940" t="s">
        <v>1193</v>
      </c>
      <c r="B940" t="s">
        <v>1192</v>
      </c>
      <c r="C940" t="s">
        <v>6</v>
      </c>
      <c r="D940" t="s">
        <v>7</v>
      </c>
      <c r="E940" t="s">
        <v>8</v>
      </c>
      <c r="F940" t="s">
        <v>9</v>
      </c>
      <c r="G940" t="s">
        <v>1220</v>
      </c>
      <c r="H940" t="s">
        <v>1221</v>
      </c>
      <c r="I940" s="2">
        <v>45356</v>
      </c>
      <c r="J940" s="2">
        <v>45356</v>
      </c>
      <c r="K940" s="3">
        <v>-61</v>
      </c>
      <c r="L940" s="3" t="str">
        <f t="shared" si="28"/>
        <v>NON SCADUTO</v>
      </c>
      <c r="M940" s="2">
        <v>45443</v>
      </c>
      <c r="N940" t="s">
        <v>12</v>
      </c>
      <c r="O940" t="s">
        <v>1</v>
      </c>
      <c r="P940" s="4">
        <v>-9241.44</v>
      </c>
      <c r="Q940" s="12">
        <f t="shared" si="29"/>
        <v>-1859.4820821344495</v>
      </c>
      <c r="R940" s="4">
        <v>-1859.52</v>
      </c>
      <c r="S940" t="s">
        <v>2</v>
      </c>
      <c r="T940" t="s">
        <v>939</v>
      </c>
    </row>
    <row r="941" spans="1:20" x14ac:dyDescent="0.2">
      <c r="A941" t="s">
        <v>1193</v>
      </c>
      <c r="B941" t="s">
        <v>1192</v>
      </c>
      <c r="C941" t="s">
        <v>6</v>
      </c>
      <c r="D941" t="s">
        <v>7</v>
      </c>
      <c r="E941" t="s">
        <v>8</v>
      </c>
      <c r="F941" t="s">
        <v>21</v>
      </c>
      <c r="G941" t="s">
        <v>1222</v>
      </c>
      <c r="H941" t="s">
        <v>1223</v>
      </c>
      <c r="I941" s="2">
        <v>45300</v>
      </c>
      <c r="J941" s="2">
        <v>45300</v>
      </c>
      <c r="K941" s="3">
        <v>0</v>
      </c>
      <c r="L941" s="3" t="str">
        <f t="shared" si="28"/>
        <v>NON SCADUTO</v>
      </c>
      <c r="M941" s="2">
        <v>45382</v>
      </c>
      <c r="N941" t="s">
        <v>12</v>
      </c>
      <c r="O941" t="s">
        <v>1</v>
      </c>
      <c r="P941" s="4">
        <v>-5893.32</v>
      </c>
      <c r="Q941" s="12">
        <f t="shared" si="29"/>
        <v>-1185.802531238053</v>
      </c>
      <c r="R941" s="4">
        <v>-1185.3</v>
      </c>
      <c r="S941" t="s">
        <v>2</v>
      </c>
      <c r="T941" t="s">
        <v>939</v>
      </c>
    </row>
    <row r="942" spans="1:20" x14ac:dyDescent="0.2">
      <c r="A942" t="s">
        <v>1193</v>
      </c>
      <c r="B942" t="s">
        <v>1192</v>
      </c>
      <c r="C942" t="s">
        <v>6</v>
      </c>
      <c r="D942" t="s">
        <v>7</v>
      </c>
      <c r="E942" t="s">
        <v>8</v>
      </c>
      <c r="F942" t="s">
        <v>21</v>
      </c>
      <c r="G942" t="s">
        <v>1224</v>
      </c>
      <c r="H942" t="s">
        <v>1177</v>
      </c>
      <c r="I942" s="2">
        <v>45299</v>
      </c>
      <c r="J942" s="2">
        <v>45299</v>
      </c>
      <c r="K942" s="3">
        <v>0</v>
      </c>
      <c r="L942" s="3" t="str">
        <f t="shared" si="28"/>
        <v>NON SCADUTO</v>
      </c>
      <c r="M942" s="2">
        <v>45382</v>
      </c>
      <c r="N942" t="s">
        <v>12</v>
      </c>
      <c r="O942" t="s">
        <v>1</v>
      </c>
      <c r="P942" s="4">
        <v>-21520.79</v>
      </c>
      <c r="Q942" s="12">
        <f t="shared" si="29"/>
        <v>-4330.2259602808908</v>
      </c>
      <c r="R942" s="4">
        <v>-4326.3100000000004</v>
      </c>
      <c r="S942" t="s">
        <v>2</v>
      </c>
      <c r="T942" t="s">
        <v>939</v>
      </c>
    </row>
    <row r="943" spans="1:20" x14ac:dyDescent="0.2">
      <c r="A943" t="s">
        <v>1193</v>
      </c>
      <c r="B943" t="s">
        <v>1192</v>
      </c>
      <c r="C943" t="s">
        <v>6</v>
      </c>
      <c r="D943" t="s">
        <v>7</v>
      </c>
      <c r="E943" t="s">
        <v>8</v>
      </c>
      <c r="F943" t="s">
        <v>21</v>
      </c>
      <c r="G943" t="s">
        <v>1225</v>
      </c>
      <c r="H943" t="s">
        <v>1179</v>
      </c>
      <c r="I943" s="2">
        <v>45299</v>
      </c>
      <c r="J943" s="2">
        <v>45299</v>
      </c>
      <c r="K943" s="3">
        <v>0</v>
      </c>
      <c r="L943" s="3" t="str">
        <f t="shared" si="28"/>
        <v>NON SCADUTO</v>
      </c>
      <c r="M943" s="2">
        <v>45382</v>
      </c>
      <c r="N943" t="s">
        <v>12</v>
      </c>
      <c r="O943" t="s">
        <v>1</v>
      </c>
      <c r="P943" s="4">
        <v>-29672.1</v>
      </c>
      <c r="Q943" s="12">
        <f t="shared" si="29"/>
        <v>-5970.3615766916837</v>
      </c>
      <c r="R943" s="4">
        <v>-5964.96</v>
      </c>
      <c r="S943" t="s">
        <v>2</v>
      </c>
      <c r="T943" t="s">
        <v>939</v>
      </c>
    </row>
    <row r="944" spans="1:20" x14ac:dyDescent="0.2">
      <c r="A944" t="s">
        <v>1193</v>
      </c>
      <c r="B944" t="s">
        <v>1192</v>
      </c>
      <c r="C944" t="s">
        <v>6</v>
      </c>
      <c r="D944" t="s">
        <v>7</v>
      </c>
      <c r="E944" t="s">
        <v>8</v>
      </c>
      <c r="F944" t="s">
        <v>21</v>
      </c>
      <c r="G944" t="s">
        <v>1226</v>
      </c>
      <c r="H944" t="s">
        <v>1227</v>
      </c>
      <c r="I944" s="2">
        <v>45303</v>
      </c>
      <c r="J944" s="2">
        <v>45303</v>
      </c>
      <c r="K944" s="3">
        <v>0</v>
      </c>
      <c r="L944" s="3" t="str">
        <f t="shared" si="28"/>
        <v>NON SCADUTO</v>
      </c>
      <c r="M944" s="2">
        <v>45382</v>
      </c>
      <c r="N944" t="s">
        <v>12</v>
      </c>
      <c r="O944" t="s">
        <v>1</v>
      </c>
      <c r="P944" s="4">
        <v>-17399.07</v>
      </c>
      <c r="Q944" s="12">
        <f t="shared" si="29"/>
        <v>-3500.8893539105416</v>
      </c>
      <c r="R944" s="4">
        <v>-3499.2</v>
      </c>
      <c r="S944" t="s">
        <v>2</v>
      </c>
      <c r="T944" t="s">
        <v>939</v>
      </c>
    </row>
    <row r="945" spans="1:20" x14ac:dyDescent="0.2">
      <c r="A945" t="s">
        <v>1193</v>
      </c>
      <c r="B945" t="s">
        <v>1192</v>
      </c>
      <c r="C945" t="s">
        <v>6</v>
      </c>
      <c r="D945" t="s">
        <v>7</v>
      </c>
      <c r="E945" t="s">
        <v>8</v>
      </c>
      <c r="F945" t="s">
        <v>21</v>
      </c>
      <c r="G945" t="s">
        <v>1228</v>
      </c>
      <c r="H945" t="s">
        <v>1229</v>
      </c>
      <c r="I945" s="2">
        <v>45309</v>
      </c>
      <c r="J945" s="2">
        <v>45309</v>
      </c>
      <c r="K945" s="3">
        <v>0</v>
      </c>
      <c r="L945" s="3" t="str">
        <f t="shared" si="28"/>
        <v>NON SCADUTO</v>
      </c>
      <c r="M945" s="2">
        <v>45382</v>
      </c>
      <c r="N945" t="s">
        <v>12</v>
      </c>
      <c r="O945" t="s">
        <v>1</v>
      </c>
      <c r="P945" s="4">
        <v>-10310.700000000001</v>
      </c>
      <c r="Q945" s="12">
        <f t="shared" si="29"/>
        <v>-2074.6292681945311</v>
      </c>
      <c r="R945" s="4">
        <v>-2072.42</v>
      </c>
      <c r="S945" t="s">
        <v>2</v>
      </c>
      <c r="T945" t="s">
        <v>939</v>
      </c>
    </row>
    <row r="946" spans="1:20" x14ac:dyDescent="0.2">
      <c r="A946" t="s">
        <v>1193</v>
      </c>
      <c r="B946" t="s">
        <v>1192</v>
      </c>
      <c r="C946" t="s">
        <v>6</v>
      </c>
      <c r="D946" t="s">
        <v>7</v>
      </c>
      <c r="E946" t="s">
        <v>8</v>
      </c>
      <c r="F946" t="s">
        <v>21</v>
      </c>
      <c r="G946" t="s">
        <v>1230</v>
      </c>
      <c r="H946" t="s">
        <v>1231</v>
      </c>
      <c r="I946" s="2">
        <v>45309</v>
      </c>
      <c r="J946" s="2">
        <v>45309</v>
      </c>
      <c r="K946" s="3">
        <v>0</v>
      </c>
      <c r="L946" s="3" t="str">
        <f t="shared" si="28"/>
        <v>NON SCADUTO</v>
      </c>
      <c r="M946" s="2">
        <v>45382</v>
      </c>
      <c r="N946" t="s">
        <v>12</v>
      </c>
      <c r="O946" t="s">
        <v>1</v>
      </c>
      <c r="P946" s="4">
        <v>-34832.76</v>
      </c>
      <c r="Q946" s="12">
        <f t="shared" si="29"/>
        <v>-7008.7446427493514</v>
      </c>
      <c r="R946" s="4">
        <v>-7001.28</v>
      </c>
      <c r="S946" t="s">
        <v>2</v>
      </c>
      <c r="T946" t="s">
        <v>939</v>
      </c>
    </row>
    <row r="947" spans="1:20" x14ac:dyDescent="0.2">
      <c r="A947" t="s">
        <v>1193</v>
      </c>
      <c r="B947" t="s">
        <v>1192</v>
      </c>
      <c r="C947" t="s">
        <v>6</v>
      </c>
      <c r="D947" t="s">
        <v>7</v>
      </c>
      <c r="E947" t="s">
        <v>8</v>
      </c>
      <c r="F947" t="s">
        <v>21</v>
      </c>
      <c r="G947" t="s">
        <v>1232</v>
      </c>
      <c r="H947" t="s">
        <v>1233</v>
      </c>
      <c r="I947" s="2">
        <v>45310</v>
      </c>
      <c r="J947" s="2">
        <v>45310</v>
      </c>
      <c r="K947" s="3">
        <v>0</v>
      </c>
      <c r="L947" s="3" t="str">
        <f t="shared" si="28"/>
        <v>NON SCADUTO</v>
      </c>
      <c r="M947" s="2">
        <v>45382</v>
      </c>
      <c r="N947" t="s">
        <v>12</v>
      </c>
      <c r="O947" t="s">
        <v>1</v>
      </c>
      <c r="P947" s="4">
        <v>-13931.01</v>
      </c>
      <c r="Q947" s="12">
        <f t="shared" si="29"/>
        <v>-2803.0765206543392</v>
      </c>
      <c r="R947" s="4">
        <v>-2799.36</v>
      </c>
      <c r="S947" t="s">
        <v>2</v>
      </c>
      <c r="T947" t="s">
        <v>939</v>
      </c>
    </row>
    <row r="948" spans="1:20" x14ac:dyDescent="0.2">
      <c r="A948" t="s">
        <v>1193</v>
      </c>
      <c r="B948" t="s">
        <v>1192</v>
      </c>
      <c r="C948" t="s">
        <v>6</v>
      </c>
      <c r="D948" t="s">
        <v>7</v>
      </c>
      <c r="E948" t="s">
        <v>8</v>
      </c>
      <c r="F948" t="s">
        <v>21</v>
      </c>
      <c r="G948" t="s">
        <v>1234</v>
      </c>
      <c r="H948" t="s">
        <v>1235</v>
      </c>
      <c r="I948" s="2">
        <v>45310</v>
      </c>
      <c r="J948" s="2">
        <v>45310</v>
      </c>
      <c r="K948" s="3">
        <v>0</v>
      </c>
      <c r="L948" s="3" t="str">
        <f t="shared" si="28"/>
        <v>NON SCADUTO</v>
      </c>
      <c r="M948" s="2">
        <v>45382</v>
      </c>
      <c r="N948" t="s">
        <v>12</v>
      </c>
      <c r="O948" t="s">
        <v>1</v>
      </c>
      <c r="P948" s="4">
        <v>-7237.22</v>
      </c>
      <c r="Q948" s="12">
        <f t="shared" si="29"/>
        <v>-1456.2103865268919</v>
      </c>
      <c r="R948" s="4">
        <v>-1454.28</v>
      </c>
      <c r="S948" t="s">
        <v>2</v>
      </c>
      <c r="T948" t="s">
        <v>939</v>
      </c>
    </row>
    <row r="949" spans="1:20" x14ac:dyDescent="0.2">
      <c r="A949" t="s">
        <v>1193</v>
      </c>
      <c r="B949" t="s">
        <v>1192</v>
      </c>
      <c r="C949" t="s">
        <v>6</v>
      </c>
      <c r="D949" t="s">
        <v>7</v>
      </c>
      <c r="E949" t="s">
        <v>8</v>
      </c>
      <c r="F949" t="s">
        <v>21</v>
      </c>
      <c r="G949" t="s">
        <v>1236</v>
      </c>
      <c r="H949" t="s">
        <v>1237</v>
      </c>
      <c r="I949" s="2">
        <v>45316</v>
      </c>
      <c r="J949" s="2">
        <v>45316</v>
      </c>
      <c r="K949" s="3">
        <v>0</v>
      </c>
      <c r="L949" s="3" t="str">
        <f t="shared" si="28"/>
        <v>NON SCADUTO</v>
      </c>
      <c r="M949" s="2">
        <v>45382</v>
      </c>
      <c r="N949" t="s">
        <v>12</v>
      </c>
      <c r="O949" t="s">
        <v>1</v>
      </c>
      <c r="P949" s="4">
        <v>-9952.4</v>
      </c>
      <c r="Q949" s="12">
        <f t="shared" si="29"/>
        <v>-2002.5352622789189</v>
      </c>
      <c r="R949" s="4">
        <v>-1999.8</v>
      </c>
      <c r="S949" t="s">
        <v>2</v>
      </c>
      <c r="T949" t="s">
        <v>939</v>
      </c>
    </row>
    <row r="950" spans="1:20" x14ac:dyDescent="0.2">
      <c r="A950" t="s">
        <v>1193</v>
      </c>
      <c r="B950" t="s">
        <v>1192</v>
      </c>
      <c r="C950" t="s">
        <v>6</v>
      </c>
      <c r="D950" t="s">
        <v>7</v>
      </c>
      <c r="E950" t="s">
        <v>8</v>
      </c>
      <c r="F950" t="s">
        <v>21</v>
      </c>
      <c r="G950" t="s">
        <v>1238</v>
      </c>
      <c r="H950" t="s">
        <v>1239</v>
      </c>
      <c r="I950" s="2">
        <v>45321</v>
      </c>
      <c r="J950" s="2">
        <v>45321</v>
      </c>
      <c r="K950" s="3">
        <v>0</v>
      </c>
      <c r="L950" s="3" t="str">
        <f t="shared" si="28"/>
        <v>NON SCADUTO</v>
      </c>
      <c r="M950" s="2">
        <v>45382</v>
      </c>
      <c r="N950" t="s">
        <v>12</v>
      </c>
      <c r="O950" t="s">
        <v>1</v>
      </c>
      <c r="P950" s="4">
        <v>-78258.64</v>
      </c>
      <c r="Q950" s="12">
        <f t="shared" si="29"/>
        <v>-15746.522062818165</v>
      </c>
      <c r="R950" s="4">
        <v>-15724.06</v>
      </c>
      <c r="S950" t="s">
        <v>2</v>
      </c>
      <c r="T950" t="s">
        <v>939</v>
      </c>
    </row>
    <row r="951" spans="1:20" x14ac:dyDescent="0.2">
      <c r="A951" t="s">
        <v>1193</v>
      </c>
      <c r="B951" t="s">
        <v>1192</v>
      </c>
      <c r="C951" t="s">
        <v>6</v>
      </c>
      <c r="D951" t="s">
        <v>7</v>
      </c>
      <c r="E951" t="s">
        <v>8</v>
      </c>
      <c r="F951" t="s">
        <v>21</v>
      </c>
      <c r="G951" t="s">
        <v>1240</v>
      </c>
      <c r="H951" t="s">
        <v>1015</v>
      </c>
      <c r="I951" s="2">
        <v>45321</v>
      </c>
      <c r="J951" s="2">
        <v>45321</v>
      </c>
      <c r="K951" s="3">
        <v>0</v>
      </c>
      <c r="L951" s="3" t="str">
        <f t="shared" si="28"/>
        <v>NON SCADUTO</v>
      </c>
      <c r="M951" s="2">
        <v>45382</v>
      </c>
      <c r="N951" t="s">
        <v>12</v>
      </c>
      <c r="O951" t="s">
        <v>1</v>
      </c>
      <c r="P951" s="4">
        <v>-3483.1</v>
      </c>
      <c r="Q951" s="12">
        <f t="shared" si="29"/>
        <v>-700.83905108754698</v>
      </c>
      <c r="R951" s="4">
        <v>-699.84</v>
      </c>
      <c r="S951" t="s">
        <v>2</v>
      </c>
      <c r="T951" t="s">
        <v>939</v>
      </c>
    </row>
    <row r="952" spans="1:20" x14ac:dyDescent="0.2">
      <c r="A952" t="s">
        <v>1193</v>
      </c>
      <c r="B952" t="s">
        <v>1192</v>
      </c>
      <c r="C952" t="s">
        <v>6</v>
      </c>
      <c r="D952" t="s">
        <v>7</v>
      </c>
      <c r="E952" t="s">
        <v>8</v>
      </c>
      <c r="F952" t="s">
        <v>21</v>
      </c>
      <c r="G952" t="s">
        <v>1241</v>
      </c>
      <c r="H952" t="s">
        <v>1242</v>
      </c>
      <c r="I952" s="2">
        <v>45320</v>
      </c>
      <c r="J952" s="2">
        <v>45320</v>
      </c>
      <c r="K952" s="3">
        <v>0</v>
      </c>
      <c r="L952" s="3" t="str">
        <f t="shared" si="28"/>
        <v>NON SCADUTO</v>
      </c>
      <c r="M952" s="2">
        <v>45382</v>
      </c>
      <c r="N952" t="s">
        <v>12</v>
      </c>
      <c r="O952" t="s">
        <v>1</v>
      </c>
      <c r="P952" s="4">
        <v>-1160.8699999999999</v>
      </c>
      <c r="Q952" s="12">
        <f t="shared" si="29"/>
        <v>-233.58015251815931</v>
      </c>
      <c r="R952" s="4">
        <v>-233.28</v>
      </c>
      <c r="S952" t="s">
        <v>2</v>
      </c>
      <c r="T952" t="s">
        <v>939</v>
      </c>
    </row>
    <row r="953" spans="1:20" x14ac:dyDescent="0.2">
      <c r="A953" t="s">
        <v>1193</v>
      </c>
      <c r="B953" t="s">
        <v>1192</v>
      </c>
      <c r="C953" t="s">
        <v>6</v>
      </c>
      <c r="D953" t="s">
        <v>7</v>
      </c>
      <c r="E953" t="s">
        <v>8</v>
      </c>
      <c r="F953" t="s">
        <v>21</v>
      </c>
      <c r="G953" t="s">
        <v>1243</v>
      </c>
      <c r="H953" t="s">
        <v>1244</v>
      </c>
      <c r="I953" s="2">
        <v>45317</v>
      </c>
      <c r="J953" s="2">
        <v>45317</v>
      </c>
      <c r="K953" s="3">
        <v>0</v>
      </c>
      <c r="L953" s="3" t="str">
        <f t="shared" si="28"/>
        <v>NON SCADUTO</v>
      </c>
      <c r="M953" s="2">
        <v>45382</v>
      </c>
      <c r="N953" t="s">
        <v>12</v>
      </c>
      <c r="O953" t="s">
        <v>1</v>
      </c>
      <c r="P953" s="4">
        <v>-61484.06</v>
      </c>
      <c r="Q953" s="12">
        <f t="shared" si="29"/>
        <v>-12371.287148634781</v>
      </c>
      <c r="R953" s="4">
        <v>-12354.88</v>
      </c>
      <c r="S953" t="s">
        <v>2</v>
      </c>
      <c r="T953" t="s">
        <v>939</v>
      </c>
    </row>
    <row r="954" spans="1:20" x14ac:dyDescent="0.2">
      <c r="A954" t="s">
        <v>1193</v>
      </c>
      <c r="B954" t="s">
        <v>1192</v>
      </c>
      <c r="C954" t="s">
        <v>6</v>
      </c>
      <c r="D954" t="s">
        <v>7</v>
      </c>
      <c r="E954" t="s">
        <v>8</v>
      </c>
      <c r="F954" t="s">
        <v>21</v>
      </c>
      <c r="G954" t="s">
        <v>1245</v>
      </c>
      <c r="H954" t="s">
        <v>1246</v>
      </c>
      <c r="I954" s="2">
        <v>45314</v>
      </c>
      <c r="J954" s="2">
        <v>45314</v>
      </c>
      <c r="K954" s="3">
        <v>0</v>
      </c>
      <c r="L954" s="3" t="str">
        <f t="shared" si="28"/>
        <v>NON SCADUTO</v>
      </c>
      <c r="M954" s="2">
        <v>45382</v>
      </c>
      <c r="N954" t="s">
        <v>12</v>
      </c>
      <c r="O954" t="s">
        <v>1</v>
      </c>
      <c r="P954" s="4">
        <v>-30603.74</v>
      </c>
      <c r="Q954" s="12">
        <f t="shared" si="29"/>
        <v>-6157.8180647497938</v>
      </c>
      <c r="R954" s="4">
        <v>-6149.28</v>
      </c>
      <c r="S954" t="s">
        <v>2</v>
      </c>
      <c r="T954" t="s">
        <v>939</v>
      </c>
    </row>
    <row r="955" spans="1:20" x14ac:dyDescent="0.2">
      <c r="A955" t="s">
        <v>1193</v>
      </c>
      <c r="B955" t="s">
        <v>1192</v>
      </c>
      <c r="C955" t="s">
        <v>6</v>
      </c>
      <c r="D955" t="s">
        <v>7</v>
      </c>
      <c r="E955" t="s">
        <v>8</v>
      </c>
      <c r="F955" t="s">
        <v>21</v>
      </c>
      <c r="G955" t="s">
        <v>1247</v>
      </c>
      <c r="H955" t="s">
        <v>1179</v>
      </c>
      <c r="I955" s="2">
        <v>45299</v>
      </c>
      <c r="J955" s="2">
        <v>45299</v>
      </c>
      <c r="K955" s="3">
        <v>0</v>
      </c>
      <c r="L955" s="3" t="str">
        <f t="shared" si="28"/>
        <v>NON SCADUTO</v>
      </c>
      <c r="M955" s="2">
        <v>45382</v>
      </c>
      <c r="N955" t="s">
        <v>12</v>
      </c>
      <c r="O955" t="s">
        <v>1</v>
      </c>
      <c r="P955" s="4">
        <v>-29672.1</v>
      </c>
      <c r="Q955" s="12">
        <f t="shared" si="29"/>
        <v>-5970.3615766916837</v>
      </c>
      <c r="R955" s="4">
        <v>-5964.96</v>
      </c>
      <c r="S955" t="s">
        <v>2</v>
      </c>
      <c r="T955" t="s">
        <v>939</v>
      </c>
    </row>
    <row r="956" spans="1:20" x14ac:dyDescent="0.2">
      <c r="A956" t="s">
        <v>1193</v>
      </c>
      <c r="B956" t="s">
        <v>1192</v>
      </c>
      <c r="C956" t="s">
        <v>6</v>
      </c>
      <c r="D956" t="s">
        <v>7</v>
      </c>
      <c r="E956" t="s">
        <v>8</v>
      </c>
      <c r="F956" t="s">
        <v>21</v>
      </c>
      <c r="G956" t="s">
        <v>1248</v>
      </c>
      <c r="H956" t="s">
        <v>1249</v>
      </c>
      <c r="I956" s="2">
        <v>45302</v>
      </c>
      <c r="J956" s="2">
        <v>45302</v>
      </c>
      <c r="K956" s="3">
        <v>0</v>
      </c>
      <c r="L956" s="3" t="str">
        <f t="shared" si="28"/>
        <v>NON SCADUTO</v>
      </c>
      <c r="M956" s="2">
        <v>45382</v>
      </c>
      <c r="N956" t="s">
        <v>12</v>
      </c>
      <c r="O956" t="s">
        <v>1</v>
      </c>
      <c r="P956" s="4">
        <v>-22514.19</v>
      </c>
      <c r="Q956" s="12">
        <f t="shared" si="29"/>
        <v>-4530.1092577315439</v>
      </c>
      <c r="R956" s="4">
        <v>-4527.83</v>
      </c>
      <c r="S956" t="s">
        <v>2</v>
      </c>
      <c r="T956" t="s">
        <v>939</v>
      </c>
    </row>
    <row r="957" spans="1:20" x14ac:dyDescent="0.2">
      <c r="A957" t="s">
        <v>1193</v>
      </c>
      <c r="B957" t="s">
        <v>1192</v>
      </c>
      <c r="C957" t="s">
        <v>6</v>
      </c>
      <c r="D957" t="s">
        <v>7</v>
      </c>
      <c r="E957" t="s">
        <v>8</v>
      </c>
      <c r="F957" t="s">
        <v>21</v>
      </c>
      <c r="G957" t="s">
        <v>1250</v>
      </c>
      <c r="H957" t="s">
        <v>1131</v>
      </c>
      <c r="I957" s="2">
        <v>45302</v>
      </c>
      <c r="J957" s="2">
        <v>45302</v>
      </c>
      <c r="K957" s="3">
        <v>0</v>
      </c>
      <c r="L957" s="3" t="str">
        <f t="shared" si="28"/>
        <v>NON SCADUTO</v>
      </c>
      <c r="M957" s="2">
        <v>45382</v>
      </c>
      <c r="N957" t="s">
        <v>12</v>
      </c>
      <c r="O957" t="s">
        <v>1</v>
      </c>
      <c r="P957" s="4">
        <v>-10826.31</v>
      </c>
      <c r="Q957" s="12">
        <f t="shared" si="29"/>
        <v>-2178.3758224511557</v>
      </c>
      <c r="R957" s="4">
        <v>-2177.2800000000002</v>
      </c>
      <c r="S957" t="s">
        <v>2</v>
      </c>
      <c r="T957" t="s">
        <v>939</v>
      </c>
    </row>
    <row r="958" spans="1:20" x14ac:dyDescent="0.2">
      <c r="A958" t="s">
        <v>1193</v>
      </c>
      <c r="B958" t="s">
        <v>1192</v>
      </c>
      <c r="C958" t="s">
        <v>6</v>
      </c>
      <c r="D958" t="s">
        <v>7</v>
      </c>
      <c r="E958" t="s">
        <v>8</v>
      </c>
      <c r="F958" t="s">
        <v>21</v>
      </c>
      <c r="G958" t="s">
        <v>1251</v>
      </c>
      <c r="H958" t="s">
        <v>1252</v>
      </c>
      <c r="I958" s="2">
        <v>45301</v>
      </c>
      <c r="J958" s="2">
        <v>45301</v>
      </c>
      <c r="K958" s="3">
        <v>0</v>
      </c>
      <c r="L958" s="3" t="str">
        <f t="shared" si="28"/>
        <v>NON SCADUTO</v>
      </c>
      <c r="M958" s="2">
        <v>45382</v>
      </c>
      <c r="N958" t="s">
        <v>12</v>
      </c>
      <c r="O958" t="s">
        <v>1</v>
      </c>
      <c r="P958" s="4">
        <v>-28548.28</v>
      </c>
      <c r="Q958" s="12">
        <f t="shared" si="29"/>
        <v>-5744.2363025412988</v>
      </c>
      <c r="R958" s="4">
        <v>-5742.39</v>
      </c>
      <c r="S958" t="s">
        <v>2</v>
      </c>
      <c r="T958" t="s">
        <v>939</v>
      </c>
    </row>
    <row r="959" spans="1:20" x14ac:dyDescent="0.2">
      <c r="A959" t="s">
        <v>1193</v>
      </c>
      <c r="B959" t="s">
        <v>1192</v>
      </c>
      <c r="C959" t="s">
        <v>6</v>
      </c>
      <c r="D959" t="s">
        <v>7</v>
      </c>
      <c r="E959" t="s">
        <v>8</v>
      </c>
      <c r="F959" t="s">
        <v>21</v>
      </c>
      <c r="G959" t="s">
        <v>1253</v>
      </c>
      <c r="H959" t="s">
        <v>1254</v>
      </c>
      <c r="I959" s="2">
        <v>45307</v>
      </c>
      <c r="J959" s="2">
        <v>45307</v>
      </c>
      <c r="K959" s="3">
        <v>0</v>
      </c>
      <c r="L959" s="3" t="str">
        <f t="shared" si="28"/>
        <v>NON SCADUTO</v>
      </c>
      <c r="M959" s="2">
        <v>45382</v>
      </c>
      <c r="N959" t="s">
        <v>12</v>
      </c>
      <c r="O959" t="s">
        <v>1</v>
      </c>
      <c r="P959" s="4">
        <v>-12452.9</v>
      </c>
      <c r="Q959" s="12">
        <f t="shared" si="29"/>
        <v>-2505.6640978691726</v>
      </c>
      <c r="R959" s="4">
        <v>-2503.8000000000002</v>
      </c>
      <c r="S959" t="s">
        <v>2</v>
      </c>
      <c r="T959" t="s">
        <v>939</v>
      </c>
    </row>
    <row r="960" spans="1:20" x14ac:dyDescent="0.2">
      <c r="A960" t="s">
        <v>1193</v>
      </c>
      <c r="B960" t="s">
        <v>1192</v>
      </c>
      <c r="C960" t="s">
        <v>6</v>
      </c>
      <c r="D960" t="s">
        <v>7</v>
      </c>
      <c r="E960" t="s">
        <v>8</v>
      </c>
      <c r="F960" t="s">
        <v>21</v>
      </c>
      <c r="G960" t="s">
        <v>1255</v>
      </c>
      <c r="H960" t="s">
        <v>1256</v>
      </c>
      <c r="I960" s="2">
        <v>45308</v>
      </c>
      <c r="J960" s="2">
        <v>45308</v>
      </c>
      <c r="K960" s="3">
        <v>0</v>
      </c>
      <c r="L960" s="3" t="str">
        <f t="shared" si="28"/>
        <v>NON SCADUTO</v>
      </c>
      <c r="M960" s="2">
        <v>45382</v>
      </c>
      <c r="N960" t="s">
        <v>12</v>
      </c>
      <c r="O960" t="s">
        <v>1</v>
      </c>
      <c r="P960" s="4">
        <v>-29925.08</v>
      </c>
      <c r="Q960" s="12">
        <f t="shared" si="29"/>
        <v>-6021.2640093362043</v>
      </c>
      <c r="R960" s="4">
        <v>-6013.76</v>
      </c>
      <c r="S960" t="s">
        <v>2</v>
      </c>
      <c r="T960" t="s">
        <v>939</v>
      </c>
    </row>
    <row r="961" spans="1:20" x14ac:dyDescent="0.2">
      <c r="A961" t="s">
        <v>1193</v>
      </c>
      <c r="B961" t="s">
        <v>1192</v>
      </c>
      <c r="C961" t="s">
        <v>6</v>
      </c>
      <c r="D961" t="s">
        <v>7</v>
      </c>
      <c r="E961" t="s">
        <v>8</v>
      </c>
      <c r="F961" t="s">
        <v>18</v>
      </c>
      <c r="G961" t="s">
        <v>1257</v>
      </c>
      <c r="H961" t="s">
        <v>1258</v>
      </c>
      <c r="I961" s="2">
        <v>45329</v>
      </c>
      <c r="J961" s="2">
        <v>45329</v>
      </c>
      <c r="K961" s="3">
        <v>-30</v>
      </c>
      <c r="L961" s="3" t="str">
        <f t="shared" si="28"/>
        <v>NON SCADUTO</v>
      </c>
      <c r="M961" s="2">
        <v>45412</v>
      </c>
      <c r="N961" t="s">
        <v>12</v>
      </c>
      <c r="O961" t="s">
        <v>1</v>
      </c>
      <c r="P961" s="4">
        <v>-6190.94</v>
      </c>
      <c r="Q961" s="12">
        <f t="shared" si="29"/>
        <v>-1245.6870359564577</v>
      </c>
      <c r="R961" s="4">
        <v>-1244.1600000000001</v>
      </c>
      <c r="S961" t="s">
        <v>2</v>
      </c>
      <c r="T961" t="s">
        <v>939</v>
      </c>
    </row>
    <row r="962" spans="1:20" x14ac:dyDescent="0.2">
      <c r="A962" t="s">
        <v>1193</v>
      </c>
      <c r="B962" t="s">
        <v>1192</v>
      </c>
      <c r="C962" t="s">
        <v>6</v>
      </c>
      <c r="D962" t="s">
        <v>7</v>
      </c>
      <c r="E962" t="s">
        <v>8</v>
      </c>
      <c r="F962" t="s">
        <v>18</v>
      </c>
      <c r="G962" t="s">
        <v>1259</v>
      </c>
      <c r="H962" t="s">
        <v>1260</v>
      </c>
      <c r="I962" s="2">
        <v>45329</v>
      </c>
      <c r="J962" s="2">
        <v>45329</v>
      </c>
      <c r="K962" s="3">
        <v>-30</v>
      </c>
      <c r="L962" s="3" t="str">
        <f t="shared" si="28"/>
        <v>NON SCADUTO</v>
      </c>
      <c r="M962" s="2">
        <v>45412</v>
      </c>
      <c r="N962" t="s">
        <v>12</v>
      </c>
      <c r="O962" t="s">
        <v>1</v>
      </c>
      <c r="P962" s="4">
        <v>-30675.25</v>
      </c>
      <c r="Q962" s="12">
        <f t="shared" si="29"/>
        <v>-6172.2066842391196</v>
      </c>
      <c r="R962" s="4">
        <v>-6164.64</v>
      </c>
      <c r="S962" t="s">
        <v>2</v>
      </c>
      <c r="T962" t="s">
        <v>939</v>
      </c>
    </row>
    <row r="963" spans="1:20" x14ac:dyDescent="0.2">
      <c r="A963" t="s">
        <v>1193</v>
      </c>
      <c r="B963" t="s">
        <v>1192</v>
      </c>
      <c r="C963" t="s">
        <v>6</v>
      </c>
      <c r="D963" t="s">
        <v>7</v>
      </c>
      <c r="E963" t="s">
        <v>8</v>
      </c>
      <c r="F963" t="s">
        <v>18</v>
      </c>
      <c r="G963" t="s">
        <v>1261</v>
      </c>
      <c r="H963" t="s">
        <v>1262</v>
      </c>
      <c r="I963" s="2">
        <v>45330</v>
      </c>
      <c r="J963" s="2">
        <v>45330</v>
      </c>
      <c r="K963" s="3">
        <v>-30</v>
      </c>
      <c r="L963" s="3" t="str">
        <f t="shared" ref="L963:L1026" si="30">IF(K963&lt;=0,"NON SCADUTO",IF(K963&lt;61,"0-60 DAYS",IF(K963&lt;91," 61-90 DAYS",IF(K963&lt;121,"91-120 DAYS",IF(K963&lt;366," 121-365 DAYS",IF(K963&gt;366,"OLTRE 365 DAYS",0))))))</f>
        <v>NON SCADUTO</v>
      </c>
      <c r="M963" s="2">
        <v>45412</v>
      </c>
      <c r="N963" t="s">
        <v>12</v>
      </c>
      <c r="O963" t="s">
        <v>1</v>
      </c>
      <c r="P963" s="4">
        <v>-10338.41</v>
      </c>
      <c r="Q963" s="12">
        <f t="shared" ref="Q963:Q1026" si="31">+P963/4.9699</f>
        <v>-2080.2048330952334</v>
      </c>
      <c r="R963" s="4">
        <v>-2077.2800000000002</v>
      </c>
      <c r="S963" t="s">
        <v>2</v>
      </c>
      <c r="T963" t="s">
        <v>939</v>
      </c>
    </row>
    <row r="964" spans="1:20" x14ac:dyDescent="0.2">
      <c r="A964" t="s">
        <v>1193</v>
      </c>
      <c r="B964" t="s">
        <v>1192</v>
      </c>
      <c r="C964" t="s">
        <v>6</v>
      </c>
      <c r="D964" t="s">
        <v>7</v>
      </c>
      <c r="E964" t="s">
        <v>8</v>
      </c>
      <c r="F964" t="s">
        <v>18</v>
      </c>
      <c r="G964" t="s">
        <v>1263</v>
      </c>
      <c r="H964" t="s">
        <v>1264</v>
      </c>
      <c r="I964" s="2">
        <v>45331</v>
      </c>
      <c r="J964" s="2">
        <v>45331</v>
      </c>
      <c r="K964" s="3">
        <v>-30</v>
      </c>
      <c r="L964" s="3" t="str">
        <f t="shared" si="30"/>
        <v>NON SCADUTO</v>
      </c>
      <c r="M964" s="2">
        <v>45412</v>
      </c>
      <c r="N964" t="s">
        <v>12</v>
      </c>
      <c r="O964" t="s">
        <v>1</v>
      </c>
      <c r="P964" s="4">
        <v>-15251.67</v>
      </c>
      <c r="Q964" s="12">
        <f t="shared" si="31"/>
        <v>-3068.8082255176159</v>
      </c>
      <c r="R964" s="4">
        <v>-3064.8</v>
      </c>
      <c r="S964" t="s">
        <v>2</v>
      </c>
      <c r="T964" t="s">
        <v>939</v>
      </c>
    </row>
    <row r="965" spans="1:20" x14ac:dyDescent="0.2">
      <c r="A965" t="s">
        <v>1193</v>
      </c>
      <c r="B965" t="s">
        <v>1192</v>
      </c>
      <c r="C965" t="s">
        <v>6</v>
      </c>
      <c r="D965" t="s">
        <v>7</v>
      </c>
      <c r="E965" t="s">
        <v>8</v>
      </c>
      <c r="F965" t="s">
        <v>18</v>
      </c>
      <c r="G965" t="s">
        <v>1265</v>
      </c>
      <c r="H965" t="s">
        <v>1266</v>
      </c>
      <c r="I965" s="2">
        <v>45337</v>
      </c>
      <c r="J965" s="2">
        <v>45337</v>
      </c>
      <c r="K965" s="3">
        <v>-30</v>
      </c>
      <c r="L965" s="3" t="str">
        <f t="shared" si="30"/>
        <v>NON SCADUTO</v>
      </c>
      <c r="M965" s="2">
        <v>45412</v>
      </c>
      <c r="N965" t="s">
        <v>12</v>
      </c>
      <c r="O965" t="s">
        <v>1</v>
      </c>
      <c r="P965" s="4">
        <v>-14504.45</v>
      </c>
      <c r="Q965" s="12">
        <f t="shared" si="31"/>
        <v>-2918.4591239260349</v>
      </c>
      <c r="R965" s="4">
        <v>-2914.88</v>
      </c>
      <c r="S965" t="s">
        <v>2</v>
      </c>
      <c r="T965" t="s">
        <v>939</v>
      </c>
    </row>
    <row r="966" spans="1:20" x14ac:dyDescent="0.2">
      <c r="A966" t="s">
        <v>1193</v>
      </c>
      <c r="B966" t="s">
        <v>1192</v>
      </c>
      <c r="C966" t="s">
        <v>6</v>
      </c>
      <c r="D966" t="s">
        <v>7</v>
      </c>
      <c r="E966" t="s">
        <v>8</v>
      </c>
      <c r="F966" t="s">
        <v>18</v>
      </c>
      <c r="G966" t="s">
        <v>1267</v>
      </c>
      <c r="H966" t="s">
        <v>1268</v>
      </c>
      <c r="I966" s="2">
        <v>45336</v>
      </c>
      <c r="J966" s="2">
        <v>45336</v>
      </c>
      <c r="K966" s="3">
        <v>-30</v>
      </c>
      <c r="L966" s="3" t="str">
        <f t="shared" si="30"/>
        <v>NON SCADUTO</v>
      </c>
      <c r="M966" s="2">
        <v>45412</v>
      </c>
      <c r="N966" t="s">
        <v>12</v>
      </c>
      <c r="O966" t="s">
        <v>1</v>
      </c>
      <c r="P966" s="4">
        <v>-1346.24</v>
      </c>
      <c r="Q966" s="12">
        <f t="shared" si="31"/>
        <v>-270.87868971206666</v>
      </c>
      <c r="R966" s="4">
        <v>-270.54000000000002</v>
      </c>
      <c r="S966" t="s">
        <v>2</v>
      </c>
      <c r="T966" t="s">
        <v>939</v>
      </c>
    </row>
    <row r="967" spans="1:20" x14ac:dyDescent="0.2">
      <c r="A967" t="s">
        <v>1193</v>
      </c>
      <c r="B967" t="s">
        <v>1192</v>
      </c>
      <c r="C967" t="s">
        <v>6</v>
      </c>
      <c r="D967" t="s">
        <v>7</v>
      </c>
      <c r="E967" t="s">
        <v>8</v>
      </c>
      <c r="F967" t="s">
        <v>18</v>
      </c>
      <c r="G967" t="s">
        <v>1269</v>
      </c>
      <c r="H967" t="s">
        <v>1270</v>
      </c>
      <c r="I967" s="2">
        <v>45348</v>
      </c>
      <c r="J967" s="2">
        <v>45348</v>
      </c>
      <c r="K967" s="3">
        <v>-30</v>
      </c>
      <c r="L967" s="3" t="str">
        <f t="shared" si="30"/>
        <v>NON SCADUTO</v>
      </c>
      <c r="M967" s="2">
        <v>45412</v>
      </c>
      <c r="N967" t="s">
        <v>12</v>
      </c>
      <c r="O967" t="s">
        <v>1</v>
      </c>
      <c r="P967" s="4">
        <v>-31111.55</v>
      </c>
      <c r="Q967" s="12">
        <f t="shared" si="31"/>
        <v>-6259.9951709289926</v>
      </c>
      <c r="R967" s="4">
        <v>-6253.2</v>
      </c>
      <c r="S967" t="s">
        <v>2</v>
      </c>
      <c r="T967" t="s">
        <v>939</v>
      </c>
    </row>
    <row r="968" spans="1:20" x14ac:dyDescent="0.2">
      <c r="A968" t="s">
        <v>1193</v>
      </c>
      <c r="B968" t="s">
        <v>1192</v>
      </c>
      <c r="C968" t="s">
        <v>6</v>
      </c>
      <c r="D968" t="s">
        <v>7</v>
      </c>
      <c r="E968" t="s">
        <v>8</v>
      </c>
      <c r="F968" t="s">
        <v>18</v>
      </c>
      <c r="G968" t="s">
        <v>1271</v>
      </c>
      <c r="H968" t="s">
        <v>1272</v>
      </c>
      <c r="I968" s="2">
        <v>45327</v>
      </c>
      <c r="J968" s="2">
        <v>45327</v>
      </c>
      <c r="K968" s="3">
        <v>-30</v>
      </c>
      <c r="L968" s="3" t="str">
        <f t="shared" si="30"/>
        <v>NON SCADUTO</v>
      </c>
      <c r="M968" s="2">
        <v>45412</v>
      </c>
      <c r="N968" t="s">
        <v>12</v>
      </c>
      <c r="O968" t="s">
        <v>1</v>
      </c>
      <c r="P968" s="4">
        <v>-36305.01</v>
      </c>
      <c r="Q968" s="12">
        <f t="shared" si="31"/>
        <v>-7304.9779673635285</v>
      </c>
      <c r="R968" s="4">
        <v>-7300.72</v>
      </c>
      <c r="S968" t="s">
        <v>2</v>
      </c>
      <c r="T968" t="s">
        <v>939</v>
      </c>
    </row>
    <row r="969" spans="1:20" x14ac:dyDescent="0.2">
      <c r="A969" t="s">
        <v>1193</v>
      </c>
      <c r="B969" t="s">
        <v>1192</v>
      </c>
      <c r="C969" t="s">
        <v>6</v>
      </c>
      <c r="D969" t="s">
        <v>7</v>
      </c>
      <c r="E969" t="s">
        <v>8</v>
      </c>
      <c r="F969" t="s">
        <v>18</v>
      </c>
      <c r="G969" t="s">
        <v>1273</v>
      </c>
      <c r="H969" t="s">
        <v>1274</v>
      </c>
      <c r="I969" s="2">
        <v>45327</v>
      </c>
      <c r="J969" s="2">
        <v>45327</v>
      </c>
      <c r="K969" s="3">
        <v>-30</v>
      </c>
      <c r="L969" s="3" t="str">
        <f t="shared" si="30"/>
        <v>NON SCADUTO</v>
      </c>
      <c r="M969" s="2">
        <v>45412</v>
      </c>
      <c r="N969" t="s">
        <v>12</v>
      </c>
      <c r="O969" t="s">
        <v>1</v>
      </c>
      <c r="P969" s="4">
        <v>-13844.28</v>
      </c>
      <c r="Q969" s="12">
        <f t="shared" si="31"/>
        <v>-2785.6254653011129</v>
      </c>
      <c r="R969" s="4">
        <v>-2784</v>
      </c>
      <c r="S969" t="s">
        <v>2</v>
      </c>
      <c r="T969" t="s">
        <v>939</v>
      </c>
    </row>
    <row r="970" spans="1:20" x14ac:dyDescent="0.2">
      <c r="A970" t="s">
        <v>1193</v>
      </c>
      <c r="B970" t="s">
        <v>1192</v>
      </c>
      <c r="C970" t="s">
        <v>6</v>
      </c>
      <c r="D970" t="s">
        <v>7</v>
      </c>
      <c r="E970" t="s">
        <v>8</v>
      </c>
      <c r="F970" t="s">
        <v>18</v>
      </c>
      <c r="G970" t="s">
        <v>1275</v>
      </c>
      <c r="H970" t="s">
        <v>1276</v>
      </c>
      <c r="I970" s="2">
        <v>45343</v>
      </c>
      <c r="J970" s="2">
        <v>45343</v>
      </c>
      <c r="K970" s="3">
        <v>-30</v>
      </c>
      <c r="L970" s="3" t="str">
        <f t="shared" si="30"/>
        <v>NON SCADUTO</v>
      </c>
      <c r="M970" s="2">
        <v>45412</v>
      </c>
      <c r="N970" t="s">
        <v>12</v>
      </c>
      <c r="O970" t="s">
        <v>1</v>
      </c>
      <c r="P970" s="4">
        <v>-47431.16</v>
      </c>
      <c r="Q970" s="12">
        <f t="shared" si="31"/>
        <v>-9543.6849836012807</v>
      </c>
      <c r="R970" s="4">
        <v>-9529.8799999999992</v>
      </c>
      <c r="S970" t="s">
        <v>2</v>
      </c>
      <c r="T970" t="s">
        <v>939</v>
      </c>
    </row>
    <row r="971" spans="1:20" x14ac:dyDescent="0.2">
      <c r="A971" t="s">
        <v>1193</v>
      </c>
      <c r="B971" t="s">
        <v>1192</v>
      </c>
      <c r="C971" t="s">
        <v>6</v>
      </c>
      <c r="D971" t="s">
        <v>7</v>
      </c>
      <c r="E971" t="s">
        <v>8</v>
      </c>
      <c r="F971" t="s">
        <v>18</v>
      </c>
      <c r="G971" t="s">
        <v>1277</v>
      </c>
      <c r="H971" t="s">
        <v>1278</v>
      </c>
      <c r="I971" s="2">
        <v>45343</v>
      </c>
      <c r="J971" s="2">
        <v>45343</v>
      </c>
      <c r="K971" s="3">
        <v>-30</v>
      </c>
      <c r="L971" s="3" t="str">
        <f t="shared" si="30"/>
        <v>NON SCADUTO</v>
      </c>
      <c r="M971" s="2">
        <v>45412</v>
      </c>
      <c r="N971" t="s">
        <v>12</v>
      </c>
      <c r="O971" t="s">
        <v>1</v>
      </c>
      <c r="P971" s="4">
        <v>-10777.41</v>
      </c>
      <c r="Q971" s="12">
        <f t="shared" si="31"/>
        <v>-2168.5365902734461</v>
      </c>
      <c r="R971" s="4">
        <v>-2165.4</v>
      </c>
      <c r="S971" t="s">
        <v>2</v>
      </c>
      <c r="T971" t="s">
        <v>939</v>
      </c>
    </row>
    <row r="972" spans="1:20" x14ac:dyDescent="0.2">
      <c r="A972" t="s">
        <v>1193</v>
      </c>
      <c r="B972" t="s">
        <v>1192</v>
      </c>
      <c r="C972" t="s">
        <v>6</v>
      </c>
      <c r="D972" t="s">
        <v>7</v>
      </c>
      <c r="E972" t="s">
        <v>8</v>
      </c>
      <c r="F972" t="s">
        <v>18</v>
      </c>
      <c r="G972" t="s">
        <v>1279</v>
      </c>
      <c r="H972" t="s">
        <v>1280</v>
      </c>
      <c r="I972" s="2">
        <v>45341</v>
      </c>
      <c r="J972" s="2">
        <v>45341</v>
      </c>
      <c r="K972" s="3">
        <v>-30</v>
      </c>
      <c r="L972" s="3" t="str">
        <f t="shared" si="30"/>
        <v>NON SCADUTO</v>
      </c>
      <c r="M972" s="2">
        <v>45412</v>
      </c>
      <c r="N972" t="s">
        <v>12</v>
      </c>
      <c r="O972" t="s">
        <v>1</v>
      </c>
      <c r="P972" s="4">
        <v>-51915.09</v>
      </c>
      <c r="Q972" s="12">
        <f t="shared" si="31"/>
        <v>-10445.902332038873</v>
      </c>
      <c r="R972" s="4">
        <v>-10431</v>
      </c>
      <c r="S972" t="s">
        <v>2</v>
      </c>
      <c r="T972" t="s">
        <v>939</v>
      </c>
    </row>
    <row r="973" spans="1:20" x14ac:dyDescent="0.2">
      <c r="A973" t="s">
        <v>1193</v>
      </c>
      <c r="B973" t="s">
        <v>1192</v>
      </c>
      <c r="C973" t="s">
        <v>6</v>
      </c>
      <c r="D973" t="s">
        <v>7</v>
      </c>
      <c r="E973" t="s">
        <v>8</v>
      </c>
      <c r="F973" t="s">
        <v>18</v>
      </c>
      <c r="G973" t="s">
        <v>1281</v>
      </c>
      <c r="H973" t="s">
        <v>1282</v>
      </c>
      <c r="I973" s="2">
        <v>45345</v>
      </c>
      <c r="J973" s="2">
        <v>45345</v>
      </c>
      <c r="K973" s="3">
        <v>-30</v>
      </c>
      <c r="L973" s="3" t="str">
        <f t="shared" si="30"/>
        <v>NON SCADUTO</v>
      </c>
      <c r="M973" s="2">
        <v>45412</v>
      </c>
      <c r="N973" t="s">
        <v>12</v>
      </c>
      <c r="O973" t="s">
        <v>1</v>
      </c>
      <c r="P973" s="4">
        <v>-5437.76</v>
      </c>
      <c r="Q973" s="12">
        <f t="shared" si="31"/>
        <v>-1094.1387150646894</v>
      </c>
      <c r="R973" s="4">
        <v>-1092.5999999999999</v>
      </c>
      <c r="S973" t="s">
        <v>2</v>
      </c>
      <c r="T973" t="s">
        <v>939</v>
      </c>
    </row>
    <row r="974" spans="1:20" x14ac:dyDescent="0.2">
      <c r="A974" t="s">
        <v>1193</v>
      </c>
      <c r="B974" t="s">
        <v>1192</v>
      </c>
      <c r="C974" t="s">
        <v>6</v>
      </c>
      <c r="D974" t="s">
        <v>7</v>
      </c>
      <c r="E974" t="s">
        <v>8</v>
      </c>
      <c r="F974" t="s">
        <v>9</v>
      </c>
      <c r="G974" t="s">
        <v>1283</v>
      </c>
      <c r="H974" t="s">
        <v>1284</v>
      </c>
      <c r="I974" s="2">
        <v>45358</v>
      </c>
      <c r="J974" s="2">
        <v>45358</v>
      </c>
      <c r="K974" s="3">
        <v>-61</v>
      </c>
      <c r="L974" s="3" t="str">
        <f t="shared" si="30"/>
        <v>NON SCADUTO</v>
      </c>
      <c r="M974" s="2">
        <v>45443</v>
      </c>
      <c r="N974" t="s">
        <v>12</v>
      </c>
      <c r="O974" t="s">
        <v>1</v>
      </c>
      <c r="P974" s="4">
        <v>-56398.51</v>
      </c>
      <c r="Q974" s="12">
        <f t="shared" si="31"/>
        <v>-11348.017062717559</v>
      </c>
      <c r="R974" s="4">
        <v>-11343.68</v>
      </c>
      <c r="S974" t="s">
        <v>2</v>
      </c>
      <c r="T974" t="s">
        <v>939</v>
      </c>
    </row>
    <row r="975" spans="1:20" x14ac:dyDescent="0.2">
      <c r="A975" t="s">
        <v>1193</v>
      </c>
      <c r="B975" t="s">
        <v>1192</v>
      </c>
      <c r="C975" t="s">
        <v>6</v>
      </c>
      <c r="D975" t="s">
        <v>7</v>
      </c>
      <c r="E975" t="s">
        <v>8</v>
      </c>
      <c r="F975" t="s">
        <v>9</v>
      </c>
      <c r="G975" t="s">
        <v>1285</v>
      </c>
      <c r="H975" t="s">
        <v>1286</v>
      </c>
      <c r="I975" s="2">
        <v>45365</v>
      </c>
      <c r="J975" s="2">
        <v>45365</v>
      </c>
      <c r="K975" s="3">
        <v>-61</v>
      </c>
      <c r="L975" s="3" t="str">
        <f t="shared" si="30"/>
        <v>NON SCADUTO</v>
      </c>
      <c r="M975" s="2">
        <v>45443</v>
      </c>
      <c r="N975" t="s">
        <v>12</v>
      </c>
      <c r="O975" t="s">
        <v>1</v>
      </c>
      <c r="P975" s="4">
        <v>-20959.28</v>
      </c>
      <c r="Q975" s="12">
        <f t="shared" si="31"/>
        <v>-4217.2438077224888</v>
      </c>
      <c r="R975" s="4">
        <v>-4219.28</v>
      </c>
      <c r="S975" t="s">
        <v>2</v>
      </c>
      <c r="T975" t="s">
        <v>939</v>
      </c>
    </row>
    <row r="976" spans="1:20" x14ac:dyDescent="0.2">
      <c r="A976" t="s">
        <v>1193</v>
      </c>
      <c r="B976" t="s">
        <v>1192</v>
      </c>
      <c r="C976" t="s">
        <v>6</v>
      </c>
      <c r="D976" t="s">
        <v>7</v>
      </c>
      <c r="E976" t="s">
        <v>8</v>
      </c>
      <c r="F976" t="s">
        <v>9</v>
      </c>
      <c r="G976" t="s">
        <v>1287</v>
      </c>
      <c r="H976" t="s">
        <v>1288</v>
      </c>
      <c r="I976" s="2">
        <v>45365</v>
      </c>
      <c r="J976" s="2">
        <v>45365</v>
      </c>
      <c r="K976" s="3">
        <v>-61</v>
      </c>
      <c r="L976" s="3" t="str">
        <f t="shared" si="30"/>
        <v>NON SCADUTO</v>
      </c>
      <c r="M976" s="2">
        <v>45443</v>
      </c>
      <c r="N976" t="s">
        <v>12</v>
      </c>
      <c r="O976" t="s">
        <v>1</v>
      </c>
      <c r="P976" s="4">
        <v>-27904.639999999999</v>
      </c>
      <c r="Q976" s="12">
        <f t="shared" si="31"/>
        <v>-5614.7286665727679</v>
      </c>
      <c r="R976" s="4">
        <v>-5617.44</v>
      </c>
      <c r="S976" t="s">
        <v>2</v>
      </c>
      <c r="T976" t="s">
        <v>939</v>
      </c>
    </row>
    <row r="977" spans="1:20" x14ac:dyDescent="0.2">
      <c r="A977" t="s">
        <v>1193</v>
      </c>
      <c r="B977" t="s">
        <v>1192</v>
      </c>
      <c r="C977" t="s">
        <v>6</v>
      </c>
      <c r="D977" t="s">
        <v>7</v>
      </c>
      <c r="E977" t="s">
        <v>8</v>
      </c>
      <c r="F977" t="s">
        <v>9</v>
      </c>
      <c r="G977" t="s">
        <v>1289</v>
      </c>
      <c r="H977" t="s">
        <v>1290</v>
      </c>
      <c r="I977" s="2">
        <v>45369</v>
      </c>
      <c r="J977" s="2">
        <v>45369</v>
      </c>
      <c r="K977" s="3">
        <v>-61</v>
      </c>
      <c r="L977" s="3" t="str">
        <f t="shared" si="30"/>
        <v>NON SCADUTO</v>
      </c>
      <c r="M977" s="2">
        <v>45443</v>
      </c>
      <c r="N977" t="s">
        <v>12</v>
      </c>
      <c r="O977" t="s">
        <v>1</v>
      </c>
      <c r="P977" s="4">
        <v>-5840.77</v>
      </c>
      <c r="Q977" s="12">
        <f t="shared" si="31"/>
        <v>-1175.2288778446248</v>
      </c>
      <c r="R977" s="4">
        <v>-1175.04</v>
      </c>
      <c r="S977" t="s">
        <v>2</v>
      </c>
      <c r="T977" t="s">
        <v>939</v>
      </c>
    </row>
    <row r="978" spans="1:20" x14ac:dyDescent="0.2">
      <c r="A978" t="s">
        <v>1193</v>
      </c>
      <c r="B978" t="s">
        <v>1192</v>
      </c>
      <c r="C978" t="s">
        <v>6</v>
      </c>
      <c r="D978" t="s">
        <v>7</v>
      </c>
      <c r="E978" t="s">
        <v>8</v>
      </c>
      <c r="F978" t="s">
        <v>9</v>
      </c>
      <c r="G978" t="s">
        <v>1291</v>
      </c>
      <c r="H978" t="s">
        <v>1292</v>
      </c>
      <c r="I978" s="2">
        <v>45364</v>
      </c>
      <c r="J978" s="2">
        <v>45364</v>
      </c>
      <c r="K978" s="3">
        <v>-61</v>
      </c>
      <c r="L978" s="3" t="str">
        <f t="shared" si="30"/>
        <v>NON SCADUTO</v>
      </c>
      <c r="M978" s="2">
        <v>45443</v>
      </c>
      <c r="N978" t="s">
        <v>12</v>
      </c>
      <c r="O978" t="s">
        <v>1</v>
      </c>
      <c r="P978" s="4">
        <v>-33116.82</v>
      </c>
      <c r="Q978" s="12">
        <f t="shared" si="31"/>
        <v>-6663.4781383931268</v>
      </c>
      <c r="R978" s="4">
        <v>-6668.04</v>
      </c>
      <c r="S978" t="s">
        <v>2</v>
      </c>
      <c r="T978" t="s">
        <v>939</v>
      </c>
    </row>
    <row r="979" spans="1:20" x14ac:dyDescent="0.2">
      <c r="A979" t="s">
        <v>1193</v>
      </c>
      <c r="B979" t="s">
        <v>1192</v>
      </c>
      <c r="C979" t="s">
        <v>6</v>
      </c>
      <c r="D979" t="s">
        <v>7</v>
      </c>
      <c r="E979" t="s">
        <v>8</v>
      </c>
      <c r="F979" t="s">
        <v>9</v>
      </c>
      <c r="G979" t="s">
        <v>1293</v>
      </c>
      <c r="H979" t="s">
        <v>1294</v>
      </c>
      <c r="I979" s="2">
        <v>45369</v>
      </c>
      <c r="J979" s="2">
        <v>45369</v>
      </c>
      <c r="K979" s="3">
        <v>-61</v>
      </c>
      <c r="L979" s="3" t="str">
        <f t="shared" si="30"/>
        <v>NON SCADUTO</v>
      </c>
      <c r="M979" s="2">
        <v>45443</v>
      </c>
      <c r="N979" t="s">
        <v>12</v>
      </c>
      <c r="O979" t="s">
        <v>1</v>
      </c>
      <c r="P979" s="4">
        <v>-8761.16</v>
      </c>
      <c r="Q979" s="12">
        <f t="shared" si="31"/>
        <v>-1762.8443228233969</v>
      </c>
      <c r="R979" s="4">
        <v>-1762.56</v>
      </c>
      <c r="S979" t="s">
        <v>2</v>
      </c>
      <c r="T979" t="s">
        <v>939</v>
      </c>
    </row>
    <row r="980" spans="1:20" x14ac:dyDescent="0.2">
      <c r="A980" t="s">
        <v>1193</v>
      </c>
      <c r="B980" t="s">
        <v>1192</v>
      </c>
      <c r="C980" t="s">
        <v>6</v>
      </c>
      <c r="D980" t="s">
        <v>7</v>
      </c>
      <c r="E980" t="s">
        <v>8</v>
      </c>
      <c r="F980" t="s">
        <v>9</v>
      </c>
      <c r="G980" t="s">
        <v>1295</v>
      </c>
      <c r="H980" t="s">
        <v>1296</v>
      </c>
      <c r="I980" s="2">
        <v>45357</v>
      </c>
      <c r="J980" s="2">
        <v>45357</v>
      </c>
      <c r="K980" s="3">
        <v>-61</v>
      </c>
      <c r="L980" s="3" t="str">
        <f t="shared" si="30"/>
        <v>NON SCADUTO</v>
      </c>
      <c r="M980" s="2">
        <v>45443</v>
      </c>
      <c r="N980" t="s">
        <v>12</v>
      </c>
      <c r="O980" t="s">
        <v>1</v>
      </c>
      <c r="P980" s="4">
        <v>-7667.87</v>
      </c>
      <c r="Q980" s="12">
        <f t="shared" si="31"/>
        <v>-1542.862029417091</v>
      </c>
      <c r="R980" s="4">
        <v>-1542.24</v>
      </c>
      <c r="S980" t="s">
        <v>2</v>
      </c>
      <c r="T980" t="s">
        <v>939</v>
      </c>
    </row>
    <row r="981" spans="1:20" x14ac:dyDescent="0.2">
      <c r="A981" t="s">
        <v>1193</v>
      </c>
      <c r="B981" t="s">
        <v>1192</v>
      </c>
      <c r="C981" t="s">
        <v>6</v>
      </c>
      <c r="D981" t="s">
        <v>7</v>
      </c>
      <c r="E981" t="s">
        <v>8</v>
      </c>
      <c r="F981" t="s">
        <v>9</v>
      </c>
      <c r="G981" t="s">
        <v>1297</v>
      </c>
      <c r="H981" t="s">
        <v>1298</v>
      </c>
      <c r="I981" s="2">
        <v>45357</v>
      </c>
      <c r="J981" s="2">
        <v>45357</v>
      </c>
      <c r="K981" s="3">
        <v>-61</v>
      </c>
      <c r="L981" s="3" t="str">
        <f t="shared" si="30"/>
        <v>NON SCADUTO</v>
      </c>
      <c r="M981" s="2">
        <v>45443</v>
      </c>
      <c r="N981" t="s">
        <v>12</v>
      </c>
      <c r="O981" t="s">
        <v>1</v>
      </c>
      <c r="P981" s="4">
        <v>-13132.97</v>
      </c>
      <c r="Q981" s="12">
        <f t="shared" si="31"/>
        <v>-2642.5018612044505</v>
      </c>
      <c r="R981" s="4">
        <v>-2641.44</v>
      </c>
      <c r="S981" t="s">
        <v>2</v>
      </c>
      <c r="T981" t="s">
        <v>939</v>
      </c>
    </row>
    <row r="982" spans="1:20" x14ac:dyDescent="0.2">
      <c r="A982" t="s">
        <v>1193</v>
      </c>
      <c r="B982" t="s">
        <v>1192</v>
      </c>
      <c r="C982" t="s">
        <v>6</v>
      </c>
      <c r="D982" t="s">
        <v>7</v>
      </c>
      <c r="E982" t="s">
        <v>8</v>
      </c>
      <c r="F982" t="s">
        <v>9</v>
      </c>
      <c r="G982" t="s">
        <v>1299</v>
      </c>
      <c r="H982" t="s">
        <v>1300</v>
      </c>
      <c r="I982" s="2">
        <v>45369</v>
      </c>
      <c r="J982" s="2">
        <v>45369</v>
      </c>
      <c r="K982" s="3">
        <v>-61</v>
      </c>
      <c r="L982" s="3" t="str">
        <f t="shared" si="30"/>
        <v>NON SCADUTO</v>
      </c>
      <c r="M982" s="2">
        <v>45443</v>
      </c>
      <c r="N982" t="s">
        <v>12</v>
      </c>
      <c r="O982" t="s">
        <v>1</v>
      </c>
      <c r="P982" s="4">
        <v>-11184.08</v>
      </c>
      <c r="Q982" s="12">
        <f t="shared" si="31"/>
        <v>-2250.3631863820196</v>
      </c>
      <c r="R982" s="4">
        <v>-2250</v>
      </c>
      <c r="S982" t="s">
        <v>2</v>
      </c>
      <c r="T982" t="s">
        <v>939</v>
      </c>
    </row>
    <row r="983" spans="1:20" x14ac:dyDescent="0.2">
      <c r="A983" t="s">
        <v>1193</v>
      </c>
      <c r="B983" t="s">
        <v>1192</v>
      </c>
      <c r="C983" t="s">
        <v>6</v>
      </c>
      <c r="D983" t="s">
        <v>7</v>
      </c>
      <c r="E983" t="s">
        <v>8</v>
      </c>
      <c r="F983" t="s">
        <v>9</v>
      </c>
      <c r="G983" t="s">
        <v>1301</v>
      </c>
      <c r="H983" t="s">
        <v>1302</v>
      </c>
      <c r="I983" s="2">
        <v>45373</v>
      </c>
      <c r="J983" s="2">
        <v>45373</v>
      </c>
      <c r="K983" s="3">
        <v>-61</v>
      </c>
      <c r="L983" s="3" t="str">
        <f t="shared" si="30"/>
        <v>NON SCADUTO</v>
      </c>
      <c r="M983" s="2">
        <v>45443</v>
      </c>
      <c r="N983" t="s">
        <v>12</v>
      </c>
      <c r="O983" t="s">
        <v>1</v>
      </c>
      <c r="P983" s="4">
        <v>-45516.46</v>
      </c>
      <c r="Q983" s="12">
        <f t="shared" si="31"/>
        <v>-9158.4257228515671</v>
      </c>
      <c r="R983" s="4">
        <v>-9150.8799999999992</v>
      </c>
      <c r="S983" t="s">
        <v>2</v>
      </c>
      <c r="T983" t="s">
        <v>939</v>
      </c>
    </row>
    <row r="984" spans="1:20" x14ac:dyDescent="0.2">
      <c r="A984" t="s">
        <v>1193</v>
      </c>
      <c r="B984" t="s">
        <v>1192</v>
      </c>
      <c r="C984" t="s">
        <v>6</v>
      </c>
      <c r="D984" t="s">
        <v>7</v>
      </c>
      <c r="E984" t="s">
        <v>8</v>
      </c>
      <c r="F984" t="s">
        <v>9</v>
      </c>
      <c r="G984" t="s">
        <v>1303</v>
      </c>
      <c r="H984" t="s">
        <v>1304</v>
      </c>
      <c r="I984" s="2">
        <v>45373</v>
      </c>
      <c r="J984" s="2">
        <v>45373</v>
      </c>
      <c r="K984" s="3">
        <v>-61</v>
      </c>
      <c r="L984" s="3" t="str">
        <f t="shared" si="30"/>
        <v>NON SCADUTO</v>
      </c>
      <c r="M984" s="2">
        <v>45443</v>
      </c>
      <c r="N984" t="s">
        <v>12</v>
      </c>
      <c r="O984" t="s">
        <v>1</v>
      </c>
      <c r="P984" s="4">
        <v>-11585.84</v>
      </c>
      <c r="Q984" s="12">
        <f t="shared" si="31"/>
        <v>-2331.201835046983</v>
      </c>
      <c r="R984" s="4">
        <v>-2329.2800000000002</v>
      </c>
      <c r="S984" t="s">
        <v>2</v>
      </c>
      <c r="T984" t="s">
        <v>939</v>
      </c>
    </row>
    <row r="985" spans="1:20" x14ac:dyDescent="0.2">
      <c r="A985" t="s">
        <v>1193</v>
      </c>
      <c r="B985" t="s">
        <v>1192</v>
      </c>
      <c r="C985" t="s">
        <v>6</v>
      </c>
      <c r="D985" t="s">
        <v>7</v>
      </c>
      <c r="E985" t="s">
        <v>8</v>
      </c>
      <c r="F985" t="s">
        <v>9</v>
      </c>
      <c r="G985" t="s">
        <v>1305</v>
      </c>
      <c r="H985" t="s">
        <v>1306</v>
      </c>
      <c r="I985" s="2">
        <v>45364</v>
      </c>
      <c r="J985" s="2">
        <v>45364</v>
      </c>
      <c r="K985" s="3">
        <v>-61</v>
      </c>
      <c r="L985" s="3" t="str">
        <f t="shared" si="30"/>
        <v>NON SCADUTO</v>
      </c>
      <c r="M985" s="2">
        <v>45443</v>
      </c>
      <c r="N985" t="s">
        <v>12</v>
      </c>
      <c r="O985" t="s">
        <v>1</v>
      </c>
      <c r="P985" s="4">
        <v>-4012.14</v>
      </c>
      <c r="Q985" s="12">
        <f t="shared" si="31"/>
        <v>-807.28787299543251</v>
      </c>
      <c r="R985" s="4">
        <v>-807.84</v>
      </c>
      <c r="S985" t="s">
        <v>2</v>
      </c>
      <c r="T985" t="s">
        <v>939</v>
      </c>
    </row>
    <row r="986" spans="1:20" x14ac:dyDescent="0.2">
      <c r="A986" t="s">
        <v>1193</v>
      </c>
      <c r="B986" t="s">
        <v>1192</v>
      </c>
      <c r="C986" t="s">
        <v>6</v>
      </c>
      <c r="D986" t="s">
        <v>7</v>
      </c>
      <c r="E986" t="s">
        <v>8</v>
      </c>
      <c r="F986" t="s">
        <v>9</v>
      </c>
      <c r="G986" t="s">
        <v>1307</v>
      </c>
      <c r="H986" t="s">
        <v>1308</v>
      </c>
      <c r="I986" s="2">
        <v>45377</v>
      </c>
      <c r="J986" s="2">
        <v>45377</v>
      </c>
      <c r="K986" s="3">
        <v>-61</v>
      </c>
      <c r="L986" s="3" t="str">
        <f t="shared" si="30"/>
        <v>NON SCADUTO</v>
      </c>
      <c r="M986" s="2">
        <v>45443</v>
      </c>
      <c r="N986" t="s">
        <v>12</v>
      </c>
      <c r="O986" t="s">
        <v>1</v>
      </c>
      <c r="P986" s="4">
        <v>-17613.18</v>
      </c>
      <c r="Q986" s="12">
        <f t="shared" si="31"/>
        <v>-3543.9707036358882</v>
      </c>
      <c r="R986" s="4">
        <v>-3543.12</v>
      </c>
      <c r="S986" t="s">
        <v>2</v>
      </c>
      <c r="T986" t="s">
        <v>939</v>
      </c>
    </row>
    <row r="987" spans="1:20" x14ac:dyDescent="0.2">
      <c r="A987" t="s">
        <v>1193</v>
      </c>
      <c r="B987" t="s">
        <v>1192</v>
      </c>
      <c r="C987" t="s">
        <v>6</v>
      </c>
      <c r="D987" t="s">
        <v>7</v>
      </c>
      <c r="E987" t="s">
        <v>8</v>
      </c>
      <c r="F987" t="s">
        <v>9</v>
      </c>
      <c r="G987" t="s">
        <v>1309</v>
      </c>
      <c r="H987" t="s">
        <v>1310</v>
      </c>
      <c r="I987" s="2">
        <v>45377</v>
      </c>
      <c r="J987" s="2">
        <v>45377</v>
      </c>
      <c r="K987" s="3">
        <v>-61</v>
      </c>
      <c r="L987" s="3" t="str">
        <f t="shared" si="30"/>
        <v>NON SCADUTO</v>
      </c>
      <c r="M987" s="2">
        <v>45443</v>
      </c>
      <c r="N987" t="s">
        <v>12</v>
      </c>
      <c r="O987" t="s">
        <v>1</v>
      </c>
      <c r="P987" s="4">
        <v>-58265.279999999999</v>
      </c>
      <c r="Q987" s="12">
        <f t="shared" si="31"/>
        <v>-11723.632266242781</v>
      </c>
      <c r="R987" s="4">
        <v>-11720.8</v>
      </c>
      <c r="S987" t="s">
        <v>2</v>
      </c>
      <c r="T987" t="s">
        <v>939</v>
      </c>
    </row>
    <row r="988" spans="1:20" x14ac:dyDescent="0.2">
      <c r="A988" t="s">
        <v>1193</v>
      </c>
      <c r="B988" t="s">
        <v>1192</v>
      </c>
      <c r="C988" t="s">
        <v>6</v>
      </c>
      <c r="D988" t="s">
        <v>7</v>
      </c>
      <c r="E988" t="s">
        <v>8</v>
      </c>
      <c r="F988" t="s">
        <v>9</v>
      </c>
      <c r="G988" t="s">
        <v>1311</v>
      </c>
      <c r="H988" t="s">
        <v>1312</v>
      </c>
      <c r="I988" s="2">
        <v>45378</v>
      </c>
      <c r="J988" s="2">
        <v>45378</v>
      </c>
      <c r="K988" s="3">
        <v>-61</v>
      </c>
      <c r="L988" s="3" t="str">
        <f t="shared" si="30"/>
        <v>NON SCADUTO</v>
      </c>
      <c r="M988" s="2">
        <v>45443</v>
      </c>
      <c r="N988" t="s">
        <v>12</v>
      </c>
      <c r="O988" t="s">
        <v>1</v>
      </c>
      <c r="P988" s="4">
        <v>-19164.57</v>
      </c>
      <c r="Q988" s="12">
        <f t="shared" si="31"/>
        <v>-3856.1278898971809</v>
      </c>
      <c r="R988" s="4">
        <v>-3855.12</v>
      </c>
      <c r="S988" t="s">
        <v>2</v>
      </c>
      <c r="T988" t="s">
        <v>939</v>
      </c>
    </row>
    <row r="989" spans="1:20" x14ac:dyDescent="0.2">
      <c r="A989" t="s">
        <v>1193</v>
      </c>
      <c r="B989" t="s">
        <v>1192</v>
      </c>
      <c r="C989" t="s">
        <v>6</v>
      </c>
      <c r="D989" t="s">
        <v>7</v>
      </c>
      <c r="E989" t="s">
        <v>143</v>
      </c>
      <c r="F989" t="s">
        <v>21</v>
      </c>
      <c r="G989" t="s">
        <v>1313</v>
      </c>
      <c r="H989" t="s">
        <v>1179</v>
      </c>
      <c r="I989" s="2">
        <v>45299</v>
      </c>
      <c r="J989" s="2">
        <v>45299</v>
      </c>
      <c r="K989" s="3">
        <v>0</v>
      </c>
      <c r="L989" s="3" t="str">
        <f t="shared" si="30"/>
        <v>NON SCADUTO</v>
      </c>
      <c r="M989" s="2">
        <v>45382</v>
      </c>
      <c r="N989" t="s">
        <v>12</v>
      </c>
      <c r="O989" t="s">
        <v>1</v>
      </c>
      <c r="P989" s="4">
        <v>29672.1</v>
      </c>
      <c r="Q989" s="12">
        <f t="shared" si="31"/>
        <v>5970.3615766916837</v>
      </c>
      <c r="R989" s="4">
        <v>5964.96</v>
      </c>
      <c r="S989" t="s">
        <v>2</v>
      </c>
      <c r="T989" t="s">
        <v>939</v>
      </c>
    </row>
    <row r="990" spans="1:20" x14ac:dyDescent="0.2">
      <c r="A990" t="s">
        <v>1193</v>
      </c>
      <c r="B990" t="s">
        <v>1192</v>
      </c>
      <c r="C990" t="s">
        <v>6</v>
      </c>
      <c r="D990" t="s">
        <v>7</v>
      </c>
      <c r="E990" t="s">
        <v>98</v>
      </c>
      <c r="F990" t="s">
        <v>9</v>
      </c>
      <c r="G990" t="s">
        <v>1314</v>
      </c>
      <c r="H990" t="s">
        <v>1315</v>
      </c>
      <c r="I990" s="2">
        <v>45365</v>
      </c>
      <c r="J990" s="2">
        <v>45365</v>
      </c>
      <c r="K990" s="3">
        <v>17</v>
      </c>
      <c r="L990" s="3" t="str">
        <f t="shared" si="30"/>
        <v>0-60 DAYS</v>
      </c>
      <c r="M990" s="2">
        <v>45365</v>
      </c>
      <c r="N990" t="s">
        <v>12</v>
      </c>
      <c r="O990" t="s">
        <v>1</v>
      </c>
      <c r="P990" s="4">
        <v>14366.18</v>
      </c>
      <c r="Q990" s="12">
        <f t="shared" si="31"/>
        <v>2890.6376385842773</v>
      </c>
      <c r="R990" s="4">
        <v>2892.03</v>
      </c>
      <c r="S990" t="s">
        <v>2</v>
      </c>
      <c r="T990" t="s">
        <v>0</v>
      </c>
    </row>
    <row r="991" spans="1:20" x14ac:dyDescent="0.2">
      <c r="A991" t="s">
        <v>4151</v>
      </c>
      <c r="B991" t="s">
        <v>4150</v>
      </c>
      <c r="C991" t="s">
        <v>6</v>
      </c>
      <c r="D991" t="s">
        <v>7</v>
      </c>
      <c r="E991" t="s">
        <v>893</v>
      </c>
      <c r="F991" t="s">
        <v>9</v>
      </c>
      <c r="G991" t="s">
        <v>4152</v>
      </c>
      <c r="H991" t="s">
        <v>9</v>
      </c>
      <c r="I991" s="2">
        <v>45356</v>
      </c>
      <c r="J991" s="2">
        <v>45356</v>
      </c>
      <c r="K991" s="3">
        <v>26</v>
      </c>
      <c r="L991" s="3" t="str">
        <f t="shared" si="30"/>
        <v>0-60 DAYS</v>
      </c>
      <c r="M991" s="2">
        <v>45356</v>
      </c>
      <c r="N991" t="s">
        <v>15</v>
      </c>
      <c r="O991" t="s">
        <v>2</v>
      </c>
      <c r="P991" s="4">
        <v>1129.08</v>
      </c>
      <c r="Q991" s="12">
        <f t="shared" si="31"/>
        <v>227.18364554618805</v>
      </c>
      <c r="R991" s="4">
        <v>1129.08</v>
      </c>
      <c r="S991" t="s">
        <v>2</v>
      </c>
      <c r="T991" t="s">
        <v>0</v>
      </c>
    </row>
    <row r="992" spans="1:20" x14ac:dyDescent="0.2">
      <c r="A992" t="s">
        <v>4151</v>
      </c>
      <c r="B992" t="s">
        <v>4150</v>
      </c>
      <c r="C992" t="s">
        <v>6</v>
      </c>
      <c r="D992" t="s">
        <v>7</v>
      </c>
      <c r="E992" t="s">
        <v>8</v>
      </c>
      <c r="F992" t="s">
        <v>9</v>
      </c>
      <c r="G992" t="s">
        <v>4153</v>
      </c>
      <c r="H992" t="s">
        <v>4154</v>
      </c>
      <c r="I992" s="2">
        <v>45358</v>
      </c>
      <c r="J992" s="2">
        <v>45358</v>
      </c>
      <c r="K992" s="3">
        <v>24</v>
      </c>
      <c r="L992" s="3" t="str">
        <f t="shared" si="30"/>
        <v>0-60 DAYS</v>
      </c>
      <c r="M992" s="2">
        <v>45358</v>
      </c>
      <c r="N992" t="s">
        <v>12</v>
      </c>
      <c r="O992" t="s">
        <v>2</v>
      </c>
      <c r="P992" s="4">
        <v>-1129.08</v>
      </c>
      <c r="Q992" s="12">
        <f t="shared" si="31"/>
        <v>-227.18364554618805</v>
      </c>
      <c r="R992" s="4">
        <v>-1129.08</v>
      </c>
      <c r="S992" t="s">
        <v>2</v>
      </c>
      <c r="T992" t="s">
        <v>0</v>
      </c>
    </row>
    <row r="993" spans="1:20" x14ac:dyDescent="0.2">
      <c r="A993" t="s">
        <v>3146</v>
      </c>
      <c r="B993" t="s">
        <v>3145</v>
      </c>
      <c r="C993" t="s">
        <v>6</v>
      </c>
      <c r="D993" t="s">
        <v>7</v>
      </c>
      <c r="E993" t="s">
        <v>8</v>
      </c>
      <c r="F993" t="s">
        <v>772</v>
      </c>
      <c r="G993" t="s">
        <v>3147</v>
      </c>
      <c r="H993" t="s">
        <v>3148</v>
      </c>
      <c r="I993" s="2">
        <v>45279</v>
      </c>
      <c r="J993" s="2">
        <v>45279</v>
      </c>
      <c r="K993" s="3">
        <v>31</v>
      </c>
      <c r="L993" s="3" t="str">
        <f t="shared" si="30"/>
        <v>0-60 DAYS</v>
      </c>
      <c r="M993" s="2">
        <v>45351</v>
      </c>
      <c r="N993" t="s">
        <v>12</v>
      </c>
      <c r="O993" t="s">
        <v>1</v>
      </c>
      <c r="P993" s="4">
        <v>-1987.04</v>
      </c>
      <c r="Q993" s="12">
        <f t="shared" si="31"/>
        <v>-399.81488561138053</v>
      </c>
      <c r="R993" s="4">
        <v>-400</v>
      </c>
      <c r="S993" t="s">
        <v>2</v>
      </c>
      <c r="T993" t="s">
        <v>939</v>
      </c>
    </row>
    <row r="994" spans="1:20" x14ac:dyDescent="0.2">
      <c r="A994" t="s">
        <v>3146</v>
      </c>
      <c r="B994" t="s">
        <v>3145</v>
      </c>
      <c r="C994" t="s">
        <v>6</v>
      </c>
      <c r="D994" t="s">
        <v>7</v>
      </c>
      <c r="E994" t="s">
        <v>8</v>
      </c>
      <c r="F994" t="s">
        <v>9</v>
      </c>
      <c r="G994" t="s">
        <v>3149</v>
      </c>
      <c r="H994" t="s">
        <v>3150</v>
      </c>
      <c r="I994" s="2">
        <v>45365</v>
      </c>
      <c r="J994" s="2">
        <v>45365</v>
      </c>
      <c r="K994" s="3">
        <v>-61</v>
      </c>
      <c r="L994" s="3" t="str">
        <f t="shared" si="30"/>
        <v>NON SCADUTO</v>
      </c>
      <c r="M994" s="2">
        <v>45443</v>
      </c>
      <c r="N994" t="s">
        <v>12</v>
      </c>
      <c r="O994" t="s">
        <v>1</v>
      </c>
      <c r="P994" s="4">
        <v>-1326.33</v>
      </c>
      <c r="Q994" s="12">
        <f t="shared" si="31"/>
        <v>-266.8725728887905</v>
      </c>
      <c r="R994" s="4">
        <v>-267</v>
      </c>
      <c r="S994" t="s">
        <v>2</v>
      </c>
      <c r="T994" t="s">
        <v>939</v>
      </c>
    </row>
    <row r="995" spans="1:20" x14ac:dyDescent="0.2">
      <c r="A995" t="s">
        <v>3146</v>
      </c>
      <c r="B995" t="s">
        <v>3145</v>
      </c>
      <c r="C995" t="s">
        <v>6</v>
      </c>
      <c r="D995" t="s">
        <v>7</v>
      </c>
      <c r="E995" t="s">
        <v>8</v>
      </c>
      <c r="F995" t="s">
        <v>9</v>
      </c>
      <c r="G995" t="s">
        <v>3151</v>
      </c>
      <c r="H995" t="s">
        <v>3152</v>
      </c>
      <c r="I995" s="2">
        <v>45377</v>
      </c>
      <c r="J995" s="2">
        <v>45377</v>
      </c>
      <c r="K995" s="3">
        <v>-61</v>
      </c>
      <c r="L995" s="3" t="str">
        <f t="shared" si="30"/>
        <v>NON SCADUTO</v>
      </c>
      <c r="M995" s="2">
        <v>45443</v>
      </c>
      <c r="N995" t="s">
        <v>12</v>
      </c>
      <c r="O995" t="s">
        <v>1</v>
      </c>
      <c r="P995" s="4">
        <v>-919.66</v>
      </c>
      <c r="Q995" s="12">
        <f t="shared" si="31"/>
        <v>-185.0459767802169</v>
      </c>
      <c r="R995" s="4">
        <v>-185</v>
      </c>
      <c r="S995" t="s">
        <v>2</v>
      </c>
      <c r="T995" t="s">
        <v>939</v>
      </c>
    </row>
    <row r="996" spans="1:20" x14ac:dyDescent="0.2">
      <c r="A996" t="s">
        <v>3146</v>
      </c>
      <c r="B996" t="s">
        <v>3145</v>
      </c>
      <c r="C996" t="s">
        <v>6</v>
      </c>
      <c r="D996" t="s">
        <v>7</v>
      </c>
      <c r="E996" t="s">
        <v>143</v>
      </c>
      <c r="F996" t="s">
        <v>772</v>
      </c>
      <c r="G996" t="s">
        <v>3153</v>
      </c>
      <c r="H996" t="s">
        <v>3148</v>
      </c>
      <c r="I996" s="2">
        <v>45279</v>
      </c>
      <c r="J996" s="2">
        <v>45279</v>
      </c>
      <c r="K996" s="3">
        <v>31</v>
      </c>
      <c r="L996" s="3" t="str">
        <f t="shared" si="30"/>
        <v>0-60 DAYS</v>
      </c>
      <c r="M996" s="2">
        <v>45351</v>
      </c>
      <c r="N996" t="s">
        <v>12</v>
      </c>
      <c r="O996" t="s">
        <v>1</v>
      </c>
      <c r="P996" s="4">
        <v>1987.04</v>
      </c>
      <c r="Q996" s="12">
        <f t="shared" si="31"/>
        <v>399.81488561138053</v>
      </c>
      <c r="R996" s="4">
        <v>400</v>
      </c>
      <c r="S996" t="s">
        <v>2</v>
      </c>
      <c r="T996" t="s">
        <v>939</v>
      </c>
    </row>
    <row r="997" spans="1:20" x14ac:dyDescent="0.2">
      <c r="A997" t="s">
        <v>3688</v>
      </c>
      <c r="B997" t="s">
        <v>3687</v>
      </c>
      <c r="C997" t="s">
        <v>6</v>
      </c>
      <c r="D997" t="s">
        <v>7</v>
      </c>
      <c r="E997" t="s">
        <v>8</v>
      </c>
      <c r="F997" t="s">
        <v>9</v>
      </c>
      <c r="G997" t="s">
        <v>3689</v>
      </c>
      <c r="H997" t="s">
        <v>3690</v>
      </c>
      <c r="I997" s="2">
        <v>45362</v>
      </c>
      <c r="J997" s="2">
        <v>45362</v>
      </c>
      <c r="K997" s="3">
        <v>5</v>
      </c>
      <c r="L997" s="3" t="str">
        <f t="shared" si="30"/>
        <v>0-60 DAYS</v>
      </c>
      <c r="M997" s="2">
        <v>45377</v>
      </c>
      <c r="N997" t="s">
        <v>12</v>
      </c>
      <c r="O997" t="s">
        <v>2</v>
      </c>
      <c r="P997" s="4">
        <v>-5321.91</v>
      </c>
      <c r="Q997" s="12">
        <f t="shared" si="31"/>
        <v>-1070.8283868890721</v>
      </c>
      <c r="R997" s="4">
        <v>-5321.91</v>
      </c>
      <c r="S997" t="s">
        <v>2</v>
      </c>
      <c r="T997" t="s">
        <v>0</v>
      </c>
    </row>
    <row r="998" spans="1:20" x14ac:dyDescent="0.2">
      <c r="A998" t="s">
        <v>4206</v>
      </c>
      <c r="B998" t="s">
        <v>4205</v>
      </c>
      <c r="C998" t="s">
        <v>6</v>
      </c>
      <c r="D998" t="s">
        <v>7</v>
      </c>
      <c r="E998" t="s">
        <v>8</v>
      </c>
      <c r="F998" t="s">
        <v>9</v>
      </c>
      <c r="G998" t="s">
        <v>4207</v>
      </c>
      <c r="H998" t="s">
        <v>4208</v>
      </c>
      <c r="I998" s="2">
        <v>45382</v>
      </c>
      <c r="J998" s="2">
        <v>45382</v>
      </c>
      <c r="K998" s="3">
        <v>-10</v>
      </c>
      <c r="L998" s="3" t="str">
        <f t="shared" si="30"/>
        <v>NON SCADUTO</v>
      </c>
      <c r="M998" s="2">
        <v>45392</v>
      </c>
      <c r="N998" t="s">
        <v>12</v>
      </c>
      <c r="O998" t="s">
        <v>2</v>
      </c>
      <c r="P998" s="4">
        <v>-13841.77</v>
      </c>
      <c r="Q998" s="12">
        <f t="shared" si="31"/>
        <v>-2785.1204249582488</v>
      </c>
      <c r="R998" s="4">
        <v>-13841.77</v>
      </c>
      <c r="S998" t="s">
        <v>2</v>
      </c>
      <c r="T998" t="s">
        <v>0</v>
      </c>
    </row>
    <row r="999" spans="1:20" x14ac:dyDescent="0.2">
      <c r="A999" t="s">
        <v>4143</v>
      </c>
      <c r="B999" t="s">
        <v>4142</v>
      </c>
      <c r="C999" t="s">
        <v>6</v>
      </c>
      <c r="D999" t="s">
        <v>7</v>
      </c>
      <c r="E999" t="s">
        <v>8</v>
      </c>
      <c r="F999" t="s">
        <v>18</v>
      </c>
      <c r="G999" t="s">
        <v>4144</v>
      </c>
      <c r="H999" t="s">
        <v>4145</v>
      </c>
      <c r="I999" s="2">
        <v>45337</v>
      </c>
      <c r="J999" s="2">
        <v>45337</v>
      </c>
      <c r="K999" s="3">
        <v>45</v>
      </c>
      <c r="L999" s="3" t="str">
        <f t="shared" si="30"/>
        <v>0-60 DAYS</v>
      </c>
      <c r="M999" s="2">
        <v>45337</v>
      </c>
      <c r="N999" t="s">
        <v>12</v>
      </c>
      <c r="O999" t="s">
        <v>2</v>
      </c>
      <c r="P999" s="4">
        <v>-3866.43</v>
      </c>
      <c r="Q999" s="12">
        <f t="shared" si="31"/>
        <v>-777.96937564136101</v>
      </c>
      <c r="R999" s="4">
        <v>-3866.43</v>
      </c>
      <c r="S999" t="s">
        <v>2</v>
      </c>
      <c r="T999" t="s">
        <v>1401</v>
      </c>
    </row>
    <row r="1000" spans="1:20" x14ac:dyDescent="0.2">
      <c r="A1000" t="s">
        <v>4143</v>
      </c>
      <c r="B1000" t="s">
        <v>4142</v>
      </c>
      <c r="C1000" t="s">
        <v>6</v>
      </c>
      <c r="D1000" t="s">
        <v>7</v>
      </c>
      <c r="E1000" t="s">
        <v>8</v>
      </c>
      <c r="F1000" t="s">
        <v>18</v>
      </c>
      <c r="G1000" t="s">
        <v>4146</v>
      </c>
      <c r="H1000" t="s">
        <v>4145</v>
      </c>
      <c r="I1000" s="2">
        <v>45337</v>
      </c>
      <c r="J1000" s="2">
        <v>45337</v>
      </c>
      <c r="K1000" s="3">
        <v>45</v>
      </c>
      <c r="L1000" s="3" t="str">
        <f t="shared" si="30"/>
        <v>0-60 DAYS</v>
      </c>
      <c r="M1000" s="2">
        <v>45337</v>
      </c>
      <c r="N1000" t="s">
        <v>15</v>
      </c>
      <c r="O1000" t="s">
        <v>2</v>
      </c>
      <c r="P1000" s="4">
        <v>-1623.88</v>
      </c>
      <c r="Q1000" s="12">
        <f t="shared" si="31"/>
        <v>-326.7429928167569</v>
      </c>
      <c r="R1000" s="4">
        <v>-1623.88</v>
      </c>
      <c r="S1000" t="s">
        <v>2</v>
      </c>
      <c r="T1000" t="s">
        <v>0</v>
      </c>
    </row>
    <row r="1001" spans="1:20" x14ac:dyDescent="0.2">
      <c r="A1001" t="s">
        <v>4143</v>
      </c>
      <c r="B1001" t="s">
        <v>4142</v>
      </c>
      <c r="C1001" t="s">
        <v>6</v>
      </c>
      <c r="D1001" t="s">
        <v>7</v>
      </c>
      <c r="E1001" t="s">
        <v>8</v>
      </c>
      <c r="F1001" t="s">
        <v>18</v>
      </c>
      <c r="G1001" t="s">
        <v>4146</v>
      </c>
      <c r="H1001" t="s">
        <v>4145</v>
      </c>
      <c r="I1001" s="2">
        <v>45337</v>
      </c>
      <c r="J1001" s="2">
        <v>45337</v>
      </c>
      <c r="K1001" s="3">
        <v>45</v>
      </c>
      <c r="L1001" s="3" t="str">
        <f t="shared" si="30"/>
        <v>0-60 DAYS</v>
      </c>
      <c r="M1001" s="2">
        <v>45337</v>
      </c>
      <c r="N1001" t="s">
        <v>12</v>
      </c>
      <c r="O1001" t="s">
        <v>2</v>
      </c>
      <c r="P1001" s="4">
        <v>1932.42</v>
      </c>
      <c r="Q1001" s="12">
        <f t="shared" si="31"/>
        <v>388.82472484355822</v>
      </c>
      <c r="R1001" s="4">
        <v>1932.42</v>
      </c>
      <c r="S1001" t="s">
        <v>2</v>
      </c>
      <c r="T1001" t="s">
        <v>0</v>
      </c>
    </row>
    <row r="1002" spans="1:20" x14ac:dyDescent="0.2">
      <c r="A1002" t="s">
        <v>4143</v>
      </c>
      <c r="B1002" t="s">
        <v>4142</v>
      </c>
      <c r="C1002" t="s">
        <v>6</v>
      </c>
      <c r="D1002" t="s">
        <v>7</v>
      </c>
      <c r="E1002" t="s">
        <v>893</v>
      </c>
      <c r="F1002" t="s">
        <v>18</v>
      </c>
      <c r="G1002" t="s">
        <v>4147</v>
      </c>
      <c r="H1002" t="s">
        <v>18</v>
      </c>
      <c r="I1002" s="2">
        <v>45349</v>
      </c>
      <c r="J1002" s="2">
        <v>45349</v>
      </c>
      <c r="K1002" s="3">
        <v>33</v>
      </c>
      <c r="L1002" s="3" t="str">
        <f t="shared" si="30"/>
        <v>0-60 DAYS</v>
      </c>
      <c r="M1002" s="2">
        <v>45349</v>
      </c>
      <c r="N1002" t="s">
        <v>15</v>
      </c>
      <c r="O1002" t="s">
        <v>2</v>
      </c>
      <c r="P1002" s="4">
        <v>1934.01</v>
      </c>
      <c r="Q1002" s="12">
        <f t="shared" si="31"/>
        <v>389.1446507978028</v>
      </c>
      <c r="R1002" s="4">
        <v>1934.01</v>
      </c>
      <c r="S1002" t="s">
        <v>2</v>
      </c>
      <c r="T1002" t="s">
        <v>0</v>
      </c>
    </row>
    <row r="1003" spans="1:20" x14ac:dyDescent="0.2">
      <c r="A1003" t="s">
        <v>4143</v>
      </c>
      <c r="B1003" t="s">
        <v>4142</v>
      </c>
      <c r="C1003" t="s">
        <v>6</v>
      </c>
      <c r="D1003" t="s">
        <v>7</v>
      </c>
      <c r="E1003" t="s">
        <v>8</v>
      </c>
      <c r="F1003" t="s">
        <v>18</v>
      </c>
      <c r="G1003" t="s">
        <v>4148</v>
      </c>
      <c r="H1003" t="s">
        <v>4149</v>
      </c>
      <c r="I1003" s="2">
        <v>45331</v>
      </c>
      <c r="J1003" s="2">
        <v>45331</v>
      </c>
      <c r="K1003" s="3">
        <v>51</v>
      </c>
      <c r="L1003" s="3" t="str">
        <f t="shared" si="30"/>
        <v>0-60 DAYS</v>
      </c>
      <c r="M1003" s="2">
        <v>45331</v>
      </c>
      <c r="N1003" t="s">
        <v>15</v>
      </c>
      <c r="O1003" t="s">
        <v>2</v>
      </c>
      <c r="P1003" s="4">
        <v>1623.88</v>
      </c>
      <c r="Q1003" s="12">
        <f t="shared" si="31"/>
        <v>326.7429928167569</v>
      </c>
      <c r="R1003" s="4">
        <v>1623.88</v>
      </c>
      <c r="S1003" t="s">
        <v>2</v>
      </c>
      <c r="T1003" t="s">
        <v>0</v>
      </c>
    </row>
    <row r="1004" spans="1:20" x14ac:dyDescent="0.2">
      <c r="A1004" t="s">
        <v>37</v>
      </c>
      <c r="B1004" t="s">
        <v>36</v>
      </c>
      <c r="C1004" t="s">
        <v>6</v>
      </c>
      <c r="D1004" t="s">
        <v>7</v>
      </c>
      <c r="E1004" t="s">
        <v>8</v>
      </c>
      <c r="F1004" t="s">
        <v>9</v>
      </c>
      <c r="G1004" t="s">
        <v>38</v>
      </c>
      <c r="H1004" t="s">
        <v>39</v>
      </c>
      <c r="I1004" s="2">
        <v>45377</v>
      </c>
      <c r="J1004" s="2">
        <v>45377</v>
      </c>
      <c r="K1004" s="3">
        <v>-35</v>
      </c>
      <c r="L1004" s="3" t="str">
        <f t="shared" si="30"/>
        <v>NON SCADUTO</v>
      </c>
      <c r="M1004" s="2">
        <v>45417</v>
      </c>
      <c r="N1004" t="s">
        <v>12</v>
      </c>
      <c r="O1004" t="s">
        <v>1</v>
      </c>
      <c r="P1004" s="4">
        <v>-88.73</v>
      </c>
      <c r="Q1004" s="12">
        <f t="shared" si="31"/>
        <v>-17.853477937181836</v>
      </c>
      <c r="R1004" s="4">
        <v>-17.850000000000001</v>
      </c>
      <c r="S1004" t="s">
        <v>2</v>
      </c>
      <c r="T1004" t="s">
        <v>0</v>
      </c>
    </row>
    <row r="1005" spans="1:20" x14ac:dyDescent="0.2">
      <c r="A1005" t="s">
        <v>3034</v>
      </c>
      <c r="B1005" t="s">
        <v>3033</v>
      </c>
      <c r="C1005" t="s">
        <v>6</v>
      </c>
      <c r="D1005" t="s">
        <v>7</v>
      </c>
      <c r="E1005" t="s">
        <v>8</v>
      </c>
      <c r="F1005" t="s">
        <v>21</v>
      </c>
      <c r="G1005" t="s">
        <v>3035</v>
      </c>
      <c r="H1005" t="s">
        <v>3036</v>
      </c>
      <c r="I1005" s="2">
        <v>45322</v>
      </c>
      <c r="J1005" s="2">
        <v>45322</v>
      </c>
      <c r="K1005" s="3">
        <v>-30</v>
      </c>
      <c r="L1005" s="3" t="str">
        <f t="shared" si="30"/>
        <v>NON SCADUTO</v>
      </c>
      <c r="M1005" s="2">
        <v>45412</v>
      </c>
      <c r="N1005" t="s">
        <v>12</v>
      </c>
      <c r="O1005" t="s">
        <v>1</v>
      </c>
      <c r="P1005" s="4">
        <v>-236111.86</v>
      </c>
      <c r="Q1005" s="12">
        <f t="shared" si="31"/>
        <v>-47508.372401859189</v>
      </c>
      <c r="R1005" s="4">
        <v>-47441.55</v>
      </c>
      <c r="S1005" t="s">
        <v>2</v>
      </c>
      <c r="T1005" t="s">
        <v>939</v>
      </c>
    </row>
    <row r="1006" spans="1:20" x14ac:dyDescent="0.2">
      <c r="A1006" t="s">
        <v>3034</v>
      </c>
      <c r="B1006" t="s">
        <v>3033</v>
      </c>
      <c r="C1006" t="s">
        <v>6</v>
      </c>
      <c r="D1006" t="s">
        <v>7</v>
      </c>
      <c r="E1006" t="s">
        <v>8</v>
      </c>
      <c r="F1006" t="s">
        <v>18</v>
      </c>
      <c r="G1006" t="s">
        <v>3037</v>
      </c>
      <c r="H1006" t="s">
        <v>3038</v>
      </c>
      <c r="I1006" s="2">
        <v>45351</v>
      </c>
      <c r="J1006" s="2">
        <v>45351</v>
      </c>
      <c r="K1006" s="3">
        <v>-61</v>
      </c>
      <c r="L1006" s="3" t="str">
        <f t="shared" si="30"/>
        <v>NON SCADUTO</v>
      </c>
      <c r="M1006" s="2">
        <v>45443</v>
      </c>
      <c r="N1006" t="s">
        <v>12</v>
      </c>
      <c r="O1006" t="s">
        <v>1</v>
      </c>
      <c r="P1006" s="4">
        <v>-20774.599999999999</v>
      </c>
      <c r="Q1006" s="12">
        <f t="shared" si="31"/>
        <v>-4180.084106320046</v>
      </c>
      <c r="R1006" s="4">
        <v>-4180</v>
      </c>
      <c r="S1006" t="s">
        <v>2</v>
      </c>
      <c r="T1006" t="s">
        <v>939</v>
      </c>
    </row>
    <row r="1007" spans="1:20" x14ac:dyDescent="0.2">
      <c r="A1007" t="s">
        <v>3034</v>
      </c>
      <c r="B1007" t="s">
        <v>3033</v>
      </c>
      <c r="C1007" t="s">
        <v>6</v>
      </c>
      <c r="D1007" t="s">
        <v>7</v>
      </c>
      <c r="E1007" t="s">
        <v>8</v>
      </c>
      <c r="F1007" t="s">
        <v>9</v>
      </c>
      <c r="G1007" t="s">
        <v>3039</v>
      </c>
      <c r="H1007" t="s">
        <v>3040</v>
      </c>
      <c r="I1007" s="2">
        <v>45363</v>
      </c>
      <c r="J1007" s="2">
        <v>45363</v>
      </c>
      <c r="K1007" s="3">
        <v>-91</v>
      </c>
      <c r="L1007" s="3" t="str">
        <f t="shared" si="30"/>
        <v>NON SCADUTO</v>
      </c>
      <c r="M1007" s="2">
        <v>45473</v>
      </c>
      <c r="N1007" t="s">
        <v>12</v>
      </c>
      <c r="O1007" t="s">
        <v>1</v>
      </c>
      <c r="P1007" s="4">
        <v>-14022.13</v>
      </c>
      <c r="Q1007" s="12">
        <f t="shared" si="31"/>
        <v>-2821.4108935793474</v>
      </c>
      <c r="R1007" s="4">
        <v>-2823</v>
      </c>
      <c r="S1007" t="s">
        <v>2</v>
      </c>
      <c r="T1007" t="s">
        <v>939</v>
      </c>
    </row>
    <row r="1008" spans="1:20" x14ac:dyDescent="0.2">
      <c r="A1008" t="s">
        <v>3034</v>
      </c>
      <c r="B1008" t="s">
        <v>3033</v>
      </c>
      <c r="C1008" t="s">
        <v>6</v>
      </c>
      <c r="D1008" t="s">
        <v>7</v>
      </c>
      <c r="E1008" t="s">
        <v>8</v>
      </c>
      <c r="F1008" t="s">
        <v>18</v>
      </c>
      <c r="G1008" t="s">
        <v>3041</v>
      </c>
      <c r="H1008" t="s">
        <v>3042</v>
      </c>
      <c r="I1008" s="2">
        <v>45350</v>
      </c>
      <c r="J1008" s="2">
        <v>45350</v>
      </c>
      <c r="K1008" s="3">
        <v>-61</v>
      </c>
      <c r="L1008" s="3" t="str">
        <f t="shared" si="30"/>
        <v>NON SCADUTO</v>
      </c>
      <c r="M1008" s="2">
        <v>45443</v>
      </c>
      <c r="N1008" t="s">
        <v>12</v>
      </c>
      <c r="O1008" t="s">
        <v>1</v>
      </c>
      <c r="P1008" s="4">
        <v>-44598.15</v>
      </c>
      <c r="Q1008" s="12">
        <f t="shared" si="31"/>
        <v>-8973.6513813155198</v>
      </c>
      <c r="R1008" s="4">
        <v>-8976</v>
      </c>
      <c r="S1008" t="s">
        <v>2</v>
      </c>
      <c r="T1008" t="s">
        <v>939</v>
      </c>
    </row>
    <row r="1009" spans="1:20" x14ac:dyDescent="0.2">
      <c r="A1009" t="s">
        <v>3034</v>
      </c>
      <c r="B1009" t="s">
        <v>3033</v>
      </c>
      <c r="C1009" t="s">
        <v>6</v>
      </c>
      <c r="D1009" t="s">
        <v>7</v>
      </c>
      <c r="E1009" t="s">
        <v>8</v>
      </c>
      <c r="F1009" t="s">
        <v>9</v>
      </c>
      <c r="G1009" t="s">
        <v>3043</v>
      </c>
      <c r="H1009" t="s">
        <v>3044</v>
      </c>
      <c r="I1009" s="2">
        <v>45371</v>
      </c>
      <c r="J1009" s="2">
        <v>45371</v>
      </c>
      <c r="K1009" s="3">
        <v>-91</v>
      </c>
      <c r="L1009" s="3" t="str">
        <f t="shared" si="30"/>
        <v>NON SCADUTO</v>
      </c>
      <c r="M1009" s="2">
        <v>45473</v>
      </c>
      <c r="N1009" t="s">
        <v>12</v>
      </c>
      <c r="O1009" t="s">
        <v>1</v>
      </c>
      <c r="P1009" s="4">
        <v>-211.15</v>
      </c>
      <c r="Q1009" s="12">
        <f t="shared" si="31"/>
        <v>-42.48576430109258</v>
      </c>
      <c r="R1009" s="4">
        <v>-42.45</v>
      </c>
      <c r="S1009" t="s">
        <v>2</v>
      </c>
      <c r="T1009" t="s">
        <v>939</v>
      </c>
    </row>
    <row r="1010" spans="1:20" x14ac:dyDescent="0.2">
      <c r="A1010" t="s">
        <v>3034</v>
      </c>
      <c r="B1010" t="s">
        <v>3033</v>
      </c>
      <c r="C1010" t="s">
        <v>6</v>
      </c>
      <c r="D1010" t="s">
        <v>7</v>
      </c>
      <c r="E1010" t="s">
        <v>8</v>
      </c>
      <c r="F1010" t="s">
        <v>9</v>
      </c>
      <c r="G1010" t="s">
        <v>3045</v>
      </c>
      <c r="H1010" t="s">
        <v>3046</v>
      </c>
      <c r="I1010" s="2">
        <v>45379</v>
      </c>
      <c r="J1010" s="2">
        <v>45379</v>
      </c>
      <c r="K1010" s="3">
        <v>-91</v>
      </c>
      <c r="L1010" s="3" t="str">
        <f t="shared" si="30"/>
        <v>NON SCADUTO</v>
      </c>
      <c r="M1010" s="2">
        <v>45473</v>
      </c>
      <c r="N1010" t="s">
        <v>12</v>
      </c>
      <c r="O1010" t="s">
        <v>1</v>
      </c>
      <c r="P1010" s="4">
        <v>-397.68</v>
      </c>
      <c r="Q1010" s="12">
        <f t="shared" si="31"/>
        <v>-80.017706593694044</v>
      </c>
      <c r="R1010" s="4">
        <v>-80</v>
      </c>
      <c r="S1010" t="s">
        <v>2</v>
      </c>
      <c r="T1010" t="s">
        <v>939</v>
      </c>
    </row>
    <row r="1011" spans="1:20" x14ac:dyDescent="0.2">
      <c r="A1011" t="s">
        <v>3034</v>
      </c>
      <c r="B1011" t="s">
        <v>3033</v>
      </c>
      <c r="C1011" t="s">
        <v>6</v>
      </c>
      <c r="D1011" t="s">
        <v>7</v>
      </c>
      <c r="E1011" t="s">
        <v>8</v>
      </c>
      <c r="F1011" t="s">
        <v>9</v>
      </c>
      <c r="G1011" t="s">
        <v>3047</v>
      </c>
      <c r="H1011" t="s">
        <v>3048</v>
      </c>
      <c r="I1011" s="2">
        <v>45352</v>
      </c>
      <c r="J1011" s="2">
        <v>45352</v>
      </c>
      <c r="K1011" s="3">
        <v>-91</v>
      </c>
      <c r="L1011" s="3" t="str">
        <f t="shared" si="30"/>
        <v>NON SCADUTO</v>
      </c>
      <c r="M1011" s="2">
        <v>45473</v>
      </c>
      <c r="N1011" t="s">
        <v>12</v>
      </c>
      <c r="O1011" t="s">
        <v>1</v>
      </c>
      <c r="P1011" s="4">
        <v>-21068.560000000001</v>
      </c>
      <c r="Q1011" s="12">
        <f t="shared" si="31"/>
        <v>-4239.2321777098132</v>
      </c>
      <c r="R1011" s="4">
        <v>-4240</v>
      </c>
      <c r="S1011" t="s">
        <v>2</v>
      </c>
      <c r="T1011" t="s">
        <v>939</v>
      </c>
    </row>
    <row r="1012" spans="1:20" x14ac:dyDescent="0.2">
      <c r="A1012" t="s">
        <v>3034</v>
      </c>
      <c r="B1012" t="s">
        <v>3033</v>
      </c>
      <c r="C1012" t="s">
        <v>6</v>
      </c>
      <c r="D1012" t="s">
        <v>7</v>
      </c>
      <c r="E1012" t="s">
        <v>8</v>
      </c>
      <c r="F1012" t="s">
        <v>9</v>
      </c>
      <c r="G1012" t="s">
        <v>3049</v>
      </c>
      <c r="H1012" t="s">
        <v>3050</v>
      </c>
      <c r="I1012" s="2">
        <v>45356</v>
      </c>
      <c r="J1012" s="2">
        <v>45356</v>
      </c>
      <c r="K1012" s="3">
        <v>-91</v>
      </c>
      <c r="L1012" s="3" t="str">
        <f t="shared" si="30"/>
        <v>NON SCADUTO</v>
      </c>
      <c r="M1012" s="2">
        <v>45473</v>
      </c>
      <c r="N1012" t="s">
        <v>12</v>
      </c>
      <c r="O1012" t="s">
        <v>1</v>
      </c>
      <c r="P1012" s="4">
        <v>-32800.67</v>
      </c>
      <c r="Q1012" s="12">
        <f t="shared" si="31"/>
        <v>-6599.8651884343744</v>
      </c>
      <c r="R1012" s="4">
        <v>-6600</v>
      </c>
      <c r="S1012" t="s">
        <v>2</v>
      </c>
      <c r="T1012" t="s">
        <v>939</v>
      </c>
    </row>
    <row r="1013" spans="1:20" x14ac:dyDescent="0.2">
      <c r="A1013" t="s">
        <v>3034</v>
      </c>
      <c r="B1013" t="s">
        <v>3033</v>
      </c>
      <c r="C1013" t="s">
        <v>6</v>
      </c>
      <c r="D1013" t="s">
        <v>7</v>
      </c>
      <c r="E1013" t="s">
        <v>48</v>
      </c>
      <c r="F1013" t="s">
        <v>49</v>
      </c>
      <c r="G1013" t="s">
        <v>3051</v>
      </c>
      <c r="H1013" t="s">
        <v>3052</v>
      </c>
      <c r="I1013" s="2">
        <v>45218</v>
      </c>
      <c r="J1013" s="2">
        <v>45260</v>
      </c>
      <c r="K1013" s="3">
        <v>60</v>
      </c>
      <c r="L1013" s="3" t="str">
        <f t="shared" si="30"/>
        <v>0-60 DAYS</v>
      </c>
      <c r="M1013" s="2">
        <v>45322</v>
      </c>
      <c r="N1013" t="s">
        <v>12</v>
      </c>
      <c r="O1013" t="s">
        <v>1</v>
      </c>
      <c r="P1013" s="4">
        <v>-7210.27</v>
      </c>
      <c r="Q1013" s="12">
        <f t="shared" si="31"/>
        <v>-1450.7877422080928</v>
      </c>
      <c r="R1013" s="4">
        <v>-1450</v>
      </c>
      <c r="S1013" t="s">
        <v>2</v>
      </c>
      <c r="T1013" t="s">
        <v>0</v>
      </c>
    </row>
    <row r="1014" spans="1:20" x14ac:dyDescent="0.2">
      <c r="A1014" t="s">
        <v>3034</v>
      </c>
      <c r="B1014" t="s">
        <v>3033</v>
      </c>
      <c r="C1014" t="s">
        <v>6</v>
      </c>
      <c r="D1014" t="s">
        <v>7</v>
      </c>
      <c r="E1014" t="s">
        <v>48</v>
      </c>
      <c r="F1014" t="s">
        <v>49</v>
      </c>
      <c r="G1014" t="s">
        <v>3053</v>
      </c>
      <c r="H1014" t="s">
        <v>3054</v>
      </c>
      <c r="I1014" s="2">
        <v>45029</v>
      </c>
      <c r="J1014" s="2">
        <v>45260</v>
      </c>
      <c r="K1014" s="3">
        <v>244</v>
      </c>
      <c r="L1014" s="3" t="str">
        <f t="shared" si="30"/>
        <v xml:space="preserve"> 121-365 DAYS</v>
      </c>
      <c r="M1014" s="2">
        <v>45138</v>
      </c>
      <c r="N1014" t="s">
        <v>12</v>
      </c>
      <c r="O1014" t="s">
        <v>1</v>
      </c>
      <c r="P1014" s="4">
        <v>-17802.900000000001</v>
      </c>
      <c r="Q1014" s="12">
        <f t="shared" si="31"/>
        <v>-3582.1445099498987</v>
      </c>
      <c r="R1014" s="4">
        <v>-3580.2</v>
      </c>
      <c r="S1014" t="s">
        <v>2</v>
      </c>
      <c r="T1014" t="s">
        <v>0</v>
      </c>
    </row>
    <row r="1015" spans="1:20" x14ac:dyDescent="0.2">
      <c r="A1015" t="s">
        <v>3034</v>
      </c>
      <c r="B1015" t="s">
        <v>3033</v>
      </c>
      <c r="C1015" t="s">
        <v>6</v>
      </c>
      <c r="D1015" t="s">
        <v>7</v>
      </c>
      <c r="E1015" t="s">
        <v>8</v>
      </c>
      <c r="F1015" t="s">
        <v>21</v>
      </c>
      <c r="G1015" t="s">
        <v>3055</v>
      </c>
      <c r="H1015" t="s">
        <v>3056</v>
      </c>
      <c r="I1015" s="2">
        <v>45299</v>
      </c>
      <c r="J1015" s="2">
        <v>45299</v>
      </c>
      <c r="K1015" s="3">
        <v>-30</v>
      </c>
      <c r="L1015" s="3" t="str">
        <f t="shared" si="30"/>
        <v>NON SCADUTO</v>
      </c>
      <c r="M1015" s="2">
        <v>45412</v>
      </c>
      <c r="N1015" t="s">
        <v>12</v>
      </c>
      <c r="O1015" t="s">
        <v>1</v>
      </c>
      <c r="P1015" s="4">
        <v>-120828.18</v>
      </c>
      <c r="Q1015" s="12">
        <f t="shared" si="31"/>
        <v>-24311.994205114788</v>
      </c>
      <c r="R1015" s="4">
        <v>-24290</v>
      </c>
      <c r="S1015" t="s">
        <v>2</v>
      </c>
      <c r="T1015" t="s">
        <v>939</v>
      </c>
    </row>
    <row r="1016" spans="1:20" x14ac:dyDescent="0.2">
      <c r="A1016" t="s">
        <v>3034</v>
      </c>
      <c r="B1016" t="s">
        <v>3033</v>
      </c>
      <c r="C1016" t="s">
        <v>6</v>
      </c>
      <c r="D1016" t="s">
        <v>7</v>
      </c>
      <c r="E1016" t="s">
        <v>8</v>
      </c>
      <c r="F1016" t="s">
        <v>21</v>
      </c>
      <c r="G1016" t="s">
        <v>3057</v>
      </c>
      <c r="H1016" t="s">
        <v>3058</v>
      </c>
      <c r="I1016" s="2">
        <v>45303</v>
      </c>
      <c r="J1016" s="2">
        <v>45303</v>
      </c>
      <c r="K1016" s="3">
        <v>-30</v>
      </c>
      <c r="L1016" s="3" t="str">
        <f t="shared" si="30"/>
        <v>NON SCADUTO</v>
      </c>
      <c r="M1016" s="2">
        <v>45412</v>
      </c>
      <c r="N1016" t="s">
        <v>12</v>
      </c>
      <c r="O1016" t="s">
        <v>1</v>
      </c>
      <c r="P1016" s="4">
        <v>-216.3</v>
      </c>
      <c r="Q1016" s="12">
        <f t="shared" si="31"/>
        <v>-43.522002454777763</v>
      </c>
      <c r="R1016" s="4">
        <v>-43.5</v>
      </c>
      <c r="S1016" t="s">
        <v>2</v>
      </c>
      <c r="T1016" t="s">
        <v>939</v>
      </c>
    </row>
    <row r="1017" spans="1:20" x14ac:dyDescent="0.2">
      <c r="A1017" t="s">
        <v>3034</v>
      </c>
      <c r="B1017" t="s">
        <v>3033</v>
      </c>
      <c r="C1017" t="s">
        <v>6</v>
      </c>
      <c r="D1017" t="s">
        <v>7</v>
      </c>
      <c r="E1017" t="s">
        <v>8</v>
      </c>
      <c r="F1017" t="s">
        <v>21</v>
      </c>
      <c r="G1017" t="s">
        <v>3059</v>
      </c>
      <c r="H1017" t="s">
        <v>3060</v>
      </c>
      <c r="I1017" s="2">
        <v>45300</v>
      </c>
      <c r="J1017" s="2">
        <v>45300</v>
      </c>
      <c r="K1017" s="3">
        <v>-30</v>
      </c>
      <c r="L1017" s="3" t="str">
        <f t="shared" si="30"/>
        <v>NON SCADUTO</v>
      </c>
      <c r="M1017" s="2">
        <v>45412</v>
      </c>
      <c r="N1017" t="s">
        <v>12</v>
      </c>
      <c r="O1017" t="s">
        <v>1</v>
      </c>
      <c r="P1017" s="4">
        <v>-3554.98</v>
      </c>
      <c r="Q1017" s="12">
        <f t="shared" si="31"/>
        <v>-715.30211875490454</v>
      </c>
      <c r="R1017" s="4">
        <v>-715</v>
      </c>
      <c r="S1017" t="s">
        <v>2</v>
      </c>
      <c r="T1017" t="s">
        <v>939</v>
      </c>
    </row>
    <row r="1018" spans="1:20" x14ac:dyDescent="0.2">
      <c r="A1018" t="s">
        <v>3034</v>
      </c>
      <c r="B1018" t="s">
        <v>3033</v>
      </c>
      <c r="C1018" t="s">
        <v>6</v>
      </c>
      <c r="D1018" t="s">
        <v>7</v>
      </c>
      <c r="E1018" t="s">
        <v>8</v>
      </c>
      <c r="F1018" t="s">
        <v>21</v>
      </c>
      <c r="G1018" t="s">
        <v>3061</v>
      </c>
      <c r="H1018" t="s">
        <v>3062</v>
      </c>
      <c r="I1018" s="2">
        <v>45310</v>
      </c>
      <c r="J1018" s="2">
        <v>45310</v>
      </c>
      <c r="K1018" s="3">
        <v>-30</v>
      </c>
      <c r="L1018" s="3" t="str">
        <f t="shared" si="30"/>
        <v>NON SCADUTO</v>
      </c>
      <c r="M1018" s="2">
        <v>45412</v>
      </c>
      <c r="N1018" t="s">
        <v>12</v>
      </c>
      <c r="O1018" t="s">
        <v>1</v>
      </c>
      <c r="P1018" s="4">
        <v>-140854.85999999999</v>
      </c>
      <c r="Q1018" s="12">
        <f t="shared" si="31"/>
        <v>-28341.58836193887</v>
      </c>
      <c r="R1018" s="4">
        <v>-28304</v>
      </c>
      <c r="S1018" t="s">
        <v>2</v>
      </c>
      <c r="T1018" t="s">
        <v>939</v>
      </c>
    </row>
    <row r="1019" spans="1:20" x14ac:dyDescent="0.2">
      <c r="A1019" t="s">
        <v>3034</v>
      </c>
      <c r="B1019" t="s">
        <v>3033</v>
      </c>
      <c r="C1019" t="s">
        <v>6</v>
      </c>
      <c r="D1019" t="s">
        <v>7</v>
      </c>
      <c r="E1019" t="s">
        <v>8</v>
      </c>
      <c r="F1019" t="s">
        <v>21</v>
      </c>
      <c r="G1019" t="s">
        <v>3063</v>
      </c>
      <c r="H1019" t="s">
        <v>3064</v>
      </c>
      <c r="I1019" s="2">
        <v>45320</v>
      </c>
      <c r="J1019" s="2">
        <v>45320</v>
      </c>
      <c r="K1019" s="3">
        <v>-30</v>
      </c>
      <c r="L1019" s="3" t="str">
        <f t="shared" si="30"/>
        <v>NON SCADUTO</v>
      </c>
      <c r="M1019" s="2">
        <v>45412</v>
      </c>
      <c r="N1019" t="s">
        <v>12</v>
      </c>
      <c r="O1019" t="s">
        <v>1</v>
      </c>
      <c r="P1019" s="4">
        <v>-7046.44</v>
      </c>
      <c r="Q1019" s="12">
        <f t="shared" si="31"/>
        <v>-1417.8232962433851</v>
      </c>
      <c r="R1019" s="4">
        <v>-1416</v>
      </c>
      <c r="S1019" t="s">
        <v>2</v>
      </c>
      <c r="T1019" t="s">
        <v>939</v>
      </c>
    </row>
    <row r="1020" spans="1:20" x14ac:dyDescent="0.2">
      <c r="A1020" t="s">
        <v>3034</v>
      </c>
      <c r="B1020" t="s">
        <v>3033</v>
      </c>
      <c r="C1020" t="s">
        <v>6</v>
      </c>
      <c r="D1020" t="s">
        <v>7</v>
      </c>
      <c r="E1020" t="s">
        <v>8</v>
      </c>
      <c r="F1020" t="s">
        <v>21</v>
      </c>
      <c r="G1020" t="s">
        <v>3065</v>
      </c>
      <c r="H1020" t="s">
        <v>3066</v>
      </c>
      <c r="I1020" s="2">
        <v>45321</v>
      </c>
      <c r="J1020" s="2">
        <v>45321</v>
      </c>
      <c r="K1020" s="3">
        <v>-30</v>
      </c>
      <c r="L1020" s="3" t="str">
        <f t="shared" si="30"/>
        <v>NON SCADUTO</v>
      </c>
      <c r="M1020" s="2">
        <v>45412</v>
      </c>
      <c r="N1020" t="s">
        <v>12</v>
      </c>
      <c r="O1020" t="s">
        <v>1</v>
      </c>
      <c r="P1020" s="4">
        <v>-467.84</v>
      </c>
      <c r="Q1020" s="12">
        <f t="shared" si="31"/>
        <v>-94.134690838849878</v>
      </c>
      <c r="R1020" s="4">
        <v>-94</v>
      </c>
      <c r="S1020" t="s">
        <v>2</v>
      </c>
      <c r="T1020" t="s">
        <v>939</v>
      </c>
    </row>
    <row r="1021" spans="1:20" x14ac:dyDescent="0.2">
      <c r="A1021" t="s">
        <v>3034</v>
      </c>
      <c r="B1021" t="s">
        <v>3033</v>
      </c>
      <c r="C1021" t="s">
        <v>6</v>
      </c>
      <c r="D1021" t="s">
        <v>7</v>
      </c>
      <c r="E1021" t="s">
        <v>8</v>
      </c>
      <c r="F1021" t="s">
        <v>21</v>
      </c>
      <c r="G1021" t="s">
        <v>3067</v>
      </c>
      <c r="H1021" t="s">
        <v>3068</v>
      </c>
      <c r="I1021" s="2">
        <v>45295</v>
      </c>
      <c r="J1021" s="2">
        <v>45295</v>
      </c>
      <c r="K1021" s="3">
        <v>-30</v>
      </c>
      <c r="L1021" s="3" t="str">
        <f t="shared" si="30"/>
        <v>NON SCADUTO</v>
      </c>
      <c r="M1021" s="2">
        <v>45412</v>
      </c>
      <c r="N1021" t="s">
        <v>12</v>
      </c>
      <c r="O1021" t="s">
        <v>1</v>
      </c>
      <c r="P1021" s="4">
        <v>-2695.43</v>
      </c>
      <c r="Q1021" s="12">
        <f t="shared" si="31"/>
        <v>-542.35095273546744</v>
      </c>
      <c r="R1021" s="4">
        <v>-542</v>
      </c>
      <c r="S1021" t="s">
        <v>2</v>
      </c>
      <c r="T1021" t="s">
        <v>939</v>
      </c>
    </row>
    <row r="1022" spans="1:20" x14ac:dyDescent="0.2">
      <c r="A1022" t="s">
        <v>3034</v>
      </c>
      <c r="B1022" t="s">
        <v>3033</v>
      </c>
      <c r="C1022" t="s">
        <v>6</v>
      </c>
      <c r="D1022" t="s">
        <v>7</v>
      </c>
      <c r="E1022" t="s">
        <v>8</v>
      </c>
      <c r="F1022" t="s">
        <v>21</v>
      </c>
      <c r="G1022" t="s">
        <v>3069</v>
      </c>
      <c r="H1022" t="s">
        <v>3070</v>
      </c>
      <c r="I1022" s="2">
        <v>45302</v>
      </c>
      <c r="J1022" s="2">
        <v>45302</v>
      </c>
      <c r="K1022" s="3">
        <v>-30</v>
      </c>
      <c r="L1022" s="3" t="str">
        <f t="shared" si="30"/>
        <v>NON SCADUTO</v>
      </c>
      <c r="M1022" s="2">
        <v>45412</v>
      </c>
      <c r="N1022" t="s">
        <v>12</v>
      </c>
      <c r="O1022" t="s">
        <v>1</v>
      </c>
      <c r="P1022" s="4">
        <v>-16558.09</v>
      </c>
      <c r="Q1022" s="12">
        <f t="shared" si="31"/>
        <v>-3331.6746815831307</v>
      </c>
      <c r="R1022" s="4">
        <v>-3330</v>
      </c>
      <c r="S1022" t="s">
        <v>2</v>
      </c>
      <c r="T1022" t="s">
        <v>939</v>
      </c>
    </row>
    <row r="1023" spans="1:20" x14ac:dyDescent="0.2">
      <c r="A1023" t="s">
        <v>3034</v>
      </c>
      <c r="B1023" t="s">
        <v>3033</v>
      </c>
      <c r="C1023" t="s">
        <v>6</v>
      </c>
      <c r="D1023" t="s">
        <v>7</v>
      </c>
      <c r="E1023" t="s">
        <v>8</v>
      </c>
      <c r="F1023" t="s">
        <v>21</v>
      </c>
      <c r="G1023" t="s">
        <v>3071</v>
      </c>
      <c r="H1023" t="s">
        <v>3072</v>
      </c>
      <c r="I1023" s="2">
        <v>45296</v>
      </c>
      <c r="J1023" s="2">
        <v>45296</v>
      </c>
      <c r="K1023" s="3">
        <v>-30</v>
      </c>
      <c r="L1023" s="3" t="str">
        <f t="shared" si="30"/>
        <v>NON SCADUTO</v>
      </c>
      <c r="M1023" s="2">
        <v>45412</v>
      </c>
      <c r="N1023" t="s">
        <v>12</v>
      </c>
      <c r="O1023" t="s">
        <v>1</v>
      </c>
      <c r="P1023" s="4">
        <v>-59079.25</v>
      </c>
      <c r="Q1023" s="12">
        <f t="shared" si="31"/>
        <v>-11887.412221573875</v>
      </c>
      <c r="R1023" s="4">
        <v>-11880</v>
      </c>
      <c r="S1023" t="s">
        <v>2</v>
      </c>
      <c r="T1023" t="s">
        <v>939</v>
      </c>
    </row>
    <row r="1024" spans="1:20" x14ac:dyDescent="0.2">
      <c r="A1024" t="s">
        <v>3034</v>
      </c>
      <c r="B1024" t="s">
        <v>3033</v>
      </c>
      <c r="C1024" t="s">
        <v>6</v>
      </c>
      <c r="D1024" t="s">
        <v>7</v>
      </c>
      <c r="E1024" t="s">
        <v>8</v>
      </c>
      <c r="F1024" t="s">
        <v>18</v>
      </c>
      <c r="G1024" t="s">
        <v>3073</v>
      </c>
      <c r="H1024" t="s">
        <v>3074</v>
      </c>
      <c r="I1024" s="2">
        <v>45323</v>
      </c>
      <c r="J1024" s="2">
        <v>45323</v>
      </c>
      <c r="K1024" s="3">
        <v>-61</v>
      </c>
      <c r="L1024" s="3" t="str">
        <f t="shared" si="30"/>
        <v>NON SCADUTO</v>
      </c>
      <c r="M1024" s="2">
        <v>45443</v>
      </c>
      <c r="N1024" t="s">
        <v>12</v>
      </c>
      <c r="O1024" t="s">
        <v>1</v>
      </c>
      <c r="P1024" s="4">
        <v>-10703.16</v>
      </c>
      <c r="Q1024" s="12">
        <f t="shared" si="31"/>
        <v>-2153.5966518441014</v>
      </c>
      <c r="R1024" s="4">
        <v>-2151</v>
      </c>
      <c r="S1024" t="s">
        <v>2</v>
      </c>
      <c r="T1024" t="s">
        <v>939</v>
      </c>
    </row>
    <row r="1025" spans="1:20" x14ac:dyDescent="0.2">
      <c r="A1025" t="s">
        <v>3034</v>
      </c>
      <c r="B1025" t="s">
        <v>3033</v>
      </c>
      <c r="C1025" t="s">
        <v>6</v>
      </c>
      <c r="D1025" t="s">
        <v>7</v>
      </c>
      <c r="E1025" t="s">
        <v>8</v>
      </c>
      <c r="F1025" t="s">
        <v>18</v>
      </c>
      <c r="G1025" t="s">
        <v>3075</v>
      </c>
      <c r="H1025" t="s">
        <v>3076</v>
      </c>
      <c r="I1025" s="2">
        <v>45335</v>
      </c>
      <c r="J1025" s="2">
        <v>45335</v>
      </c>
      <c r="K1025" s="3">
        <v>-61</v>
      </c>
      <c r="L1025" s="3" t="str">
        <f t="shared" si="30"/>
        <v>NON SCADUTO</v>
      </c>
      <c r="M1025" s="2">
        <v>45443</v>
      </c>
      <c r="N1025" t="s">
        <v>12</v>
      </c>
      <c r="O1025" t="s">
        <v>1</v>
      </c>
      <c r="P1025" s="4">
        <v>-3741.43</v>
      </c>
      <c r="Q1025" s="12">
        <f t="shared" si="31"/>
        <v>-752.81796414414771</v>
      </c>
      <c r="R1025" s="4">
        <v>-752</v>
      </c>
      <c r="S1025" t="s">
        <v>2</v>
      </c>
      <c r="T1025" t="s">
        <v>939</v>
      </c>
    </row>
    <row r="1026" spans="1:20" x14ac:dyDescent="0.2">
      <c r="A1026" t="s">
        <v>3034</v>
      </c>
      <c r="B1026" t="s">
        <v>3033</v>
      </c>
      <c r="C1026" t="s">
        <v>6</v>
      </c>
      <c r="D1026" t="s">
        <v>7</v>
      </c>
      <c r="E1026" t="s">
        <v>8</v>
      </c>
      <c r="F1026" t="s">
        <v>18</v>
      </c>
      <c r="G1026" t="s">
        <v>3077</v>
      </c>
      <c r="H1026" t="s">
        <v>3078</v>
      </c>
      <c r="I1026" s="2">
        <v>45338</v>
      </c>
      <c r="J1026" s="2">
        <v>45338</v>
      </c>
      <c r="K1026" s="3">
        <v>-61</v>
      </c>
      <c r="L1026" s="3" t="str">
        <f t="shared" si="30"/>
        <v>NON SCADUTO</v>
      </c>
      <c r="M1026" s="2">
        <v>45443</v>
      </c>
      <c r="N1026" t="s">
        <v>12</v>
      </c>
      <c r="O1026" t="s">
        <v>1</v>
      </c>
      <c r="P1026" s="4">
        <v>-27884.44</v>
      </c>
      <c r="Q1026" s="12">
        <f t="shared" si="31"/>
        <v>-5610.6641984748185</v>
      </c>
      <c r="R1026" s="4">
        <v>-5603</v>
      </c>
      <c r="S1026" t="s">
        <v>2</v>
      </c>
      <c r="T1026" t="s">
        <v>939</v>
      </c>
    </row>
    <row r="1027" spans="1:20" x14ac:dyDescent="0.2">
      <c r="A1027" t="s">
        <v>3034</v>
      </c>
      <c r="B1027" t="s">
        <v>3033</v>
      </c>
      <c r="C1027" t="s">
        <v>6</v>
      </c>
      <c r="D1027" t="s">
        <v>7</v>
      </c>
      <c r="E1027" t="s">
        <v>8</v>
      </c>
      <c r="F1027" t="s">
        <v>18</v>
      </c>
      <c r="G1027" t="s">
        <v>3079</v>
      </c>
      <c r="H1027" t="s">
        <v>3080</v>
      </c>
      <c r="I1027" s="2">
        <v>45336</v>
      </c>
      <c r="J1027" s="2">
        <v>45336</v>
      </c>
      <c r="K1027" s="3">
        <v>-61</v>
      </c>
      <c r="L1027" s="3" t="str">
        <f t="shared" ref="L1027:L1090" si="32">IF(K1027&lt;=0,"NON SCADUTO",IF(K1027&lt;61,"0-60 DAYS",IF(K1027&lt;91," 61-90 DAYS",IF(K1027&lt;121,"91-120 DAYS",IF(K1027&lt;366," 121-365 DAYS",IF(K1027&gt;366,"OLTRE 365 DAYS",0))))))</f>
        <v>NON SCADUTO</v>
      </c>
      <c r="M1027" s="2">
        <v>45443</v>
      </c>
      <c r="N1027" t="s">
        <v>12</v>
      </c>
      <c r="O1027" t="s">
        <v>1</v>
      </c>
      <c r="P1027" s="4">
        <v>-13542.95</v>
      </c>
      <c r="Q1027" s="12">
        <f t="shared" ref="Q1027:Q1090" si="33">+P1027/4.9699</f>
        <v>-2724.9944666894708</v>
      </c>
      <c r="R1027" s="4">
        <v>-2721.6</v>
      </c>
      <c r="S1027" t="s">
        <v>2</v>
      </c>
      <c r="T1027" t="s">
        <v>939</v>
      </c>
    </row>
    <row r="1028" spans="1:20" x14ac:dyDescent="0.2">
      <c r="A1028" t="s">
        <v>3034</v>
      </c>
      <c r="B1028" t="s">
        <v>3033</v>
      </c>
      <c r="C1028" t="s">
        <v>6</v>
      </c>
      <c r="D1028" t="s">
        <v>7</v>
      </c>
      <c r="E1028" t="s">
        <v>8</v>
      </c>
      <c r="F1028" t="s">
        <v>18</v>
      </c>
      <c r="G1028" t="s">
        <v>3081</v>
      </c>
      <c r="H1028" t="s">
        <v>3082</v>
      </c>
      <c r="I1028" s="2">
        <v>45334</v>
      </c>
      <c r="J1028" s="2">
        <v>45334</v>
      </c>
      <c r="K1028" s="3">
        <v>-61</v>
      </c>
      <c r="L1028" s="3" t="str">
        <f t="shared" si="32"/>
        <v>NON SCADUTO</v>
      </c>
      <c r="M1028" s="2">
        <v>45443</v>
      </c>
      <c r="N1028" t="s">
        <v>12</v>
      </c>
      <c r="O1028" t="s">
        <v>1</v>
      </c>
      <c r="P1028" s="4">
        <v>-42533.440000000002</v>
      </c>
      <c r="Q1028" s="12">
        <f t="shared" si="33"/>
        <v>-8558.2084146562302</v>
      </c>
      <c r="R1028" s="4">
        <v>-8546</v>
      </c>
      <c r="S1028" t="s">
        <v>2</v>
      </c>
      <c r="T1028" t="s">
        <v>939</v>
      </c>
    </row>
    <row r="1029" spans="1:20" x14ac:dyDescent="0.2">
      <c r="A1029" t="s">
        <v>3034</v>
      </c>
      <c r="B1029" t="s">
        <v>3033</v>
      </c>
      <c r="C1029" t="s">
        <v>6</v>
      </c>
      <c r="D1029" t="s">
        <v>7</v>
      </c>
      <c r="E1029" t="s">
        <v>8</v>
      </c>
      <c r="F1029" t="s">
        <v>18</v>
      </c>
      <c r="G1029" t="s">
        <v>3083</v>
      </c>
      <c r="H1029" t="s">
        <v>3084</v>
      </c>
      <c r="I1029" s="2">
        <v>45331</v>
      </c>
      <c r="J1029" s="2">
        <v>45331</v>
      </c>
      <c r="K1029" s="3">
        <v>-61</v>
      </c>
      <c r="L1029" s="3" t="str">
        <f t="shared" si="32"/>
        <v>NON SCADUTO</v>
      </c>
      <c r="M1029" s="2">
        <v>45443</v>
      </c>
      <c r="N1029" t="s">
        <v>12</v>
      </c>
      <c r="O1029" t="s">
        <v>1</v>
      </c>
      <c r="P1029" s="4">
        <v>-88709.3</v>
      </c>
      <c r="Q1029" s="12">
        <f t="shared" si="33"/>
        <v>-17849.312863437895</v>
      </c>
      <c r="R1029" s="4">
        <v>-17826</v>
      </c>
      <c r="S1029" t="s">
        <v>2</v>
      </c>
      <c r="T1029" t="s">
        <v>939</v>
      </c>
    </row>
    <row r="1030" spans="1:20" x14ac:dyDescent="0.2">
      <c r="A1030" t="s">
        <v>3034</v>
      </c>
      <c r="B1030" t="s">
        <v>3033</v>
      </c>
      <c r="C1030" t="s">
        <v>6</v>
      </c>
      <c r="D1030" t="s">
        <v>7</v>
      </c>
      <c r="E1030" t="s">
        <v>8</v>
      </c>
      <c r="F1030" t="s">
        <v>18</v>
      </c>
      <c r="G1030" t="s">
        <v>3085</v>
      </c>
      <c r="H1030" t="s">
        <v>3086</v>
      </c>
      <c r="I1030" s="2">
        <v>45342</v>
      </c>
      <c r="J1030" s="2">
        <v>45342</v>
      </c>
      <c r="K1030" s="3">
        <v>-61</v>
      </c>
      <c r="L1030" s="3" t="str">
        <f t="shared" si="32"/>
        <v>NON SCADUTO</v>
      </c>
      <c r="M1030" s="2">
        <v>45443</v>
      </c>
      <c r="N1030" t="s">
        <v>12</v>
      </c>
      <c r="O1030" t="s">
        <v>1</v>
      </c>
      <c r="P1030" s="4">
        <v>-5275.94</v>
      </c>
      <c r="Q1030" s="12">
        <f t="shared" si="33"/>
        <v>-1061.5787037968571</v>
      </c>
      <c r="R1030" s="4">
        <v>-1060</v>
      </c>
      <c r="S1030" t="s">
        <v>2</v>
      </c>
      <c r="T1030" t="s">
        <v>939</v>
      </c>
    </row>
    <row r="1031" spans="1:20" x14ac:dyDescent="0.2">
      <c r="A1031" t="s">
        <v>3034</v>
      </c>
      <c r="B1031" t="s">
        <v>3033</v>
      </c>
      <c r="C1031" t="s">
        <v>6</v>
      </c>
      <c r="D1031" t="s">
        <v>7</v>
      </c>
      <c r="E1031" t="s">
        <v>8</v>
      </c>
      <c r="F1031" t="s">
        <v>18</v>
      </c>
      <c r="G1031" t="s">
        <v>3087</v>
      </c>
      <c r="H1031" t="s">
        <v>3088</v>
      </c>
      <c r="I1031" s="2">
        <v>45337</v>
      </c>
      <c r="J1031" s="2">
        <v>45337</v>
      </c>
      <c r="K1031" s="3">
        <v>-61</v>
      </c>
      <c r="L1031" s="3" t="str">
        <f t="shared" si="32"/>
        <v>NON SCADUTO</v>
      </c>
      <c r="M1031" s="2">
        <v>45443</v>
      </c>
      <c r="N1031" t="s">
        <v>12</v>
      </c>
      <c r="O1031" t="s">
        <v>1</v>
      </c>
      <c r="P1031" s="4">
        <v>-150897.20000000001</v>
      </c>
      <c r="Q1031" s="12">
        <f t="shared" si="33"/>
        <v>-30362.220567818269</v>
      </c>
      <c r="R1031" s="4">
        <v>-30325</v>
      </c>
      <c r="S1031" t="s">
        <v>2</v>
      </c>
      <c r="T1031" t="s">
        <v>939</v>
      </c>
    </row>
    <row r="1032" spans="1:20" x14ac:dyDescent="0.2">
      <c r="A1032" t="s">
        <v>3034</v>
      </c>
      <c r="B1032" t="s">
        <v>3033</v>
      </c>
      <c r="C1032" t="s">
        <v>6</v>
      </c>
      <c r="D1032" t="s">
        <v>7</v>
      </c>
      <c r="E1032" t="s">
        <v>8</v>
      </c>
      <c r="F1032" t="s">
        <v>18</v>
      </c>
      <c r="G1032" t="s">
        <v>3089</v>
      </c>
      <c r="H1032" t="s">
        <v>3090</v>
      </c>
      <c r="I1032" s="2">
        <v>45348</v>
      </c>
      <c r="J1032" s="2">
        <v>45348</v>
      </c>
      <c r="K1032" s="3">
        <v>-61</v>
      </c>
      <c r="L1032" s="3" t="str">
        <f t="shared" si="32"/>
        <v>NON SCADUTO</v>
      </c>
      <c r="M1032" s="2">
        <v>45443</v>
      </c>
      <c r="N1032" t="s">
        <v>12</v>
      </c>
      <c r="O1032" t="s">
        <v>1</v>
      </c>
      <c r="P1032" s="4">
        <v>-63310.68</v>
      </c>
      <c r="Q1032" s="12">
        <f t="shared" si="33"/>
        <v>-12738.823718787098</v>
      </c>
      <c r="R1032" s="4">
        <v>-12725</v>
      </c>
      <c r="S1032" t="s">
        <v>2</v>
      </c>
      <c r="T1032" t="s">
        <v>939</v>
      </c>
    </row>
    <row r="1033" spans="1:20" x14ac:dyDescent="0.2">
      <c r="A1033" t="s">
        <v>3034</v>
      </c>
      <c r="B1033" t="s">
        <v>3033</v>
      </c>
      <c r="C1033" t="s">
        <v>6</v>
      </c>
      <c r="D1033" t="s">
        <v>7</v>
      </c>
      <c r="E1033" t="s">
        <v>8</v>
      </c>
      <c r="F1033" t="s">
        <v>18</v>
      </c>
      <c r="G1033" t="s">
        <v>3091</v>
      </c>
      <c r="H1033" t="s">
        <v>3092</v>
      </c>
      <c r="I1033" s="2">
        <v>45327</v>
      </c>
      <c r="J1033" s="2">
        <v>45327</v>
      </c>
      <c r="K1033" s="3">
        <v>-61</v>
      </c>
      <c r="L1033" s="3" t="str">
        <f t="shared" si="32"/>
        <v>NON SCADUTO</v>
      </c>
      <c r="M1033" s="2">
        <v>45443</v>
      </c>
      <c r="N1033" t="s">
        <v>12</v>
      </c>
      <c r="O1033" t="s">
        <v>1</v>
      </c>
      <c r="P1033" s="4">
        <v>-45680.14</v>
      </c>
      <c r="Q1033" s="12">
        <f t="shared" si="33"/>
        <v>-9191.3599871224778</v>
      </c>
      <c r="R1033" s="4">
        <v>-9186</v>
      </c>
      <c r="S1033" t="s">
        <v>2</v>
      </c>
      <c r="T1033" t="s">
        <v>939</v>
      </c>
    </row>
    <row r="1034" spans="1:20" x14ac:dyDescent="0.2">
      <c r="A1034" t="s">
        <v>3034</v>
      </c>
      <c r="B1034" t="s">
        <v>3033</v>
      </c>
      <c r="C1034" t="s">
        <v>6</v>
      </c>
      <c r="D1034" t="s">
        <v>7</v>
      </c>
      <c r="E1034" t="s">
        <v>8</v>
      </c>
      <c r="F1034" t="s">
        <v>18</v>
      </c>
      <c r="G1034" t="s">
        <v>3093</v>
      </c>
      <c r="H1034" t="s">
        <v>3094</v>
      </c>
      <c r="I1034" s="2">
        <v>45341</v>
      </c>
      <c r="J1034" s="2">
        <v>45341</v>
      </c>
      <c r="K1034" s="3">
        <v>-61</v>
      </c>
      <c r="L1034" s="3" t="str">
        <f t="shared" si="32"/>
        <v>NON SCADUTO</v>
      </c>
      <c r="M1034" s="2">
        <v>45443</v>
      </c>
      <c r="N1034" t="s">
        <v>12</v>
      </c>
      <c r="O1034" t="s">
        <v>1</v>
      </c>
      <c r="P1034" s="4">
        <v>-2687.58</v>
      </c>
      <c r="Q1034" s="12">
        <f t="shared" si="33"/>
        <v>-540.77144409344248</v>
      </c>
      <c r="R1034" s="4">
        <v>-540</v>
      </c>
      <c r="S1034" t="s">
        <v>2</v>
      </c>
      <c r="T1034" t="s">
        <v>939</v>
      </c>
    </row>
    <row r="1035" spans="1:20" x14ac:dyDescent="0.2">
      <c r="A1035" t="s">
        <v>3034</v>
      </c>
      <c r="B1035" t="s">
        <v>3033</v>
      </c>
      <c r="C1035" t="s">
        <v>6</v>
      </c>
      <c r="D1035" t="s">
        <v>7</v>
      </c>
      <c r="E1035" t="s">
        <v>8</v>
      </c>
      <c r="F1035" t="s">
        <v>18</v>
      </c>
      <c r="G1035" t="s">
        <v>3095</v>
      </c>
      <c r="H1035" t="s">
        <v>3096</v>
      </c>
      <c r="I1035" s="2">
        <v>45349</v>
      </c>
      <c r="J1035" s="2">
        <v>45349</v>
      </c>
      <c r="K1035" s="3">
        <v>-61</v>
      </c>
      <c r="L1035" s="3" t="str">
        <f t="shared" si="32"/>
        <v>NON SCADUTO</v>
      </c>
      <c r="M1035" s="2">
        <v>45443</v>
      </c>
      <c r="N1035" t="s">
        <v>12</v>
      </c>
      <c r="O1035" t="s">
        <v>1</v>
      </c>
      <c r="P1035" s="4">
        <v>-154525.16</v>
      </c>
      <c r="Q1035" s="12">
        <f t="shared" si="33"/>
        <v>-31092.207086661703</v>
      </c>
      <c r="R1035" s="4">
        <v>-31072.2</v>
      </c>
      <c r="S1035" t="s">
        <v>2</v>
      </c>
      <c r="T1035" t="s">
        <v>939</v>
      </c>
    </row>
    <row r="1036" spans="1:20" x14ac:dyDescent="0.2">
      <c r="A1036" t="s">
        <v>3034</v>
      </c>
      <c r="B1036" t="s">
        <v>3033</v>
      </c>
      <c r="C1036" t="s">
        <v>6</v>
      </c>
      <c r="D1036" t="s">
        <v>7</v>
      </c>
      <c r="E1036" t="s">
        <v>8</v>
      </c>
      <c r="F1036" t="s">
        <v>772</v>
      </c>
      <c r="G1036" t="s">
        <v>3097</v>
      </c>
      <c r="H1036" t="s">
        <v>3098</v>
      </c>
      <c r="I1036" s="2">
        <v>45264</v>
      </c>
      <c r="J1036" s="2">
        <v>45264</v>
      </c>
      <c r="K1036" s="3">
        <v>0</v>
      </c>
      <c r="L1036" s="3" t="str">
        <f t="shared" si="32"/>
        <v>NON SCADUTO</v>
      </c>
      <c r="M1036" s="2">
        <v>45382</v>
      </c>
      <c r="N1036" t="s">
        <v>12</v>
      </c>
      <c r="O1036" t="s">
        <v>1</v>
      </c>
      <c r="P1036" s="4">
        <v>-2287.4</v>
      </c>
      <c r="Q1036" s="12">
        <f t="shared" si="33"/>
        <v>-460.25070926980425</v>
      </c>
      <c r="R1036" s="4">
        <v>-460</v>
      </c>
      <c r="S1036" t="s">
        <v>2</v>
      </c>
      <c r="T1036" t="s">
        <v>939</v>
      </c>
    </row>
    <row r="1037" spans="1:20" x14ac:dyDescent="0.2">
      <c r="A1037" t="s">
        <v>3034</v>
      </c>
      <c r="B1037" t="s">
        <v>3033</v>
      </c>
      <c r="C1037" t="s">
        <v>6</v>
      </c>
      <c r="D1037" t="s">
        <v>7</v>
      </c>
      <c r="E1037" t="s">
        <v>8</v>
      </c>
      <c r="F1037" t="s">
        <v>772</v>
      </c>
      <c r="G1037" t="s">
        <v>3099</v>
      </c>
      <c r="H1037" t="s">
        <v>3100</v>
      </c>
      <c r="I1037" s="2">
        <v>45268</v>
      </c>
      <c r="J1037" s="2">
        <v>45268</v>
      </c>
      <c r="K1037" s="3">
        <v>0</v>
      </c>
      <c r="L1037" s="3" t="str">
        <f t="shared" si="32"/>
        <v>NON SCADUTO</v>
      </c>
      <c r="M1037" s="2">
        <v>45382</v>
      </c>
      <c r="N1037" t="s">
        <v>12</v>
      </c>
      <c r="O1037" t="s">
        <v>1</v>
      </c>
      <c r="P1037" s="4">
        <v>-5911.81</v>
      </c>
      <c r="Q1037" s="12">
        <f t="shared" si="33"/>
        <v>-1189.522928026721</v>
      </c>
      <c r="R1037" s="4">
        <v>-1190</v>
      </c>
      <c r="S1037" t="s">
        <v>2</v>
      </c>
      <c r="T1037" t="s">
        <v>939</v>
      </c>
    </row>
    <row r="1038" spans="1:20" x14ac:dyDescent="0.2">
      <c r="A1038" t="s">
        <v>3034</v>
      </c>
      <c r="B1038" t="s">
        <v>3033</v>
      </c>
      <c r="C1038" t="s">
        <v>6</v>
      </c>
      <c r="D1038" t="s">
        <v>7</v>
      </c>
      <c r="E1038" t="s">
        <v>8</v>
      </c>
      <c r="F1038" t="s">
        <v>772</v>
      </c>
      <c r="G1038" t="s">
        <v>3101</v>
      </c>
      <c r="H1038" t="s">
        <v>3102</v>
      </c>
      <c r="I1038" s="2">
        <v>45273</v>
      </c>
      <c r="J1038" s="2">
        <v>45273</v>
      </c>
      <c r="K1038" s="3">
        <v>0</v>
      </c>
      <c r="L1038" s="3" t="str">
        <f t="shared" si="32"/>
        <v>NON SCADUTO</v>
      </c>
      <c r="M1038" s="2">
        <v>45382</v>
      </c>
      <c r="N1038" t="s">
        <v>12</v>
      </c>
      <c r="O1038" t="s">
        <v>1</v>
      </c>
      <c r="P1038" s="4">
        <v>-1392.27</v>
      </c>
      <c r="Q1038" s="12">
        <f t="shared" si="33"/>
        <v>-280.14044548180044</v>
      </c>
      <c r="R1038" s="4">
        <v>-280</v>
      </c>
      <c r="S1038" t="s">
        <v>2</v>
      </c>
      <c r="T1038" t="s">
        <v>939</v>
      </c>
    </row>
    <row r="1039" spans="1:20" x14ac:dyDescent="0.2">
      <c r="A1039" t="s">
        <v>3034</v>
      </c>
      <c r="B1039" t="s">
        <v>3033</v>
      </c>
      <c r="C1039" t="s">
        <v>6</v>
      </c>
      <c r="D1039" t="s">
        <v>7</v>
      </c>
      <c r="E1039" t="s">
        <v>8</v>
      </c>
      <c r="F1039" t="s">
        <v>772</v>
      </c>
      <c r="G1039" t="s">
        <v>3103</v>
      </c>
      <c r="H1039" t="s">
        <v>3104</v>
      </c>
      <c r="I1039" s="2">
        <v>45278</v>
      </c>
      <c r="J1039" s="2">
        <v>45278</v>
      </c>
      <c r="K1039" s="3">
        <v>0</v>
      </c>
      <c r="L1039" s="3" t="str">
        <f t="shared" si="32"/>
        <v>NON SCADUTO</v>
      </c>
      <c r="M1039" s="2">
        <v>45382</v>
      </c>
      <c r="N1039" t="s">
        <v>12</v>
      </c>
      <c r="O1039" t="s">
        <v>1</v>
      </c>
      <c r="P1039" s="4">
        <v>-36088.730000000003</v>
      </c>
      <c r="Q1039" s="12">
        <f t="shared" si="33"/>
        <v>-7261.4599891345906</v>
      </c>
      <c r="R1039" s="4">
        <v>-7260</v>
      </c>
      <c r="S1039" t="s">
        <v>2</v>
      </c>
      <c r="T1039" t="s">
        <v>939</v>
      </c>
    </row>
    <row r="1040" spans="1:20" x14ac:dyDescent="0.2">
      <c r="A1040" t="s">
        <v>3034</v>
      </c>
      <c r="B1040" t="s">
        <v>3033</v>
      </c>
      <c r="C1040" t="s">
        <v>6</v>
      </c>
      <c r="D1040" t="s">
        <v>7</v>
      </c>
      <c r="E1040" t="s">
        <v>8</v>
      </c>
      <c r="F1040" t="s">
        <v>772</v>
      </c>
      <c r="G1040" t="s">
        <v>3105</v>
      </c>
      <c r="H1040" t="s">
        <v>3106</v>
      </c>
      <c r="I1040" s="2">
        <v>45282</v>
      </c>
      <c r="J1040" s="2">
        <v>45282</v>
      </c>
      <c r="K1040" s="3">
        <v>0</v>
      </c>
      <c r="L1040" s="3" t="str">
        <f t="shared" si="32"/>
        <v>NON SCADUTO</v>
      </c>
      <c r="M1040" s="2">
        <v>45382</v>
      </c>
      <c r="N1040" t="s">
        <v>12</v>
      </c>
      <c r="O1040" t="s">
        <v>1</v>
      </c>
      <c r="P1040" s="4">
        <v>-83081.289999999994</v>
      </c>
      <c r="Q1040" s="12">
        <f t="shared" si="33"/>
        <v>-16716.893700074448</v>
      </c>
      <c r="R1040" s="4">
        <v>-16719.25</v>
      </c>
      <c r="S1040" t="s">
        <v>2</v>
      </c>
      <c r="T1040" t="s">
        <v>939</v>
      </c>
    </row>
    <row r="1041" spans="1:20" x14ac:dyDescent="0.2">
      <c r="A1041" t="s">
        <v>3034</v>
      </c>
      <c r="B1041" t="s">
        <v>3033</v>
      </c>
      <c r="C1041" t="s">
        <v>6</v>
      </c>
      <c r="D1041" t="s">
        <v>7</v>
      </c>
      <c r="E1041" t="s">
        <v>8</v>
      </c>
      <c r="F1041" t="s">
        <v>772</v>
      </c>
      <c r="G1041" t="s">
        <v>3107</v>
      </c>
      <c r="H1041" t="s">
        <v>3108</v>
      </c>
      <c r="I1041" s="2">
        <v>45274</v>
      </c>
      <c r="J1041" s="2">
        <v>45274</v>
      </c>
      <c r="K1041" s="3">
        <v>0</v>
      </c>
      <c r="L1041" s="3" t="str">
        <f t="shared" si="32"/>
        <v>NON SCADUTO</v>
      </c>
      <c r="M1041" s="2">
        <v>45382</v>
      </c>
      <c r="N1041" t="s">
        <v>12</v>
      </c>
      <c r="O1041" t="s">
        <v>1</v>
      </c>
      <c r="P1041" s="4">
        <v>-2636.22</v>
      </c>
      <c r="Q1041" s="12">
        <f t="shared" si="33"/>
        <v>-530.4372321374675</v>
      </c>
      <c r="R1041" s="4">
        <v>-530</v>
      </c>
      <c r="S1041" t="s">
        <v>2</v>
      </c>
      <c r="T1041" t="s">
        <v>939</v>
      </c>
    </row>
    <row r="1042" spans="1:20" x14ac:dyDescent="0.2">
      <c r="A1042" t="s">
        <v>3034</v>
      </c>
      <c r="B1042" t="s">
        <v>3033</v>
      </c>
      <c r="C1042" t="s">
        <v>6</v>
      </c>
      <c r="D1042" t="s">
        <v>7</v>
      </c>
      <c r="E1042" t="s">
        <v>8</v>
      </c>
      <c r="F1042" t="s">
        <v>772</v>
      </c>
      <c r="G1042" t="s">
        <v>3109</v>
      </c>
      <c r="H1042" t="s">
        <v>3110</v>
      </c>
      <c r="I1042" s="2">
        <v>45279</v>
      </c>
      <c r="J1042" s="2">
        <v>45279</v>
      </c>
      <c r="K1042" s="3">
        <v>0</v>
      </c>
      <c r="L1042" s="3" t="str">
        <f t="shared" si="32"/>
        <v>NON SCADUTO</v>
      </c>
      <c r="M1042" s="2">
        <v>45382</v>
      </c>
      <c r="N1042" t="s">
        <v>12</v>
      </c>
      <c r="O1042" t="s">
        <v>1</v>
      </c>
      <c r="P1042" s="4">
        <v>-206299.43</v>
      </c>
      <c r="Q1042" s="12">
        <f t="shared" si="33"/>
        <v>-41509.774844564279</v>
      </c>
      <c r="R1042" s="4">
        <v>-41529</v>
      </c>
      <c r="S1042" t="s">
        <v>2</v>
      </c>
      <c r="T1042" t="s">
        <v>939</v>
      </c>
    </row>
    <row r="1043" spans="1:20" x14ac:dyDescent="0.2">
      <c r="A1043" t="s">
        <v>3034</v>
      </c>
      <c r="B1043" t="s">
        <v>3033</v>
      </c>
      <c r="C1043" t="s">
        <v>6</v>
      </c>
      <c r="D1043" t="s">
        <v>7</v>
      </c>
      <c r="E1043" t="s">
        <v>8</v>
      </c>
      <c r="F1043" t="s">
        <v>772</v>
      </c>
      <c r="G1043" t="s">
        <v>3111</v>
      </c>
      <c r="H1043" t="s">
        <v>3112</v>
      </c>
      <c r="I1043" s="2">
        <v>45287</v>
      </c>
      <c r="J1043" s="2">
        <v>45287</v>
      </c>
      <c r="K1043" s="3">
        <v>0</v>
      </c>
      <c r="L1043" s="3" t="str">
        <f t="shared" si="32"/>
        <v>NON SCADUTO</v>
      </c>
      <c r="M1043" s="2">
        <v>45382</v>
      </c>
      <c r="N1043" t="s">
        <v>12</v>
      </c>
      <c r="O1043" t="s">
        <v>1</v>
      </c>
      <c r="P1043" s="4">
        <v>-232.57</v>
      </c>
      <c r="Q1043" s="12">
        <f t="shared" si="33"/>
        <v>-46.795710175255032</v>
      </c>
      <c r="R1043" s="4">
        <v>-46.8</v>
      </c>
      <c r="S1043" t="s">
        <v>2</v>
      </c>
      <c r="T1043" t="s">
        <v>939</v>
      </c>
    </row>
    <row r="1044" spans="1:20" x14ac:dyDescent="0.2">
      <c r="A1044" t="s">
        <v>3034</v>
      </c>
      <c r="B1044" t="s">
        <v>3033</v>
      </c>
      <c r="C1044" t="s">
        <v>6</v>
      </c>
      <c r="D1044" t="s">
        <v>7</v>
      </c>
      <c r="E1044" t="s">
        <v>8</v>
      </c>
      <c r="F1044" t="s">
        <v>772</v>
      </c>
      <c r="G1044" t="s">
        <v>3113</v>
      </c>
      <c r="H1044" t="s">
        <v>3114</v>
      </c>
      <c r="I1044" s="2">
        <v>45266</v>
      </c>
      <c r="J1044" s="2">
        <v>45266</v>
      </c>
      <c r="K1044" s="3">
        <v>0</v>
      </c>
      <c r="L1044" s="3" t="str">
        <f t="shared" si="32"/>
        <v>NON SCADUTO</v>
      </c>
      <c r="M1044" s="2">
        <v>45382</v>
      </c>
      <c r="N1044" t="s">
        <v>12</v>
      </c>
      <c r="O1044" t="s">
        <v>1</v>
      </c>
      <c r="P1044" s="4">
        <v>-59307.37</v>
      </c>
      <c r="Q1044" s="12">
        <f t="shared" si="33"/>
        <v>-11933.31254149983</v>
      </c>
      <c r="R1044" s="4">
        <v>-11939.8</v>
      </c>
      <c r="S1044" t="s">
        <v>2</v>
      </c>
      <c r="T1044" t="s">
        <v>939</v>
      </c>
    </row>
    <row r="1045" spans="1:20" x14ac:dyDescent="0.2">
      <c r="A1045" t="s">
        <v>3034</v>
      </c>
      <c r="B1045" t="s">
        <v>3033</v>
      </c>
      <c r="C1045" t="s">
        <v>6</v>
      </c>
      <c r="D1045" t="s">
        <v>7</v>
      </c>
      <c r="E1045" t="s">
        <v>8</v>
      </c>
      <c r="F1045" t="s">
        <v>772</v>
      </c>
      <c r="G1045" t="s">
        <v>3115</v>
      </c>
      <c r="H1045" t="s">
        <v>3116</v>
      </c>
      <c r="I1045" s="2">
        <v>45288</v>
      </c>
      <c r="J1045" s="2">
        <v>45288</v>
      </c>
      <c r="K1045" s="3">
        <v>0</v>
      </c>
      <c r="L1045" s="3" t="str">
        <f t="shared" si="32"/>
        <v>NON SCADUTO</v>
      </c>
      <c r="M1045" s="2">
        <v>45382</v>
      </c>
      <c r="N1045" t="s">
        <v>12</v>
      </c>
      <c r="O1045" t="s">
        <v>1</v>
      </c>
      <c r="P1045" s="4">
        <v>-397.76</v>
      </c>
      <c r="Q1045" s="12">
        <f t="shared" si="33"/>
        <v>-80.033803497052247</v>
      </c>
      <c r="R1045" s="4">
        <v>-80</v>
      </c>
      <c r="S1045" t="s">
        <v>2</v>
      </c>
      <c r="T1045" t="s">
        <v>939</v>
      </c>
    </row>
    <row r="1046" spans="1:20" x14ac:dyDescent="0.2">
      <c r="A1046" t="s">
        <v>3034</v>
      </c>
      <c r="B1046" t="s">
        <v>3033</v>
      </c>
      <c r="C1046" t="s">
        <v>6</v>
      </c>
      <c r="D1046" t="s">
        <v>7</v>
      </c>
      <c r="E1046" t="s">
        <v>8</v>
      </c>
      <c r="F1046" t="s">
        <v>772</v>
      </c>
      <c r="G1046" t="s">
        <v>3117</v>
      </c>
      <c r="H1046" t="s">
        <v>3110</v>
      </c>
      <c r="I1046" s="2">
        <v>45279</v>
      </c>
      <c r="J1046" s="2">
        <v>45279</v>
      </c>
      <c r="K1046" s="3">
        <v>0</v>
      </c>
      <c r="L1046" s="3" t="str">
        <f t="shared" si="32"/>
        <v>NON SCADUTO</v>
      </c>
      <c r="M1046" s="2">
        <v>45382</v>
      </c>
      <c r="N1046" t="s">
        <v>12</v>
      </c>
      <c r="O1046" t="s">
        <v>1</v>
      </c>
      <c r="P1046" s="4">
        <v>-206299.43</v>
      </c>
      <c r="Q1046" s="12">
        <f t="shared" si="33"/>
        <v>-41509.774844564279</v>
      </c>
      <c r="R1046" s="4">
        <v>-41529</v>
      </c>
      <c r="S1046" t="s">
        <v>2</v>
      </c>
      <c r="T1046" t="s">
        <v>939</v>
      </c>
    </row>
    <row r="1047" spans="1:20" x14ac:dyDescent="0.2">
      <c r="A1047" t="s">
        <v>3034</v>
      </c>
      <c r="B1047" t="s">
        <v>3033</v>
      </c>
      <c r="C1047" t="s">
        <v>6</v>
      </c>
      <c r="D1047" t="s">
        <v>7</v>
      </c>
      <c r="E1047" t="s">
        <v>8</v>
      </c>
      <c r="F1047" t="s">
        <v>772</v>
      </c>
      <c r="G1047" t="s">
        <v>3118</v>
      </c>
      <c r="H1047" t="s">
        <v>3112</v>
      </c>
      <c r="I1047" s="2">
        <v>45287</v>
      </c>
      <c r="J1047" s="2">
        <v>45287</v>
      </c>
      <c r="K1047" s="3">
        <v>0</v>
      </c>
      <c r="L1047" s="3" t="str">
        <f t="shared" si="32"/>
        <v>NON SCADUTO</v>
      </c>
      <c r="M1047" s="2">
        <v>45382</v>
      </c>
      <c r="N1047" t="s">
        <v>12</v>
      </c>
      <c r="O1047" t="s">
        <v>1</v>
      </c>
      <c r="P1047" s="4">
        <v>-232.57</v>
      </c>
      <c r="Q1047" s="12">
        <f t="shared" si="33"/>
        <v>-46.795710175255032</v>
      </c>
      <c r="R1047" s="4">
        <v>-46.8</v>
      </c>
      <c r="S1047" t="s">
        <v>2</v>
      </c>
      <c r="T1047" t="s">
        <v>939</v>
      </c>
    </row>
    <row r="1048" spans="1:20" x14ac:dyDescent="0.2">
      <c r="A1048" t="s">
        <v>3034</v>
      </c>
      <c r="B1048" t="s">
        <v>3033</v>
      </c>
      <c r="C1048" t="s">
        <v>6</v>
      </c>
      <c r="D1048" t="s">
        <v>7</v>
      </c>
      <c r="E1048" t="s">
        <v>8</v>
      </c>
      <c r="F1048" t="s">
        <v>9</v>
      </c>
      <c r="G1048" t="s">
        <v>3119</v>
      </c>
      <c r="H1048" t="s">
        <v>3120</v>
      </c>
      <c r="I1048" s="2">
        <v>45357</v>
      </c>
      <c r="J1048" s="2">
        <v>45357</v>
      </c>
      <c r="K1048" s="3">
        <v>-91</v>
      </c>
      <c r="L1048" s="3" t="str">
        <f t="shared" si="32"/>
        <v>NON SCADUTO</v>
      </c>
      <c r="M1048" s="2">
        <v>45473</v>
      </c>
      <c r="N1048" t="s">
        <v>12</v>
      </c>
      <c r="O1048" t="s">
        <v>1</v>
      </c>
      <c r="P1048" s="4">
        <v>-283855.73</v>
      </c>
      <c r="Q1048" s="12">
        <f t="shared" si="33"/>
        <v>-57114.978168574817</v>
      </c>
      <c r="R1048" s="4">
        <v>-57092</v>
      </c>
      <c r="S1048" t="s">
        <v>2</v>
      </c>
      <c r="T1048" t="s">
        <v>939</v>
      </c>
    </row>
    <row r="1049" spans="1:20" x14ac:dyDescent="0.2">
      <c r="A1049" t="s">
        <v>3034</v>
      </c>
      <c r="B1049" t="s">
        <v>3033</v>
      </c>
      <c r="C1049" t="s">
        <v>6</v>
      </c>
      <c r="D1049" t="s">
        <v>7</v>
      </c>
      <c r="E1049" t="s">
        <v>8</v>
      </c>
      <c r="F1049" t="s">
        <v>9</v>
      </c>
      <c r="G1049" t="s">
        <v>3121</v>
      </c>
      <c r="H1049" t="s">
        <v>3122</v>
      </c>
      <c r="I1049" s="2">
        <v>45364</v>
      </c>
      <c r="J1049" s="2">
        <v>45364</v>
      </c>
      <c r="K1049" s="3">
        <v>-91</v>
      </c>
      <c r="L1049" s="3" t="str">
        <f t="shared" si="32"/>
        <v>NON SCADUTO</v>
      </c>
      <c r="M1049" s="2">
        <v>45473</v>
      </c>
      <c r="N1049" t="s">
        <v>12</v>
      </c>
      <c r="O1049" t="s">
        <v>1</v>
      </c>
      <c r="P1049" s="4">
        <v>-34090.06</v>
      </c>
      <c r="Q1049" s="12">
        <f t="shared" si="33"/>
        <v>-6859.3050161975088</v>
      </c>
      <c r="R1049" s="4">
        <v>-6864</v>
      </c>
      <c r="S1049" t="s">
        <v>2</v>
      </c>
      <c r="T1049" t="s">
        <v>939</v>
      </c>
    </row>
    <row r="1050" spans="1:20" x14ac:dyDescent="0.2">
      <c r="A1050" t="s">
        <v>3034</v>
      </c>
      <c r="B1050" t="s">
        <v>3033</v>
      </c>
      <c r="C1050" t="s">
        <v>6</v>
      </c>
      <c r="D1050" t="s">
        <v>7</v>
      </c>
      <c r="E1050" t="s">
        <v>8</v>
      </c>
      <c r="F1050" t="s">
        <v>9</v>
      </c>
      <c r="G1050" t="s">
        <v>3123</v>
      </c>
      <c r="H1050" t="s">
        <v>3124</v>
      </c>
      <c r="I1050" s="2">
        <v>45369</v>
      </c>
      <c r="J1050" s="2">
        <v>45369</v>
      </c>
      <c r="K1050" s="3">
        <v>-91</v>
      </c>
      <c r="L1050" s="3" t="str">
        <f t="shared" si="32"/>
        <v>NON SCADUTO</v>
      </c>
      <c r="M1050" s="2">
        <v>45473</v>
      </c>
      <c r="N1050" t="s">
        <v>12</v>
      </c>
      <c r="O1050" t="s">
        <v>1</v>
      </c>
      <c r="P1050" s="4">
        <v>-48464.33</v>
      </c>
      <c r="Q1050" s="12">
        <f t="shared" si="33"/>
        <v>-9751.5704541338855</v>
      </c>
      <c r="R1050" s="4">
        <v>-9750</v>
      </c>
      <c r="S1050" t="s">
        <v>2</v>
      </c>
      <c r="T1050" t="s">
        <v>939</v>
      </c>
    </row>
    <row r="1051" spans="1:20" x14ac:dyDescent="0.2">
      <c r="A1051" t="s">
        <v>3034</v>
      </c>
      <c r="B1051" t="s">
        <v>3033</v>
      </c>
      <c r="C1051" t="s">
        <v>6</v>
      </c>
      <c r="D1051" t="s">
        <v>7</v>
      </c>
      <c r="E1051" t="s">
        <v>8</v>
      </c>
      <c r="F1051" t="s">
        <v>9</v>
      </c>
      <c r="G1051" t="s">
        <v>3125</v>
      </c>
      <c r="H1051" t="s">
        <v>3126</v>
      </c>
      <c r="I1051" s="2">
        <v>45366</v>
      </c>
      <c r="J1051" s="2">
        <v>45366</v>
      </c>
      <c r="K1051" s="3">
        <v>-91</v>
      </c>
      <c r="L1051" s="3" t="str">
        <f t="shared" si="32"/>
        <v>NON SCADUTO</v>
      </c>
      <c r="M1051" s="2">
        <v>45473</v>
      </c>
      <c r="N1051" t="s">
        <v>12</v>
      </c>
      <c r="O1051" t="s">
        <v>1</v>
      </c>
      <c r="P1051" s="4">
        <v>-7044.2</v>
      </c>
      <c r="Q1051" s="12">
        <f t="shared" si="33"/>
        <v>-1417.3725829493551</v>
      </c>
      <c r="R1051" s="4">
        <v>-1417</v>
      </c>
      <c r="S1051" t="s">
        <v>2</v>
      </c>
      <c r="T1051" t="s">
        <v>939</v>
      </c>
    </row>
    <row r="1052" spans="1:20" x14ac:dyDescent="0.2">
      <c r="A1052" t="s">
        <v>3034</v>
      </c>
      <c r="B1052" t="s">
        <v>3033</v>
      </c>
      <c r="C1052" t="s">
        <v>6</v>
      </c>
      <c r="D1052" t="s">
        <v>7</v>
      </c>
      <c r="E1052" t="s">
        <v>8</v>
      </c>
      <c r="F1052" t="s">
        <v>9</v>
      </c>
      <c r="G1052" t="s">
        <v>3127</v>
      </c>
      <c r="H1052" t="s">
        <v>3128</v>
      </c>
      <c r="I1052" s="2">
        <v>45378</v>
      </c>
      <c r="J1052" s="2">
        <v>45378</v>
      </c>
      <c r="K1052" s="3">
        <v>-91</v>
      </c>
      <c r="L1052" s="3" t="str">
        <f t="shared" si="32"/>
        <v>NON SCADUTO</v>
      </c>
      <c r="M1052" s="2">
        <v>45473</v>
      </c>
      <c r="N1052" t="s">
        <v>12</v>
      </c>
      <c r="O1052" t="s">
        <v>1</v>
      </c>
      <c r="P1052" s="4">
        <v>-522942.31</v>
      </c>
      <c r="Q1052" s="12">
        <f t="shared" si="33"/>
        <v>-105221.89782490593</v>
      </c>
      <c r="R1052" s="4">
        <v>-105194.38</v>
      </c>
      <c r="S1052" t="s">
        <v>2</v>
      </c>
      <c r="T1052" t="s">
        <v>939</v>
      </c>
    </row>
    <row r="1053" spans="1:20" x14ac:dyDescent="0.2">
      <c r="A1053" t="s">
        <v>3034</v>
      </c>
      <c r="B1053" t="s">
        <v>3033</v>
      </c>
      <c r="C1053" t="s">
        <v>6</v>
      </c>
      <c r="D1053" t="s">
        <v>7</v>
      </c>
      <c r="E1053" t="s">
        <v>143</v>
      </c>
      <c r="F1053" t="s">
        <v>772</v>
      </c>
      <c r="G1053" t="s">
        <v>3129</v>
      </c>
      <c r="H1053" t="s">
        <v>3110</v>
      </c>
      <c r="I1053" s="2">
        <v>45279</v>
      </c>
      <c r="J1053" s="2">
        <v>45279</v>
      </c>
      <c r="K1053" s="3">
        <v>0</v>
      </c>
      <c r="L1053" s="3" t="str">
        <f t="shared" si="32"/>
        <v>NON SCADUTO</v>
      </c>
      <c r="M1053" s="2">
        <v>45382</v>
      </c>
      <c r="N1053" t="s">
        <v>12</v>
      </c>
      <c r="O1053" t="s">
        <v>1</v>
      </c>
      <c r="P1053" s="4">
        <v>206299.43</v>
      </c>
      <c r="Q1053" s="12">
        <f t="shared" si="33"/>
        <v>41509.774844564279</v>
      </c>
      <c r="R1053" s="4">
        <v>41529</v>
      </c>
      <c r="S1053" t="s">
        <v>2</v>
      </c>
      <c r="T1053" t="s">
        <v>939</v>
      </c>
    </row>
    <row r="1054" spans="1:20" x14ac:dyDescent="0.2">
      <c r="A1054" t="s">
        <v>3034</v>
      </c>
      <c r="B1054" t="s">
        <v>3033</v>
      </c>
      <c r="C1054" t="s">
        <v>6</v>
      </c>
      <c r="D1054" t="s">
        <v>7</v>
      </c>
      <c r="E1054" t="s">
        <v>48</v>
      </c>
      <c r="F1054" t="s">
        <v>49</v>
      </c>
      <c r="G1054" t="s">
        <v>3130</v>
      </c>
      <c r="H1054" t="s">
        <v>3131</v>
      </c>
      <c r="I1054" s="2">
        <v>45218</v>
      </c>
      <c r="J1054" s="2">
        <v>45260</v>
      </c>
      <c r="K1054" s="3">
        <v>60</v>
      </c>
      <c r="L1054" s="3" t="str">
        <f t="shared" si="32"/>
        <v>0-60 DAYS</v>
      </c>
      <c r="M1054" s="2">
        <v>45322</v>
      </c>
      <c r="N1054" t="s">
        <v>12</v>
      </c>
      <c r="O1054" t="s">
        <v>1</v>
      </c>
      <c r="P1054" s="4">
        <v>7210.27</v>
      </c>
      <c r="Q1054" s="12">
        <f t="shared" si="33"/>
        <v>1450.7877422080928</v>
      </c>
      <c r="R1054" s="4">
        <v>1450</v>
      </c>
      <c r="S1054" t="s">
        <v>2</v>
      </c>
      <c r="T1054" t="s">
        <v>0</v>
      </c>
    </row>
    <row r="1055" spans="1:20" x14ac:dyDescent="0.2">
      <c r="A1055" t="s">
        <v>3034</v>
      </c>
      <c r="B1055" t="s">
        <v>3033</v>
      </c>
      <c r="C1055" t="s">
        <v>6</v>
      </c>
      <c r="D1055" t="s">
        <v>7</v>
      </c>
      <c r="E1055" t="s">
        <v>143</v>
      </c>
      <c r="F1055" t="s">
        <v>772</v>
      </c>
      <c r="G1055" t="s">
        <v>3132</v>
      </c>
      <c r="H1055" t="s">
        <v>3112</v>
      </c>
      <c r="I1055" s="2">
        <v>45287</v>
      </c>
      <c r="J1055" s="2">
        <v>45287</v>
      </c>
      <c r="K1055" s="3">
        <v>0</v>
      </c>
      <c r="L1055" s="3" t="str">
        <f t="shared" si="32"/>
        <v>NON SCADUTO</v>
      </c>
      <c r="M1055" s="2">
        <v>45382</v>
      </c>
      <c r="N1055" t="s">
        <v>12</v>
      </c>
      <c r="O1055" t="s">
        <v>1</v>
      </c>
      <c r="P1055" s="4">
        <v>232.57</v>
      </c>
      <c r="Q1055" s="12">
        <f t="shared" si="33"/>
        <v>46.795710175255032</v>
      </c>
      <c r="R1055" s="4">
        <v>46.8</v>
      </c>
      <c r="S1055" t="s">
        <v>2</v>
      </c>
      <c r="T1055" t="s">
        <v>939</v>
      </c>
    </row>
    <row r="1056" spans="1:20" x14ac:dyDescent="0.2">
      <c r="A1056" t="s">
        <v>3034</v>
      </c>
      <c r="B1056" t="s">
        <v>3033</v>
      </c>
      <c r="C1056" t="s">
        <v>6</v>
      </c>
      <c r="D1056" t="s">
        <v>7</v>
      </c>
      <c r="E1056" t="s">
        <v>143</v>
      </c>
      <c r="F1056" t="s">
        <v>21</v>
      </c>
      <c r="G1056" t="s">
        <v>3133</v>
      </c>
      <c r="H1056" t="s">
        <v>3134</v>
      </c>
      <c r="I1056" s="2">
        <v>45313</v>
      </c>
      <c r="J1056" s="2">
        <v>45313</v>
      </c>
      <c r="K1056" s="3">
        <v>-30</v>
      </c>
      <c r="L1056" s="3" t="str">
        <f t="shared" si="32"/>
        <v>NON SCADUTO</v>
      </c>
      <c r="M1056" s="2">
        <v>45412</v>
      </c>
      <c r="N1056" t="s">
        <v>12</v>
      </c>
      <c r="O1056" t="s">
        <v>1</v>
      </c>
      <c r="P1056" s="4">
        <v>821.19</v>
      </c>
      <c r="Q1056" s="12">
        <f t="shared" si="33"/>
        <v>165.23270085917224</v>
      </c>
      <c r="R1056" s="4">
        <v>165</v>
      </c>
      <c r="S1056" t="s">
        <v>2</v>
      </c>
      <c r="T1056" t="s">
        <v>939</v>
      </c>
    </row>
    <row r="1057" spans="1:20" x14ac:dyDescent="0.2">
      <c r="A1057" t="s">
        <v>1146</v>
      </c>
      <c r="B1057" t="s">
        <v>1145</v>
      </c>
      <c r="C1057" t="s">
        <v>6</v>
      </c>
      <c r="D1057" t="s">
        <v>7</v>
      </c>
      <c r="E1057" t="s">
        <v>8</v>
      </c>
      <c r="F1057" t="s">
        <v>9</v>
      </c>
      <c r="G1057" t="s">
        <v>1147</v>
      </c>
      <c r="H1057" t="s">
        <v>1148</v>
      </c>
      <c r="I1057" s="2">
        <v>45362</v>
      </c>
      <c r="J1057" s="2">
        <v>45362</v>
      </c>
      <c r="K1057" s="3">
        <v>-40</v>
      </c>
      <c r="L1057" s="3" t="str">
        <f t="shared" si="32"/>
        <v>NON SCADUTO</v>
      </c>
      <c r="M1057" s="2">
        <v>45422</v>
      </c>
      <c r="N1057" t="s">
        <v>12</v>
      </c>
      <c r="O1057" t="s">
        <v>1</v>
      </c>
      <c r="P1057" s="4">
        <v>-8374.44</v>
      </c>
      <c r="Q1057" s="12">
        <f t="shared" si="33"/>
        <v>-1685.0318919897786</v>
      </c>
      <c r="R1057" s="4">
        <v>-1683</v>
      </c>
      <c r="S1057" t="s">
        <v>2</v>
      </c>
      <c r="T1057" t="s">
        <v>939</v>
      </c>
    </row>
    <row r="1058" spans="1:20" x14ac:dyDescent="0.2">
      <c r="A1058" t="s">
        <v>1146</v>
      </c>
      <c r="B1058" t="s">
        <v>1145</v>
      </c>
      <c r="C1058" t="s">
        <v>6</v>
      </c>
      <c r="D1058" t="s">
        <v>7</v>
      </c>
      <c r="E1058" t="s">
        <v>8</v>
      </c>
      <c r="F1058" t="s">
        <v>9</v>
      </c>
      <c r="G1058" t="s">
        <v>1149</v>
      </c>
      <c r="H1058" t="s">
        <v>1150</v>
      </c>
      <c r="I1058" s="2">
        <v>45362</v>
      </c>
      <c r="J1058" s="2">
        <v>45362</v>
      </c>
      <c r="K1058" s="3">
        <v>-40</v>
      </c>
      <c r="L1058" s="3" t="str">
        <f t="shared" si="32"/>
        <v>NON SCADUTO</v>
      </c>
      <c r="M1058" s="2">
        <v>45422</v>
      </c>
      <c r="N1058" t="s">
        <v>12</v>
      </c>
      <c r="O1058" t="s">
        <v>1</v>
      </c>
      <c r="P1058" s="4">
        <v>-19555.29</v>
      </c>
      <c r="Q1058" s="12">
        <f t="shared" si="33"/>
        <v>-3934.7451658987106</v>
      </c>
      <c r="R1058" s="4">
        <v>-3930</v>
      </c>
      <c r="S1058" t="s">
        <v>2</v>
      </c>
      <c r="T1058" t="s">
        <v>939</v>
      </c>
    </row>
    <row r="1059" spans="1:20" x14ac:dyDescent="0.2">
      <c r="A1059" t="s">
        <v>1146</v>
      </c>
      <c r="B1059" t="s">
        <v>1145</v>
      </c>
      <c r="C1059" t="s">
        <v>6</v>
      </c>
      <c r="D1059" t="s">
        <v>7</v>
      </c>
      <c r="E1059" t="s">
        <v>8</v>
      </c>
      <c r="F1059" t="s">
        <v>772</v>
      </c>
      <c r="G1059" t="s">
        <v>1151</v>
      </c>
      <c r="H1059" t="s">
        <v>1152</v>
      </c>
      <c r="I1059" s="2">
        <v>45271</v>
      </c>
      <c r="J1059" s="2">
        <v>45271</v>
      </c>
      <c r="K1059" s="3">
        <v>51</v>
      </c>
      <c r="L1059" s="3" t="str">
        <f t="shared" si="32"/>
        <v>0-60 DAYS</v>
      </c>
      <c r="M1059" s="2">
        <v>45331</v>
      </c>
      <c r="N1059" t="s">
        <v>12</v>
      </c>
      <c r="O1059" t="s">
        <v>1</v>
      </c>
      <c r="P1059" s="4">
        <v>-161127.35</v>
      </c>
      <c r="Q1059" s="12">
        <f t="shared" si="33"/>
        <v>-32420.642266443992</v>
      </c>
      <c r="R1059" s="4">
        <v>-32435</v>
      </c>
      <c r="S1059" t="s">
        <v>2</v>
      </c>
      <c r="T1059" t="s">
        <v>939</v>
      </c>
    </row>
    <row r="1060" spans="1:20" x14ac:dyDescent="0.2">
      <c r="A1060" t="s">
        <v>1146</v>
      </c>
      <c r="B1060" t="s">
        <v>1145</v>
      </c>
      <c r="C1060" t="s">
        <v>6</v>
      </c>
      <c r="D1060" t="s">
        <v>7</v>
      </c>
      <c r="E1060" t="s">
        <v>8</v>
      </c>
      <c r="F1060" t="s">
        <v>772</v>
      </c>
      <c r="G1060" t="s">
        <v>1153</v>
      </c>
      <c r="H1060" t="s">
        <v>1152</v>
      </c>
      <c r="I1060" s="2">
        <v>45271</v>
      </c>
      <c r="J1060" s="2">
        <v>45271</v>
      </c>
      <c r="K1060" s="3">
        <v>51</v>
      </c>
      <c r="L1060" s="3" t="str">
        <f t="shared" si="32"/>
        <v>0-60 DAYS</v>
      </c>
      <c r="M1060" s="2">
        <v>45331</v>
      </c>
      <c r="N1060" t="s">
        <v>12</v>
      </c>
      <c r="O1060" t="s">
        <v>1</v>
      </c>
      <c r="P1060" s="4">
        <v>-161224.66</v>
      </c>
      <c r="Q1060" s="12">
        <f t="shared" si="33"/>
        <v>-32440.222137266344</v>
      </c>
      <c r="R1060" s="4">
        <v>-32435</v>
      </c>
      <c r="S1060" t="s">
        <v>2</v>
      </c>
      <c r="T1060" t="s">
        <v>939</v>
      </c>
    </row>
    <row r="1061" spans="1:20" x14ac:dyDescent="0.2">
      <c r="A1061" t="s">
        <v>1146</v>
      </c>
      <c r="B1061" t="s">
        <v>1145</v>
      </c>
      <c r="C1061" t="s">
        <v>6</v>
      </c>
      <c r="D1061" t="s">
        <v>7</v>
      </c>
      <c r="E1061" t="s">
        <v>8</v>
      </c>
      <c r="F1061" t="s">
        <v>772</v>
      </c>
      <c r="G1061" t="s">
        <v>1154</v>
      </c>
      <c r="H1061" t="s">
        <v>1155</v>
      </c>
      <c r="I1061" s="2">
        <v>45271</v>
      </c>
      <c r="J1061" s="2">
        <v>45271</v>
      </c>
      <c r="K1061" s="3">
        <v>51</v>
      </c>
      <c r="L1061" s="3" t="str">
        <f t="shared" si="32"/>
        <v>0-60 DAYS</v>
      </c>
      <c r="M1061" s="2">
        <v>45331</v>
      </c>
      <c r="N1061" t="s">
        <v>12</v>
      </c>
      <c r="O1061" t="s">
        <v>1</v>
      </c>
      <c r="P1061" s="4">
        <v>-8365.69</v>
      </c>
      <c r="Q1061" s="12">
        <f t="shared" si="33"/>
        <v>-1683.2712931849737</v>
      </c>
      <c r="R1061" s="4">
        <v>-1683</v>
      </c>
      <c r="S1061" t="s">
        <v>2</v>
      </c>
      <c r="T1061" t="s">
        <v>939</v>
      </c>
    </row>
    <row r="1062" spans="1:20" x14ac:dyDescent="0.2">
      <c r="A1062" t="s">
        <v>1146</v>
      </c>
      <c r="B1062" t="s">
        <v>1145</v>
      </c>
      <c r="C1062" t="s">
        <v>6</v>
      </c>
      <c r="D1062" t="s">
        <v>7</v>
      </c>
      <c r="E1062" t="s">
        <v>8</v>
      </c>
      <c r="F1062" t="s">
        <v>772</v>
      </c>
      <c r="G1062" t="s">
        <v>1156</v>
      </c>
      <c r="H1062" t="s">
        <v>1155</v>
      </c>
      <c r="I1062" s="2">
        <v>45271</v>
      </c>
      <c r="J1062" s="2">
        <v>45271</v>
      </c>
      <c r="K1062" s="3">
        <v>51</v>
      </c>
      <c r="L1062" s="3" t="str">
        <f t="shared" si="32"/>
        <v>0-60 DAYS</v>
      </c>
      <c r="M1062" s="2">
        <v>45331</v>
      </c>
      <c r="N1062" t="s">
        <v>12</v>
      </c>
      <c r="O1062" t="s">
        <v>1</v>
      </c>
      <c r="P1062" s="4">
        <v>-8365.69</v>
      </c>
      <c r="Q1062" s="12">
        <f t="shared" si="33"/>
        <v>-1683.2712931849737</v>
      </c>
      <c r="R1062" s="4">
        <v>-1683</v>
      </c>
      <c r="S1062" t="s">
        <v>2</v>
      </c>
      <c r="T1062" t="s">
        <v>939</v>
      </c>
    </row>
    <row r="1063" spans="1:20" x14ac:dyDescent="0.2">
      <c r="A1063" t="s">
        <v>1146</v>
      </c>
      <c r="B1063" t="s">
        <v>1145</v>
      </c>
      <c r="C1063" t="s">
        <v>6</v>
      </c>
      <c r="D1063" t="s">
        <v>7</v>
      </c>
      <c r="E1063" t="s">
        <v>8</v>
      </c>
      <c r="F1063" t="s">
        <v>772</v>
      </c>
      <c r="G1063" t="s">
        <v>1157</v>
      </c>
      <c r="H1063" t="s">
        <v>1158</v>
      </c>
      <c r="I1063" s="2">
        <v>45271</v>
      </c>
      <c r="J1063" s="2">
        <v>45271</v>
      </c>
      <c r="K1063" s="3">
        <v>51</v>
      </c>
      <c r="L1063" s="3" t="str">
        <f t="shared" si="32"/>
        <v>0-60 DAYS</v>
      </c>
      <c r="M1063" s="2">
        <v>45331</v>
      </c>
      <c r="N1063" t="s">
        <v>12</v>
      </c>
      <c r="O1063" t="s">
        <v>1</v>
      </c>
      <c r="P1063" s="4">
        <v>-20161.16</v>
      </c>
      <c r="Q1063" s="12">
        <f t="shared" si="33"/>
        <v>-4056.6530513692428</v>
      </c>
      <c r="R1063" s="4">
        <v>-4056</v>
      </c>
      <c r="S1063" t="s">
        <v>2</v>
      </c>
      <c r="T1063" t="s">
        <v>939</v>
      </c>
    </row>
    <row r="1064" spans="1:20" x14ac:dyDescent="0.2">
      <c r="A1064" t="s">
        <v>1146</v>
      </c>
      <c r="B1064" t="s">
        <v>1145</v>
      </c>
      <c r="C1064" t="s">
        <v>6</v>
      </c>
      <c r="D1064" t="s">
        <v>7</v>
      </c>
      <c r="E1064" t="s">
        <v>8</v>
      </c>
      <c r="F1064" t="s">
        <v>772</v>
      </c>
      <c r="G1064" t="s">
        <v>1159</v>
      </c>
      <c r="H1064" t="s">
        <v>1158</v>
      </c>
      <c r="I1064" s="2">
        <v>45271</v>
      </c>
      <c r="J1064" s="2">
        <v>45271</v>
      </c>
      <c r="K1064" s="3">
        <v>51</v>
      </c>
      <c r="L1064" s="3" t="str">
        <f t="shared" si="32"/>
        <v>0-60 DAYS</v>
      </c>
      <c r="M1064" s="2">
        <v>45331</v>
      </c>
      <c r="N1064" t="s">
        <v>12</v>
      </c>
      <c r="O1064" t="s">
        <v>1</v>
      </c>
      <c r="P1064" s="4">
        <v>-20161.16</v>
      </c>
      <c r="Q1064" s="12">
        <f t="shared" si="33"/>
        <v>-4056.6530513692428</v>
      </c>
      <c r="R1064" s="4">
        <v>-4056</v>
      </c>
      <c r="S1064" t="s">
        <v>2</v>
      </c>
      <c r="T1064" t="s">
        <v>939</v>
      </c>
    </row>
    <row r="1065" spans="1:20" x14ac:dyDescent="0.2">
      <c r="A1065" t="s">
        <v>1146</v>
      </c>
      <c r="B1065" t="s">
        <v>1145</v>
      </c>
      <c r="C1065" t="s">
        <v>6</v>
      </c>
      <c r="D1065" t="s">
        <v>7</v>
      </c>
      <c r="E1065" t="s">
        <v>8</v>
      </c>
      <c r="F1065" t="s">
        <v>9</v>
      </c>
      <c r="G1065" t="s">
        <v>1160</v>
      </c>
      <c r="H1065" t="s">
        <v>1161</v>
      </c>
      <c r="I1065" s="2">
        <v>45355</v>
      </c>
      <c r="J1065" s="2">
        <v>45355</v>
      </c>
      <c r="K1065" s="3">
        <v>-33</v>
      </c>
      <c r="L1065" s="3" t="str">
        <f t="shared" si="32"/>
        <v>NON SCADUTO</v>
      </c>
      <c r="M1065" s="2">
        <v>45415</v>
      </c>
      <c r="N1065" t="s">
        <v>12</v>
      </c>
      <c r="O1065" t="s">
        <v>1</v>
      </c>
      <c r="P1065" s="4">
        <v>-19555.29</v>
      </c>
      <c r="Q1065" s="12">
        <f t="shared" si="33"/>
        <v>-3934.7451658987106</v>
      </c>
      <c r="R1065" s="4">
        <v>-3930</v>
      </c>
      <c r="S1065" t="s">
        <v>2</v>
      </c>
      <c r="T1065" t="s">
        <v>939</v>
      </c>
    </row>
    <row r="1066" spans="1:20" x14ac:dyDescent="0.2">
      <c r="A1066" t="s">
        <v>1146</v>
      </c>
      <c r="B1066" t="s">
        <v>1145</v>
      </c>
      <c r="C1066" t="s">
        <v>6</v>
      </c>
      <c r="D1066" t="s">
        <v>7</v>
      </c>
      <c r="E1066" t="s">
        <v>8</v>
      </c>
      <c r="F1066" t="s">
        <v>9</v>
      </c>
      <c r="G1066" t="s">
        <v>1162</v>
      </c>
      <c r="H1066" t="s">
        <v>1163</v>
      </c>
      <c r="I1066" s="2">
        <v>45355</v>
      </c>
      <c r="J1066" s="2">
        <v>45355</v>
      </c>
      <c r="K1066" s="3">
        <v>-33</v>
      </c>
      <c r="L1066" s="3" t="str">
        <f t="shared" si="32"/>
        <v>NON SCADUTO</v>
      </c>
      <c r="M1066" s="2">
        <v>45415</v>
      </c>
      <c r="N1066" t="s">
        <v>12</v>
      </c>
      <c r="O1066" t="s">
        <v>1</v>
      </c>
      <c r="P1066" s="4">
        <v>-4187.22</v>
      </c>
      <c r="Q1066" s="12">
        <f t="shared" si="33"/>
        <v>-842.51594599488931</v>
      </c>
      <c r="R1066" s="4">
        <v>-841.5</v>
      </c>
      <c r="S1066" t="s">
        <v>2</v>
      </c>
      <c r="T1066" t="s">
        <v>939</v>
      </c>
    </row>
    <row r="1067" spans="1:20" x14ac:dyDescent="0.2">
      <c r="A1067" t="s">
        <v>1146</v>
      </c>
      <c r="B1067" t="s">
        <v>1145</v>
      </c>
      <c r="C1067" t="s">
        <v>6</v>
      </c>
      <c r="D1067" t="s">
        <v>7</v>
      </c>
      <c r="E1067" t="s">
        <v>143</v>
      </c>
      <c r="F1067" t="s">
        <v>772</v>
      </c>
      <c r="G1067" t="s">
        <v>1164</v>
      </c>
      <c r="H1067" t="s">
        <v>1152</v>
      </c>
      <c r="I1067" s="2">
        <v>45271</v>
      </c>
      <c r="J1067" s="2">
        <v>45271</v>
      </c>
      <c r="K1067" s="3">
        <v>51</v>
      </c>
      <c r="L1067" s="3" t="str">
        <f t="shared" si="32"/>
        <v>0-60 DAYS</v>
      </c>
      <c r="M1067" s="2">
        <v>45331</v>
      </c>
      <c r="N1067" t="s">
        <v>12</v>
      </c>
      <c r="O1067" t="s">
        <v>1</v>
      </c>
      <c r="P1067" s="4">
        <v>161127.35</v>
      </c>
      <c r="Q1067" s="12">
        <f t="shared" si="33"/>
        <v>32420.642266443992</v>
      </c>
      <c r="R1067" s="4">
        <v>32435</v>
      </c>
      <c r="S1067" t="s">
        <v>2</v>
      </c>
      <c r="T1067" t="s">
        <v>1165</v>
      </c>
    </row>
    <row r="1068" spans="1:20" x14ac:dyDescent="0.2">
      <c r="A1068" t="s">
        <v>1146</v>
      </c>
      <c r="B1068" t="s">
        <v>1145</v>
      </c>
      <c r="C1068" t="s">
        <v>6</v>
      </c>
      <c r="D1068" t="s">
        <v>7</v>
      </c>
      <c r="E1068" t="s">
        <v>143</v>
      </c>
      <c r="F1068" t="s">
        <v>772</v>
      </c>
      <c r="G1068" t="s">
        <v>1166</v>
      </c>
      <c r="H1068" t="s">
        <v>1152</v>
      </c>
      <c r="I1068" s="2">
        <v>45271</v>
      </c>
      <c r="J1068" s="2">
        <v>45271</v>
      </c>
      <c r="K1068" s="3">
        <v>51</v>
      </c>
      <c r="L1068" s="3" t="str">
        <f t="shared" si="32"/>
        <v>0-60 DAYS</v>
      </c>
      <c r="M1068" s="2">
        <v>45331</v>
      </c>
      <c r="N1068" t="s">
        <v>12</v>
      </c>
      <c r="O1068" t="s">
        <v>1</v>
      </c>
      <c r="P1068" s="4">
        <v>161127.35</v>
      </c>
      <c r="Q1068" s="12">
        <f t="shared" si="33"/>
        <v>32420.642266443992</v>
      </c>
      <c r="R1068" s="4">
        <v>32435</v>
      </c>
      <c r="S1068" t="s">
        <v>2</v>
      </c>
      <c r="T1068" t="s">
        <v>939</v>
      </c>
    </row>
    <row r="1069" spans="1:20" x14ac:dyDescent="0.2">
      <c r="A1069" t="s">
        <v>1146</v>
      </c>
      <c r="B1069" t="s">
        <v>1145</v>
      </c>
      <c r="C1069" t="s">
        <v>6</v>
      </c>
      <c r="D1069" t="s">
        <v>7</v>
      </c>
      <c r="E1069" t="s">
        <v>143</v>
      </c>
      <c r="F1069" t="s">
        <v>772</v>
      </c>
      <c r="G1069" t="s">
        <v>1167</v>
      </c>
      <c r="H1069" t="s">
        <v>1155</v>
      </c>
      <c r="I1069" s="2">
        <v>45271</v>
      </c>
      <c r="J1069" s="2">
        <v>45271</v>
      </c>
      <c r="K1069" s="3">
        <v>51</v>
      </c>
      <c r="L1069" s="3" t="str">
        <f t="shared" si="32"/>
        <v>0-60 DAYS</v>
      </c>
      <c r="M1069" s="2">
        <v>45331</v>
      </c>
      <c r="N1069" t="s">
        <v>12</v>
      </c>
      <c r="O1069" t="s">
        <v>1</v>
      </c>
      <c r="P1069" s="4">
        <v>8360.64</v>
      </c>
      <c r="Q1069" s="12">
        <f t="shared" si="33"/>
        <v>1682.2551761604859</v>
      </c>
      <c r="R1069" s="4">
        <v>1683</v>
      </c>
      <c r="S1069" t="s">
        <v>2</v>
      </c>
      <c r="T1069" t="s">
        <v>1165</v>
      </c>
    </row>
    <row r="1070" spans="1:20" x14ac:dyDescent="0.2">
      <c r="A1070" t="s">
        <v>1146</v>
      </c>
      <c r="B1070" t="s">
        <v>1145</v>
      </c>
      <c r="C1070" t="s">
        <v>6</v>
      </c>
      <c r="D1070" t="s">
        <v>7</v>
      </c>
      <c r="E1070" t="s">
        <v>143</v>
      </c>
      <c r="F1070" t="s">
        <v>772</v>
      </c>
      <c r="G1070" t="s">
        <v>1168</v>
      </c>
      <c r="H1070" t="s">
        <v>1155</v>
      </c>
      <c r="I1070" s="2">
        <v>45271</v>
      </c>
      <c r="J1070" s="2">
        <v>45271</v>
      </c>
      <c r="K1070" s="3">
        <v>51</v>
      </c>
      <c r="L1070" s="3" t="str">
        <f t="shared" si="32"/>
        <v>0-60 DAYS</v>
      </c>
      <c r="M1070" s="2">
        <v>45331</v>
      </c>
      <c r="N1070" t="s">
        <v>12</v>
      </c>
      <c r="O1070" t="s">
        <v>1</v>
      </c>
      <c r="P1070" s="4">
        <v>8365.69</v>
      </c>
      <c r="Q1070" s="12">
        <f t="shared" si="33"/>
        <v>1683.2712931849737</v>
      </c>
      <c r="R1070" s="4">
        <v>1683</v>
      </c>
      <c r="S1070" t="s">
        <v>2</v>
      </c>
      <c r="T1070" t="s">
        <v>939</v>
      </c>
    </row>
    <row r="1071" spans="1:20" x14ac:dyDescent="0.2">
      <c r="A1071" t="s">
        <v>1146</v>
      </c>
      <c r="B1071" t="s">
        <v>1145</v>
      </c>
      <c r="C1071" t="s">
        <v>6</v>
      </c>
      <c r="D1071" t="s">
        <v>7</v>
      </c>
      <c r="E1071" t="s">
        <v>143</v>
      </c>
      <c r="F1071" t="s">
        <v>772</v>
      </c>
      <c r="G1071" t="s">
        <v>1169</v>
      </c>
      <c r="H1071" t="s">
        <v>1158</v>
      </c>
      <c r="I1071" s="2">
        <v>45271</v>
      </c>
      <c r="J1071" s="2">
        <v>45271</v>
      </c>
      <c r="K1071" s="3">
        <v>51</v>
      </c>
      <c r="L1071" s="3" t="str">
        <f t="shared" si="32"/>
        <v>0-60 DAYS</v>
      </c>
      <c r="M1071" s="2">
        <v>45331</v>
      </c>
      <c r="N1071" t="s">
        <v>12</v>
      </c>
      <c r="O1071" t="s">
        <v>1</v>
      </c>
      <c r="P1071" s="4">
        <v>20148.990000000002</v>
      </c>
      <c r="Q1071" s="12">
        <f t="shared" si="33"/>
        <v>4054.2043099458747</v>
      </c>
      <c r="R1071" s="4">
        <v>4056</v>
      </c>
      <c r="S1071" t="s">
        <v>2</v>
      </c>
      <c r="T1071" t="s">
        <v>939</v>
      </c>
    </row>
    <row r="1072" spans="1:20" x14ac:dyDescent="0.2">
      <c r="A1072" t="s">
        <v>1146</v>
      </c>
      <c r="B1072" t="s">
        <v>1145</v>
      </c>
      <c r="C1072" t="s">
        <v>6</v>
      </c>
      <c r="D1072" t="s">
        <v>7</v>
      </c>
      <c r="E1072" t="s">
        <v>143</v>
      </c>
      <c r="F1072" t="s">
        <v>772</v>
      </c>
      <c r="G1072" t="s">
        <v>1170</v>
      </c>
      <c r="H1072" t="s">
        <v>1158</v>
      </c>
      <c r="I1072" s="2">
        <v>45271</v>
      </c>
      <c r="J1072" s="2">
        <v>45271</v>
      </c>
      <c r="K1072" s="3">
        <v>51</v>
      </c>
      <c r="L1072" s="3" t="str">
        <f t="shared" si="32"/>
        <v>0-60 DAYS</v>
      </c>
      <c r="M1072" s="2">
        <v>45331</v>
      </c>
      <c r="N1072" t="s">
        <v>12</v>
      </c>
      <c r="O1072" t="s">
        <v>1</v>
      </c>
      <c r="P1072" s="4">
        <v>20161.16</v>
      </c>
      <c r="Q1072" s="12">
        <f t="shared" si="33"/>
        <v>4056.6530513692428</v>
      </c>
      <c r="R1072" s="4">
        <v>4056</v>
      </c>
      <c r="S1072" t="s">
        <v>2</v>
      </c>
      <c r="T1072" t="s">
        <v>939</v>
      </c>
    </row>
    <row r="1073" spans="1:20" x14ac:dyDescent="0.2">
      <c r="A1073" t="s">
        <v>4111</v>
      </c>
      <c r="B1073" t="s">
        <v>4110</v>
      </c>
      <c r="C1073" t="s">
        <v>6</v>
      </c>
      <c r="D1073" t="s">
        <v>7</v>
      </c>
      <c r="E1073" t="s">
        <v>8</v>
      </c>
      <c r="F1073" t="s">
        <v>9</v>
      </c>
      <c r="G1073" t="s">
        <v>4112</v>
      </c>
      <c r="H1073" t="s">
        <v>4113</v>
      </c>
      <c r="I1073" s="2">
        <v>45365</v>
      </c>
      <c r="J1073" s="2">
        <v>45365</v>
      </c>
      <c r="K1073" s="3">
        <v>-13</v>
      </c>
      <c r="L1073" s="3" t="str">
        <f t="shared" si="32"/>
        <v>NON SCADUTO</v>
      </c>
      <c r="M1073" s="2">
        <v>45395</v>
      </c>
      <c r="N1073" t="s">
        <v>12</v>
      </c>
      <c r="O1073" t="s">
        <v>1</v>
      </c>
      <c r="P1073" s="4">
        <v>-175.01</v>
      </c>
      <c r="Q1073" s="12">
        <f t="shared" si="33"/>
        <v>-35.213988209018289</v>
      </c>
      <c r="R1073" s="4">
        <v>-35.229999999999997</v>
      </c>
      <c r="S1073" t="s">
        <v>2</v>
      </c>
      <c r="T1073" t="s">
        <v>939</v>
      </c>
    </row>
    <row r="1074" spans="1:20" x14ac:dyDescent="0.2">
      <c r="A1074" t="s">
        <v>1186</v>
      </c>
      <c r="B1074" t="s">
        <v>1185</v>
      </c>
      <c r="C1074" t="s">
        <v>6</v>
      </c>
      <c r="D1074" t="s">
        <v>7</v>
      </c>
      <c r="E1074" t="s">
        <v>8</v>
      </c>
      <c r="F1074" t="s">
        <v>21</v>
      </c>
      <c r="G1074" t="s">
        <v>1187</v>
      </c>
      <c r="H1074" t="s">
        <v>1033</v>
      </c>
      <c r="I1074" s="2">
        <v>45316</v>
      </c>
      <c r="J1074" s="2">
        <v>45316</v>
      </c>
      <c r="K1074" s="3">
        <v>36</v>
      </c>
      <c r="L1074" s="3" t="str">
        <f t="shared" si="32"/>
        <v>0-60 DAYS</v>
      </c>
      <c r="M1074" s="2">
        <v>45346</v>
      </c>
      <c r="N1074" t="s">
        <v>12</v>
      </c>
      <c r="O1074" t="s">
        <v>1</v>
      </c>
      <c r="P1074" s="4">
        <v>-167416.19</v>
      </c>
      <c r="Q1074" s="12">
        <f t="shared" si="33"/>
        <v>-33686.027887885066</v>
      </c>
      <c r="R1074" s="4">
        <v>-33640</v>
      </c>
      <c r="S1074" t="s">
        <v>2</v>
      </c>
      <c r="T1074" t="s">
        <v>0</v>
      </c>
    </row>
    <row r="1075" spans="1:20" x14ac:dyDescent="0.2">
      <c r="A1075" t="s">
        <v>1186</v>
      </c>
      <c r="B1075" t="s">
        <v>1185</v>
      </c>
      <c r="C1075" t="s">
        <v>6</v>
      </c>
      <c r="D1075" t="s">
        <v>7</v>
      </c>
      <c r="E1075" t="s">
        <v>8</v>
      </c>
      <c r="F1075" t="s">
        <v>21</v>
      </c>
      <c r="G1075" t="s">
        <v>1188</v>
      </c>
      <c r="H1075" t="s">
        <v>1189</v>
      </c>
      <c r="I1075" s="2">
        <v>45316</v>
      </c>
      <c r="J1075" s="2">
        <v>45316</v>
      </c>
      <c r="K1075" s="3">
        <v>66</v>
      </c>
      <c r="L1075" s="3" t="str">
        <f t="shared" si="32"/>
        <v xml:space="preserve"> 61-90 DAYS</v>
      </c>
      <c r="M1075" s="2">
        <v>45316</v>
      </c>
      <c r="N1075" t="s">
        <v>15</v>
      </c>
      <c r="O1075" t="s">
        <v>1</v>
      </c>
      <c r="P1075" s="4">
        <v>-33483.24</v>
      </c>
      <c r="Q1075" s="12">
        <f t="shared" si="33"/>
        <v>-6737.2059799995968</v>
      </c>
      <c r="R1075" s="4">
        <v>-6728</v>
      </c>
      <c r="S1075" t="s">
        <v>2</v>
      </c>
      <c r="T1075" t="s">
        <v>0</v>
      </c>
    </row>
    <row r="1076" spans="1:20" x14ac:dyDescent="0.2">
      <c r="A1076" t="s">
        <v>1186</v>
      </c>
      <c r="B1076" t="s">
        <v>1185</v>
      </c>
      <c r="C1076" t="s">
        <v>6</v>
      </c>
      <c r="D1076" t="s">
        <v>7</v>
      </c>
      <c r="E1076" t="s">
        <v>48</v>
      </c>
      <c r="F1076" t="s">
        <v>49</v>
      </c>
      <c r="G1076" t="s">
        <v>1190</v>
      </c>
      <c r="H1076" t="s">
        <v>1191</v>
      </c>
      <c r="I1076" s="2">
        <v>45042</v>
      </c>
      <c r="J1076" s="2">
        <v>45260</v>
      </c>
      <c r="K1076" s="3">
        <v>340</v>
      </c>
      <c r="L1076" s="3" t="str">
        <f t="shared" si="32"/>
        <v xml:space="preserve"> 121-365 DAYS</v>
      </c>
      <c r="M1076" s="2">
        <v>45042</v>
      </c>
      <c r="N1076" t="s">
        <v>15</v>
      </c>
      <c r="O1076" t="s">
        <v>1</v>
      </c>
      <c r="P1076" s="4">
        <v>33455.65</v>
      </c>
      <c r="Q1076" s="12">
        <f t="shared" si="33"/>
        <v>6731.6545604539333</v>
      </c>
      <c r="R1076" s="4">
        <v>6728</v>
      </c>
      <c r="S1076" t="s">
        <v>2</v>
      </c>
      <c r="T1076" t="s">
        <v>0</v>
      </c>
    </row>
    <row r="1077" spans="1:20" x14ac:dyDescent="0.2">
      <c r="A1077" t="s">
        <v>1186</v>
      </c>
      <c r="B1077" t="s">
        <v>1185</v>
      </c>
      <c r="C1077" t="s">
        <v>6</v>
      </c>
      <c r="D1077" t="s">
        <v>7</v>
      </c>
      <c r="E1077" t="s">
        <v>8</v>
      </c>
      <c r="F1077" t="s">
        <v>21</v>
      </c>
      <c r="G1077" t="s">
        <v>1188</v>
      </c>
      <c r="H1077" t="s">
        <v>1189</v>
      </c>
      <c r="I1077" s="2">
        <v>45316</v>
      </c>
      <c r="J1077" s="2">
        <v>45316</v>
      </c>
      <c r="K1077" s="3">
        <v>66</v>
      </c>
      <c r="L1077" s="3" t="str">
        <f t="shared" si="32"/>
        <v xml:space="preserve"> 61-90 DAYS</v>
      </c>
      <c r="M1077" s="2">
        <v>45316</v>
      </c>
      <c r="N1077" t="s">
        <v>12</v>
      </c>
      <c r="O1077" t="s">
        <v>1</v>
      </c>
      <c r="P1077" s="4">
        <v>33483.24</v>
      </c>
      <c r="Q1077" s="12">
        <f t="shared" si="33"/>
        <v>6737.2059799995968</v>
      </c>
      <c r="R1077" s="4">
        <v>6728</v>
      </c>
      <c r="S1077" t="s">
        <v>2</v>
      </c>
      <c r="T1077" t="s">
        <v>0</v>
      </c>
    </row>
    <row r="1078" spans="1:20" x14ac:dyDescent="0.2">
      <c r="A1078" t="s">
        <v>1928</v>
      </c>
      <c r="B1078" t="s">
        <v>1927</v>
      </c>
      <c r="C1078" t="s">
        <v>6</v>
      </c>
      <c r="D1078" t="s">
        <v>7</v>
      </c>
      <c r="E1078" t="s">
        <v>8</v>
      </c>
      <c r="F1078" t="s">
        <v>9</v>
      </c>
      <c r="G1078" t="s">
        <v>1929</v>
      </c>
      <c r="H1078" t="s">
        <v>1930</v>
      </c>
      <c r="I1078" s="2">
        <v>45370</v>
      </c>
      <c r="J1078" s="2">
        <v>45370</v>
      </c>
      <c r="K1078" s="3">
        <v>12</v>
      </c>
      <c r="L1078" s="3" t="str">
        <f t="shared" si="32"/>
        <v>0-60 DAYS</v>
      </c>
      <c r="M1078" s="2">
        <v>45370</v>
      </c>
      <c r="N1078" t="s">
        <v>12</v>
      </c>
      <c r="O1078" t="s">
        <v>1</v>
      </c>
      <c r="P1078" s="4">
        <v>-3728.63</v>
      </c>
      <c r="Q1078" s="12">
        <f t="shared" si="33"/>
        <v>-750.24245960683311</v>
      </c>
      <c r="R1078" s="4">
        <v>-750</v>
      </c>
      <c r="S1078" t="s">
        <v>2</v>
      </c>
      <c r="T1078" t="s">
        <v>0</v>
      </c>
    </row>
    <row r="1079" spans="1:20" x14ac:dyDescent="0.2">
      <c r="A1079" t="s">
        <v>1928</v>
      </c>
      <c r="B1079" t="s">
        <v>1927</v>
      </c>
      <c r="C1079" t="s">
        <v>6</v>
      </c>
      <c r="D1079" t="s">
        <v>7</v>
      </c>
      <c r="E1079" t="s">
        <v>8</v>
      </c>
      <c r="F1079" t="s">
        <v>9</v>
      </c>
      <c r="G1079" t="s">
        <v>1931</v>
      </c>
      <c r="H1079" t="s">
        <v>1932</v>
      </c>
      <c r="I1079" s="2">
        <v>45362</v>
      </c>
      <c r="J1079" s="2">
        <v>45362</v>
      </c>
      <c r="K1079" s="3">
        <v>-10</v>
      </c>
      <c r="L1079" s="3" t="str">
        <f t="shared" si="32"/>
        <v>NON SCADUTO</v>
      </c>
      <c r="M1079" s="2">
        <v>45392</v>
      </c>
      <c r="N1079" t="s">
        <v>12</v>
      </c>
      <c r="O1079" t="s">
        <v>1</v>
      </c>
      <c r="P1079" s="4">
        <v>-3182.61</v>
      </c>
      <c r="Q1079" s="12">
        <f t="shared" si="33"/>
        <v>-640.37706996116628</v>
      </c>
      <c r="R1079" s="4">
        <v>-640.48</v>
      </c>
      <c r="S1079" t="s">
        <v>2</v>
      </c>
      <c r="T1079" t="s">
        <v>939</v>
      </c>
    </row>
    <row r="1080" spans="1:20" x14ac:dyDescent="0.2">
      <c r="A1080" t="s">
        <v>1928</v>
      </c>
      <c r="B1080" t="s">
        <v>1927</v>
      </c>
      <c r="C1080" t="s">
        <v>6</v>
      </c>
      <c r="D1080" t="s">
        <v>7</v>
      </c>
      <c r="E1080" t="s">
        <v>8</v>
      </c>
      <c r="F1080" t="s">
        <v>9</v>
      </c>
      <c r="G1080" t="s">
        <v>1933</v>
      </c>
      <c r="H1080" t="s">
        <v>1934</v>
      </c>
      <c r="I1080" s="2">
        <v>45352</v>
      </c>
      <c r="J1080" s="2">
        <v>45352</v>
      </c>
      <c r="K1080" s="3">
        <v>0</v>
      </c>
      <c r="L1080" s="3" t="str">
        <f t="shared" si="32"/>
        <v>NON SCADUTO</v>
      </c>
      <c r="M1080" s="2">
        <v>45382</v>
      </c>
      <c r="N1080" t="s">
        <v>12</v>
      </c>
      <c r="O1080" t="s">
        <v>1</v>
      </c>
      <c r="P1080" s="4">
        <v>-2317.94</v>
      </c>
      <c r="Q1080" s="12">
        <f t="shared" si="33"/>
        <v>-466.39570212680337</v>
      </c>
      <c r="R1080" s="4">
        <v>-466.48</v>
      </c>
      <c r="S1080" t="s">
        <v>2</v>
      </c>
      <c r="T1080" t="s">
        <v>939</v>
      </c>
    </row>
    <row r="1081" spans="1:20" x14ac:dyDescent="0.2">
      <c r="A1081" t="s">
        <v>1928</v>
      </c>
      <c r="B1081" t="s">
        <v>1927</v>
      </c>
      <c r="C1081" t="s">
        <v>6</v>
      </c>
      <c r="D1081" t="s">
        <v>7</v>
      </c>
      <c r="E1081" t="s">
        <v>8</v>
      </c>
      <c r="F1081" t="s">
        <v>9</v>
      </c>
      <c r="G1081" t="s">
        <v>1935</v>
      </c>
      <c r="H1081" t="s">
        <v>1936</v>
      </c>
      <c r="I1081" s="2">
        <v>45357</v>
      </c>
      <c r="J1081" s="2">
        <v>45357</v>
      </c>
      <c r="K1081" s="3">
        <v>-5</v>
      </c>
      <c r="L1081" s="3" t="str">
        <f t="shared" si="32"/>
        <v>NON SCADUTO</v>
      </c>
      <c r="M1081" s="2">
        <v>45387</v>
      </c>
      <c r="N1081" t="s">
        <v>12</v>
      </c>
      <c r="O1081" t="s">
        <v>1</v>
      </c>
      <c r="P1081" s="4">
        <v>-2319.29</v>
      </c>
      <c r="Q1081" s="12">
        <f t="shared" si="33"/>
        <v>-466.66733737097326</v>
      </c>
      <c r="R1081" s="4">
        <v>-466.48</v>
      </c>
      <c r="S1081" t="s">
        <v>2</v>
      </c>
      <c r="T1081" t="s">
        <v>939</v>
      </c>
    </row>
    <row r="1082" spans="1:20" x14ac:dyDescent="0.2">
      <c r="A1082" t="s">
        <v>1928</v>
      </c>
      <c r="B1082" t="s">
        <v>1927</v>
      </c>
      <c r="C1082" t="s">
        <v>6</v>
      </c>
      <c r="D1082" t="s">
        <v>7</v>
      </c>
      <c r="E1082" t="s">
        <v>8</v>
      </c>
      <c r="F1082" t="s">
        <v>9</v>
      </c>
      <c r="G1082" t="s">
        <v>1937</v>
      </c>
      <c r="H1082" t="s">
        <v>1938</v>
      </c>
      <c r="I1082" s="2">
        <v>45372</v>
      </c>
      <c r="J1082" s="2">
        <v>45372</v>
      </c>
      <c r="K1082" s="3">
        <v>-20</v>
      </c>
      <c r="L1082" s="3" t="str">
        <f t="shared" si="32"/>
        <v>NON SCADUTO</v>
      </c>
      <c r="M1082" s="2">
        <v>45402</v>
      </c>
      <c r="N1082" t="s">
        <v>12</v>
      </c>
      <c r="O1082" t="s">
        <v>1</v>
      </c>
      <c r="P1082" s="4">
        <v>-10809.28</v>
      </c>
      <c r="Q1082" s="12">
        <f t="shared" si="33"/>
        <v>-2174.9491941487759</v>
      </c>
      <c r="R1082" s="4">
        <v>-2173.1999999999998</v>
      </c>
      <c r="S1082" t="s">
        <v>2</v>
      </c>
      <c r="T1082" t="s">
        <v>939</v>
      </c>
    </row>
    <row r="1083" spans="1:20" x14ac:dyDescent="0.2">
      <c r="A1083" t="s">
        <v>63</v>
      </c>
      <c r="B1083" t="s">
        <v>62</v>
      </c>
      <c r="C1083" t="s">
        <v>6</v>
      </c>
      <c r="D1083" t="s">
        <v>7</v>
      </c>
      <c r="E1083" t="s">
        <v>48</v>
      </c>
      <c r="F1083" t="s">
        <v>49</v>
      </c>
      <c r="G1083" t="s">
        <v>64</v>
      </c>
      <c r="H1083" t="s">
        <v>65</v>
      </c>
      <c r="I1083" s="2">
        <v>44167</v>
      </c>
      <c r="J1083" s="2">
        <v>45260</v>
      </c>
      <c r="K1083" s="3">
        <v>1215</v>
      </c>
      <c r="L1083" s="3" t="str">
        <f t="shared" si="32"/>
        <v>OLTRE 365 DAYS</v>
      </c>
      <c r="M1083" s="2">
        <v>44167</v>
      </c>
      <c r="N1083" t="s">
        <v>12</v>
      </c>
      <c r="O1083" t="s">
        <v>1</v>
      </c>
      <c r="P1083" s="4">
        <v>-18387.18</v>
      </c>
      <c r="Q1083" s="12">
        <f t="shared" si="33"/>
        <v>-3699.7082436266323</v>
      </c>
      <c r="R1083" s="4">
        <v>-3697.7</v>
      </c>
      <c r="S1083" t="s">
        <v>2</v>
      </c>
      <c r="T1083" t="s">
        <v>0</v>
      </c>
    </row>
    <row r="1084" spans="1:20" x14ac:dyDescent="0.2">
      <c r="A1084" t="s">
        <v>63</v>
      </c>
      <c r="B1084" t="s">
        <v>62</v>
      </c>
      <c r="C1084" t="s">
        <v>6</v>
      </c>
      <c r="D1084" t="s">
        <v>7</v>
      </c>
      <c r="E1084" t="s">
        <v>48</v>
      </c>
      <c r="F1084" t="s">
        <v>49</v>
      </c>
      <c r="G1084" t="s">
        <v>66</v>
      </c>
      <c r="H1084" t="s">
        <v>67</v>
      </c>
      <c r="I1084" s="2">
        <v>43952</v>
      </c>
      <c r="J1084" s="2">
        <v>45260</v>
      </c>
      <c r="K1084" s="3">
        <v>1430</v>
      </c>
      <c r="L1084" s="3" t="str">
        <f t="shared" si="32"/>
        <v>OLTRE 365 DAYS</v>
      </c>
      <c r="M1084" s="2">
        <v>43952</v>
      </c>
      <c r="N1084" t="s">
        <v>12</v>
      </c>
      <c r="O1084" t="s">
        <v>1</v>
      </c>
      <c r="P1084" s="4">
        <v>-13056.7</v>
      </c>
      <c r="Q1084" s="12">
        <f t="shared" si="33"/>
        <v>-2627.1554759653113</v>
      </c>
      <c r="R1084" s="4">
        <v>-2625.73</v>
      </c>
      <c r="S1084" t="s">
        <v>2</v>
      </c>
      <c r="T1084" t="s">
        <v>0</v>
      </c>
    </row>
    <row r="1085" spans="1:20" x14ac:dyDescent="0.2">
      <c r="A1085" t="s">
        <v>3463</v>
      </c>
      <c r="B1085" t="s">
        <v>3462</v>
      </c>
      <c r="C1085" t="s">
        <v>6</v>
      </c>
      <c r="D1085" t="s">
        <v>7</v>
      </c>
      <c r="E1085" t="s">
        <v>8</v>
      </c>
      <c r="F1085" t="s">
        <v>18</v>
      </c>
      <c r="G1085" t="s">
        <v>3464</v>
      </c>
      <c r="H1085" t="s">
        <v>3465</v>
      </c>
      <c r="I1085" s="2">
        <v>45215</v>
      </c>
      <c r="J1085" s="2">
        <v>45323</v>
      </c>
      <c r="K1085" s="3">
        <v>167</v>
      </c>
      <c r="L1085" s="3" t="str">
        <f t="shared" si="32"/>
        <v xml:space="preserve"> 121-365 DAYS</v>
      </c>
      <c r="M1085" s="2">
        <v>45215</v>
      </c>
      <c r="N1085" t="s">
        <v>12</v>
      </c>
      <c r="O1085" t="s">
        <v>1</v>
      </c>
      <c r="P1085" s="4">
        <v>-953.18</v>
      </c>
      <c r="Q1085" s="12">
        <f t="shared" si="33"/>
        <v>-191.79057928730958</v>
      </c>
      <c r="R1085" s="4">
        <v>-192</v>
      </c>
      <c r="S1085" t="s">
        <v>2</v>
      </c>
      <c r="T1085" t="s">
        <v>0</v>
      </c>
    </row>
    <row r="1086" spans="1:20" x14ac:dyDescent="0.2">
      <c r="A1086" t="s">
        <v>3463</v>
      </c>
      <c r="B1086" t="s">
        <v>3462</v>
      </c>
      <c r="C1086" t="s">
        <v>6</v>
      </c>
      <c r="D1086" t="s">
        <v>7</v>
      </c>
      <c r="E1086" t="s">
        <v>8</v>
      </c>
      <c r="F1086" t="s">
        <v>9</v>
      </c>
      <c r="G1086" t="s">
        <v>3466</v>
      </c>
      <c r="H1086" t="s">
        <v>3467</v>
      </c>
      <c r="I1086" s="2">
        <v>45215</v>
      </c>
      <c r="J1086" s="2">
        <v>45352</v>
      </c>
      <c r="K1086" s="3">
        <v>167</v>
      </c>
      <c r="L1086" s="3" t="str">
        <f t="shared" si="32"/>
        <v xml:space="preserve"> 121-365 DAYS</v>
      </c>
      <c r="M1086" s="2">
        <v>45215</v>
      </c>
      <c r="N1086" t="s">
        <v>12</v>
      </c>
      <c r="O1086" t="s">
        <v>1</v>
      </c>
      <c r="P1086" s="4">
        <v>-954.14</v>
      </c>
      <c r="Q1086" s="12">
        <f t="shared" si="33"/>
        <v>-191.9837421276082</v>
      </c>
      <c r="R1086" s="4">
        <v>-192</v>
      </c>
      <c r="S1086" t="s">
        <v>2</v>
      </c>
      <c r="T1086" t="s">
        <v>0</v>
      </c>
    </row>
    <row r="1087" spans="1:20" x14ac:dyDescent="0.2">
      <c r="A1087" t="s">
        <v>1106</v>
      </c>
      <c r="B1087" t="s">
        <v>1105</v>
      </c>
      <c r="C1087" t="s">
        <v>6</v>
      </c>
      <c r="D1087" t="s">
        <v>7</v>
      </c>
      <c r="E1087" t="s">
        <v>8</v>
      </c>
      <c r="F1087" t="s">
        <v>9</v>
      </c>
      <c r="G1087" t="s">
        <v>1107</v>
      </c>
      <c r="H1087" t="s">
        <v>1108</v>
      </c>
      <c r="I1087" s="2">
        <v>45371</v>
      </c>
      <c r="J1087" s="2">
        <v>45371</v>
      </c>
      <c r="K1087" s="3">
        <v>-19</v>
      </c>
      <c r="L1087" s="3" t="str">
        <f t="shared" si="32"/>
        <v>NON SCADUTO</v>
      </c>
      <c r="M1087" s="2">
        <v>45401</v>
      </c>
      <c r="N1087" t="s">
        <v>12</v>
      </c>
      <c r="O1087" t="s">
        <v>1</v>
      </c>
      <c r="P1087" s="4">
        <v>-410.86</v>
      </c>
      <c r="Q1087" s="12">
        <f t="shared" si="33"/>
        <v>-82.669671421960203</v>
      </c>
      <c r="R1087" s="4">
        <v>-82.6</v>
      </c>
      <c r="S1087" t="s">
        <v>2</v>
      </c>
      <c r="T1087" t="s">
        <v>939</v>
      </c>
    </row>
    <row r="1088" spans="1:20" x14ac:dyDescent="0.2">
      <c r="A1088" t="s">
        <v>3995</v>
      </c>
      <c r="B1088" t="s">
        <v>3994</v>
      </c>
      <c r="C1088" t="s">
        <v>6</v>
      </c>
      <c r="D1088" t="s">
        <v>7</v>
      </c>
      <c r="E1088" t="s">
        <v>8</v>
      </c>
      <c r="F1088" t="s">
        <v>9</v>
      </c>
      <c r="G1088" t="s">
        <v>3996</v>
      </c>
      <c r="H1088" t="s">
        <v>3997</v>
      </c>
      <c r="I1088" s="2">
        <v>45379</v>
      </c>
      <c r="J1088" s="2">
        <v>45379</v>
      </c>
      <c r="K1088" s="3">
        <v>-26</v>
      </c>
      <c r="L1088" s="3" t="str">
        <f t="shared" si="32"/>
        <v>NON SCADUTO</v>
      </c>
      <c r="M1088" s="2">
        <v>45408</v>
      </c>
      <c r="N1088" t="s">
        <v>12</v>
      </c>
      <c r="O1088" t="s">
        <v>2</v>
      </c>
      <c r="P1088" s="4">
        <v>-593.21</v>
      </c>
      <c r="Q1088" s="12">
        <f t="shared" si="33"/>
        <v>-119.36055051409485</v>
      </c>
      <c r="R1088" s="4">
        <v>-593.21</v>
      </c>
      <c r="S1088" t="s">
        <v>2</v>
      </c>
      <c r="T1088" t="s">
        <v>1401</v>
      </c>
    </row>
    <row r="1089" spans="1:20" x14ac:dyDescent="0.2">
      <c r="A1089" t="s">
        <v>3995</v>
      </c>
      <c r="B1089" t="s">
        <v>3994</v>
      </c>
      <c r="C1089" t="s">
        <v>6</v>
      </c>
      <c r="D1089" t="s">
        <v>7</v>
      </c>
      <c r="E1089" t="s">
        <v>8</v>
      </c>
      <c r="F1089" t="s">
        <v>9</v>
      </c>
      <c r="G1089" t="s">
        <v>3998</v>
      </c>
      <c r="H1089" t="s">
        <v>3999</v>
      </c>
      <c r="I1089" s="2">
        <v>45352</v>
      </c>
      <c r="J1089" s="2">
        <v>45352</v>
      </c>
      <c r="K1089" s="3">
        <v>-1</v>
      </c>
      <c r="L1089" s="3" t="str">
        <f t="shared" si="32"/>
        <v>NON SCADUTO</v>
      </c>
      <c r="M1089" s="2">
        <v>45383</v>
      </c>
      <c r="N1089" t="s">
        <v>12</v>
      </c>
      <c r="O1089" t="s">
        <v>2</v>
      </c>
      <c r="P1089" s="4">
        <v>-1448.72</v>
      </c>
      <c r="Q1089" s="12">
        <f t="shared" si="33"/>
        <v>-291.49882291394192</v>
      </c>
      <c r="R1089" s="4">
        <v>-1448.72</v>
      </c>
      <c r="S1089" t="s">
        <v>2</v>
      </c>
      <c r="T1089" t="s">
        <v>1401</v>
      </c>
    </row>
    <row r="1090" spans="1:20" x14ac:dyDescent="0.2">
      <c r="A1090" t="s">
        <v>3995</v>
      </c>
      <c r="B1090" t="s">
        <v>3994</v>
      </c>
      <c r="C1090" t="s">
        <v>6</v>
      </c>
      <c r="D1090" t="s">
        <v>7</v>
      </c>
      <c r="E1090" t="s">
        <v>8</v>
      </c>
      <c r="F1090" t="s">
        <v>18</v>
      </c>
      <c r="G1090" t="s">
        <v>4000</v>
      </c>
      <c r="H1090" t="s">
        <v>4001</v>
      </c>
      <c r="I1090" s="2">
        <v>45334</v>
      </c>
      <c r="J1090" s="2">
        <v>45334</v>
      </c>
      <c r="K1090" s="3">
        <v>18</v>
      </c>
      <c r="L1090" s="3" t="str">
        <f t="shared" si="32"/>
        <v>0-60 DAYS</v>
      </c>
      <c r="M1090" s="2">
        <v>45364</v>
      </c>
      <c r="N1090" t="s">
        <v>12</v>
      </c>
      <c r="O1090" t="s">
        <v>2</v>
      </c>
      <c r="P1090" s="4">
        <v>-411.32</v>
      </c>
      <c r="Q1090" s="12">
        <f t="shared" si="33"/>
        <v>-82.762228616269951</v>
      </c>
      <c r="R1090" s="4">
        <v>-411.32</v>
      </c>
      <c r="S1090" t="s">
        <v>2</v>
      </c>
      <c r="T1090" t="s">
        <v>1401</v>
      </c>
    </row>
    <row r="1091" spans="1:20" x14ac:dyDescent="0.2">
      <c r="A1091" t="s">
        <v>3995</v>
      </c>
      <c r="B1091" t="s">
        <v>3994</v>
      </c>
      <c r="C1091" t="s">
        <v>6</v>
      </c>
      <c r="D1091" t="s">
        <v>7</v>
      </c>
      <c r="E1091" t="s">
        <v>8</v>
      </c>
      <c r="F1091" t="s">
        <v>18</v>
      </c>
      <c r="G1091" t="s">
        <v>4002</v>
      </c>
      <c r="H1091" t="s">
        <v>4003</v>
      </c>
      <c r="I1091" s="2">
        <v>45343</v>
      </c>
      <c r="J1091" s="2">
        <v>45343</v>
      </c>
      <c r="K1091" s="3">
        <v>9</v>
      </c>
      <c r="L1091" s="3" t="str">
        <f t="shared" ref="L1091:L1154" si="34">IF(K1091&lt;=0,"NON SCADUTO",IF(K1091&lt;61,"0-60 DAYS",IF(K1091&lt;91," 61-90 DAYS",IF(K1091&lt;121,"91-120 DAYS",IF(K1091&lt;366," 121-365 DAYS",IF(K1091&gt;366,"OLTRE 365 DAYS",0))))))</f>
        <v>0-60 DAYS</v>
      </c>
      <c r="M1091" s="2">
        <v>45373</v>
      </c>
      <c r="N1091" t="s">
        <v>12</v>
      </c>
      <c r="O1091" t="s">
        <v>2</v>
      </c>
      <c r="P1091" s="4">
        <v>-1117.8599999999999</v>
      </c>
      <c r="Q1091" s="12">
        <f t="shared" ref="Q1091:Q1154" si="35">+P1091/4.9699</f>
        <v>-224.92605485019817</v>
      </c>
      <c r="R1091" s="4">
        <v>-1117.8599999999999</v>
      </c>
      <c r="S1091" t="s">
        <v>2</v>
      </c>
      <c r="T1091" t="s">
        <v>1401</v>
      </c>
    </row>
    <row r="1092" spans="1:20" x14ac:dyDescent="0.2">
      <c r="A1092" t="s">
        <v>3995</v>
      </c>
      <c r="B1092" t="s">
        <v>3994</v>
      </c>
      <c r="C1092" t="s">
        <v>6</v>
      </c>
      <c r="D1092" t="s">
        <v>7</v>
      </c>
      <c r="E1092" t="s">
        <v>8</v>
      </c>
      <c r="F1092" t="s">
        <v>18</v>
      </c>
      <c r="G1092" t="s">
        <v>4004</v>
      </c>
      <c r="H1092" t="s">
        <v>4005</v>
      </c>
      <c r="I1092" s="2">
        <v>45345</v>
      </c>
      <c r="J1092" s="2">
        <v>45345</v>
      </c>
      <c r="K1092" s="3">
        <v>6</v>
      </c>
      <c r="L1092" s="3" t="str">
        <f t="shared" si="34"/>
        <v>0-60 DAYS</v>
      </c>
      <c r="M1092" s="2">
        <v>45376</v>
      </c>
      <c r="N1092" t="s">
        <v>12</v>
      </c>
      <c r="O1092" t="s">
        <v>2</v>
      </c>
      <c r="P1092" s="4">
        <v>-352.34</v>
      </c>
      <c r="Q1092" s="12">
        <f t="shared" si="35"/>
        <v>-70.894786615424849</v>
      </c>
      <c r="R1092" s="4">
        <v>-352.34</v>
      </c>
      <c r="S1092" t="s">
        <v>2</v>
      </c>
      <c r="T1092" t="s">
        <v>1401</v>
      </c>
    </row>
    <row r="1093" spans="1:20" x14ac:dyDescent="0.2">
      <c r="A1093" t="s">
        <v>3995</v>
      </c>
      <c r="B1093" t="s">
        <v>3994</v>
      </c>
      <c r="C1093" t="s">
        <v>6</v>
      </c>
      <c r="D1093" t="s">
        <v>7</v>
      </c>
      <c r="E1093" t="s">
        <v>8</v>
      </c>
      <c r="F1093" t="s">
        <v>9</v>
      </c>
      <c r="G1093" t="s">
        <v>4006</v>
      </c>
      <c r="H1093" t="s">
        <v>4007</v>
      </c>
      <c r="I1093" s="2">
        <v>45355</v>
      </c>
      <c r="J1093" s="2">
        <v>45355</v>
      </c>
      <c r="K1093" s="3">
        <v>-3</v>
      </c>
      <c r="L1093" s="3" t="str">
        <f t="shared" si="34"/>
        <v>NON SCADUTO</v>
      </c>
      <c r="M1093" s="2">
        <v>45385</v>
      </c>
      <c r="N1093" t="s">
        <v>12</v>
      </c>
      <c r="O1093" t="s">
        <v>2</v>
      </c>
      <c r="P1093" s="4">
        <v>-94.98</v>
      </c>
      <c r="Q1093" s="12">
        <f t="shared" si="35"/>
        <v>-19.111048512042498</v>
      </c>
      <c r="R1093" s="4">
        <v>-94.98</v>
      </c>
      <c r="S1093" t="s">
        <v>2</v>
      </c>
      <c r="T1093" t="s">
        <v>1401</v>
      </c>
    </row>
    <row r="1094" spans="1:20" x14ac:dyDescent="0.2">
      <c r="A1094" t="s">
        <v>3703</v>
      </c>
      <c r="B1094" t="s">
        <v>3702</v>
      </c>
      <c r="C1094" t="s">
        <v>6</v>
      </c>
      <c r="D1094" t="s">
        <v>7</v>
      </c>
      <c r="E1094" t="s">
        <v>8</v>
      </c>
      <c r="F1094" t="s">
        <v>21</v>
      </c>
      <c r="G1094" t="s">
        <v>3704</v>
      </c>
      <c r="H1094" t="s">
        <v>3705</v>
      </c>
      <c r="I1094" s="2">
        <v>45322</v>
      </c>
      <c r="J1094" s="2">
        <v>45322</v>
      </c>
      <c r="K1094" s="3">
        <v>60</v>
      </c>
      <c r="L1094" s="3" t="str">
        <f t="shared" si="34"/>
        <v>0-60 DAYS</v>
      </c>
      <c r="M1094" s="2">
        <v>45322</v>
      </c>
      <c r="N1094" t="s">
        <v>15</v>
      </c>
      <c r="O1094" t="s">
        <v>2</v>
      </c>
      <c r="P1094" s="4">
        <v>-4337.71</v>
      </c>
      <c r="Q1094" s="12">
        <f t="shared" si="35"/>
        <v>-872.79623332461415</v>
      </c>
      <c r="R1094" s="4">
        <v>-4337.71</v>
      </c>
      <c r="S1094" t="s">
        <v>2</v>
      </c>
      <c r="T1094" t="s">
        <v>0</v>
      </c>
    </row>
    <row r="1095" spans="1:20" x14ac:dyDescent="0.2">
      <c r="A1095" t="s">
        <v>3703</v>
      </c>
      <c r="B1095" t="s">
        <v>3702</v>
      </c>
      <c r="C1095" t="s">
        <v>6</v>
      </c>
      <c r="D1095" t="s">
        <v>7</v>
      </c>
      <c r="E1095" t="s">
        <v>8</v>
      </c>
      <c r="F1095" t="s">
        <v>9</v>
      </c>
      <c r="G1095" t="s">
        <v>3706</v>
      </c>
      <c r="H1095" t="s">
        <v>3707</v>
      </c>
      <c r="I1095" s="2">
        <v>45382</v>
      </c>
      <c r="J1095" s="2">
        <v>45382</v>
      </c>
      <c r="K1095" s="3">
        <v>0</v>
      </c>
      <c r="L1095" s="3" t="str">
        <f t="shared" si="34"/>
        <v>NON SCADUTO</v>
      </c>
      <c r="M1095" s="2">
        <v>45382</v>
      </c>
      <c r="N1095" t="s">
        <v>12</v>
      </c>
      <c r="O1095" t="s">
        <v>2</v>
      </c>
      <c r="P1095" s="4">
        <v>-6131.12</v>
      </c>
      <c r="Q1095" s="12">
        <f t="shared" si="35"/>
        <v>-1233.6505764703516</v>
      </c>
      <c r="R1095" s="4">
        <v>-6131.12</v>
      </c>
      <c r="S1095" t="s">
        <v>2</v>
      </c>
      <c r="T1095" t="s">
        <v>0</v>
      </c>
    </row>
    <row r="1096" spans="1:20" x14ac:dyDescent="0.2">
      <c r="A1096" t="s">
        <v>3703</v>
      </c>
      <c r="B1096" t="s">
        <v>3702</v>
      </c>
      <c r="C1096" t="s">
        <v>6</v>
      </c>
      <c r="D1096" t="s">
        <v>7</v>
      </c>
      <c r="E1096" t="s">
        <v>8</v>
      </c>
      <c r="F1096" t="s">
        <v>9</v>
      </c>
      <c r="G1096" t="s">
        <v>3708</v>
      </c>
      <c r="H1096" t="s">
        <v>3707</v>
      </c>
      <c r="I1096" s="2">
        <v>45382</v>
      </c>
      <c r="J1096" s="2">
        <v>45382</v>
      </c>
      <c r="K1096" s="3">
        <v>0</v>
      </c>
      <c r="L1096" s="3" t="str">
        <f t="shared" si="34"/>
        <v>NON SCADUTO</v>
      </c>
      <c r="M1096" s="2">
        <v>45382</v>
      </c>
      <c r="N1096" t="s">
        <v>12</v>
      </c>
      <c r="O1096" t="s">
        <v>2</v>
      </c>
      <c r="P1096" s="4">
        <v>6131.12</v>
      </c>
      <c r="Q1096" s="12">
        <f t="shared" si="35"/>
        <v>1233.6505764703516</v>
      </c>
      <c r="R1096" s="4">
        <v>6131.12</v>
      </c>
      <c r="S1096" t="s">
        <v>2</v>
      </c>
      <c r="T1096" t="s">
        <v>0</v>
      </c>
    </row>
    <row r="1097" spans="1:20" x14ac:dyDescent="0.2">
      <c r="A1097" t="s">
        <v>3703</v>
      </c>
      <c r="B1097" t="s">
        <v>3702</v>
      </c>
      <c r="C1097" t="s">
        <v>6</v>
      </c>
      <c r="D1097" t="s">
        <v>7</v>
      </c>
      <c r="E1097" t="s">
        <v>8</v>
      </c>
      <c r="F1097" t="s">
        <v>9</v>
      </c>
      <c r="G1097" t="s">
        <v>3708</v>
      </c>
      <c r="H1097" t="s">
        <v>3707</v>
      </c>
      <c r="I1097" s="2">
        <v>45382</v>
      </c>
      <c r="J1097" s="2">
        <v>45382</v>
      </c>
      <c r="K1097" s="3">
        <v>0</v>
      </c>
      <c r="L1097" s="3" t="str">
        <f t="shared" si="34"/>
        <v>NON SCADUTO</v>
      </c>
      <c r="M1097" s="2">
        <v>45382</v>
      </c>
      <c r="N1097" t="s">
        <v>15</v>
      </c>
      <c r="O1097" t="s">
        <v>2</v>
      </c>
      <c r="P1097" s="4">
        <v>-5152.2</v>
      </c>
      <c r="Q1097" s="12">
        <f t="shared" si="35"/>
        <v>-1036.6808185275356</v>
      </c>
      <c r="R1097" s="4">
        <v>-5152.2</v>
      </c>
      <c r="S1097" t="s">
        <v>2</v>
      </c>
      <c r="T1097" t="s">
        <v>0</v>
      </c>
    </row>
    <row r="1098" spans="1:20" x14ac:dyDescent="0.2">
      <c r="A1098" t="s">
        <v>3703</v>
      </c>
      <c r="B1098" t="s">
        <v>3702</v>
      </c>
      <c r="C1098" t="s">
        <v>6</v>
      </c>
      <c r="D1098" t="s">
        <v>7</v>
      </c>
      <c r="E1098" t="s">
        <v>8</v>
      </c>
      <c r="F1098" t="s">
        <v>9</v>
      </c>
      <c r="G1098" t="s">
        <v>3709</v>
      </c>
      <c r="H1098" t="s">
        <v>3710</v>
      </c>
      <c r="I1098" s="2">
        <v>45363</v>
      </c>
      <c r="J1098" s="2">
        <v>45363</v>
      </c>
      <c r="K1098" s="3">
        <v>19</v>
      </c>
      <c r="L1098" s="3" t="str">
        <f t="shared" si="34"/>
        <v>0-60 DAYS</v>
      </c>
      <c r="M1098" s="2">
        <v>45363</v>
      </c>
      <c r="N1098" t="s">
        <v>12</v>
      </c>
      <c r="O1098" t="s">
        <v>2</v>
      </c>
      <c r="P1098" s="4">
        <v>-272.39999999999998</v>
      </c>
      <c r="Q1098" s="12">
        <f t="shared" si="35"/>
        <v>-54.80995593472705</v>
      </c>
      <c r="R1098" s="4">
        <v>-272.39999999999998</v>
      </c>
      <c r="S1098" t="s">
        <v>2</v>
      </c>
      <c r="T1098" t="s">
        <v>0</v>
      </c>
    </row>
    <row r="1099" spans="1:20" x14ac:dyDescent="0.2">
      <c r="A1099" t="s">
        <v>3703</v>
      </c>
      <c r="B1099" t="s">
        <v>3702</v>
      </c>
      <c r="C1099" t="s">
        <v>6</v>
      </c>
      <c r="D1099" t="s">
        <v>7</v>
      </c>
      <c r="E1099" t="s">
        <v>8</v>
      </c>
      <c r="F1099" t="s">
        <v>9</v>
      </c>
      <c r="G1099" t="s">
        <v>3711</v>
      </c>
      <c r="H1099" t="s">
        <v>3712</v>
      </c>
      <c r="I1099" s="2">
        <v>45363</v>
      </c>
      <c r="J1099" s="2">
        <v>45363</v>
      </c>
      <c r="K1099" s="3">
        <v>19</v>
      </c>
      <c r="L1099" s="3" t="str">
        <f t="shared" si="34"/>
        <v>0-60 DAYS</v>
      </c>
      <c r="M1099" s="2">
        <v>45363</v>
      </c>
      <c r="N1099" t="s">
        <v>12</v>
      </c>
      <c r="O1099" t="s">
        <v>2</v>
      </c>
      <c r="P1099" s="4">
        <v>-99.97</v>
      </c>
      <c r="Q1099" s="12">
        <f t="shared" si="35"/>
        <v>-20.115092859011249</v>
      </c>
      <c r="R1099" s="4">
        <v>-99.97</v>
      </c>
      <c r="S1099" t="s">
        <v>2</v>
      </c>
      <c r="T1099" t="s">
        <v>0</v>
      </c>
    </row>
    <row r="1100" spans="1:20" x14ac:dyDescent="0.2">
      <c r="A1100" t="s">
        <v>3703</v>
      </c>
      <c r="B1100" t="s">
        <v>3702</v>
      </c>
      <c r="C1100" t="s">
        <v>6</v>
      </c>
      <c r="D1100" t="s">
        <v>7</v>
      </c>
      <c r="E1100" t="s">
        <v>3629</v>
      </c>
      <c r="F1100" t="s">
        <v>9</v>
      </c>
      <c r="G1100" t="s">
        <v>3713</v>
      </c>
      <c r="H1100" t="s">
        <v>0</v>
      </c>
      <c r="I1100" s="2">
        <v>45363</v>
      </c>
      <c r="J1100" s="2">
        <v>45363</v>
      </c>
      <c r="K1100" s="3">
        <v>19</v>
      </c>
      <c r="L1100" s="3" t="str">
        <f t="shared" si="34"/>
        <v>0-60 DAYS</v>
      </c>
      <c r="M1100" s="2">
        <v>45363</v>
      </c>
      <c r="N1100" t="s">
        <v>15</v>
      </c>
      <c r="O1100" t="s">
        <v>2</v>
      </c>
      <c r="P1100" s="4">
        <v>99.97</v>
      </c>
      <c r="Q1100" s="12">
        <f t="shared" si="35"/>
        <v>20.115092859011249</v>
      </c>
      <c r="R1100" s="4">
        <v>99.97</v>
      </c>
      <c r="S1100" t="s">
        <v>2</v>
      </c>
      <c r="T1100" t="s">
        <v>0</v>
      </c>
    </row>
    <row r="1101" spans="1:20" x14ac:dyDescent="0.2">
      <c r="A1101" t="s">
        <v>3703</v>
      </c>
      <c r="B1101" t="s">
        <v>3702</v>
      </c>
      <c r="C1101" t="s">
        <v>6</v>
      </c>
      <c r="D1101" t="s">
        <v>7</v>
      </c>
      <c r="E1101" t="s">
        <v>3629</v>
      </c>
      <c r="F1101" t="s">
        <v>9</v>
      </c>
      <c r="G1101" t="s">
        <v>3714</v>
      </c>
      <c r="H1101" t="s">
        <v>0</v>
      </c>
      <c r="I1101" s="2">
        <v>45363</v>
      </c>
      <c r="J1101" s="2">
        <v>45363</v>
      </c>
      <c r="K1101" s="3">
        <v>19</v>
      </c>
      <c r="L1101" s="3" t="str">
        <f t="shared" si="34"/>
        <v>0-60 DAYS</v>
      </c>
      <c r="M1101" s="2">
        <v>45363</v>
      </c>
      <c r="N1101" t="s">
        <v>15</v>
      </c>
      <c r="O1101" t="s">
        <v>2</v>
      </c>
      <c r="P1101" s="4">
        <v>272.39999999999998</v>
      </c>
      <c r="Q1101" s="12">
        <f t="shared" si="35"/>
        <v>54.80995593472705</v>
      </c>
      <c r="R1101" s="4">
        <v>272.39999999999998</v>
      </c>
      <c r="S1101" t="s">
        <v>2</v>
      </c>
      <c r="T1101" t="s">
        <v>0</v>
      </c>
    </row>
    <row r="1102" spans="1:20" x14ac:dyDescent="0.2">
      <c r="A1102" t="s">
        <v>3703</v>
      </c>
      <c r="B1102" t="s">
        <v>3702</v>
      </c>
      <c r="C1102" t="s">
        <v>6</v>
      </c>
      <c r="D1102" t="s">
        <v>7</v>
      </c>
      <c r="E1102" t="s">
        <v>8</v>
      </c>
      <c r="F1102" t="s">
        <v>772</v>
      </c>
      <c r="G1102" t="s">
        <v>3715</v>
      </c>
      <c r="H1102" t="s">
        <v>3716</v>
      </c>
      <c r="I1102" s="2">
        <v>45291</v>
      </c>
      <c r="J1102" s="2">
        <v>45291</v>
      </c>
      <c r="K1102" s="3">
        <v>91</v>
      </c>
      <c r="L1102" s="3" t="str">
        <f t="shared" si="34"/>
        <v>91-120 DAYS</v>
      </c>
      <c r="M1102" s="2">
        <v>45291</v>
      </c>
      <c r="N1102" t="s">
        <v>15</v>
      </c>
      <c r="O1102" t="s">
        <v>2</v>
      </c>
      <c r="P1102" s="4">
        <v>-4612.07</v>
      </c>
      <c r="Q1102" s="12">
        <f t="shared" si="35"/>
        <v>-928.00056339161745</v>
      </c>
      <c r="R1102" s="4">
        <v>-4612.07</v>
      </c>
      <c r="S1102" t="s">
        <v>2</v>
      </c>
      <c r="T1102" t="s">
        <v>0</v>
      </c>
    </row>
    <row r="1103" spans="1:20" x14ac:dyDescent="0.2">
      <c r="A1103" t="s">
        <v>3703</v>
      </c>
      <c r="B1103" t="s">
        <v>3702</v>
      </c>
      <c r="C1103" t="s">
        <v>6</v>
      </c>
      <c r="D1103" t="s">
        <v>7</v>
      </c>
      <c r="E1103" t="s">
        <v>48</v>
      </c>
      <c r="F1103" t="s">
        <v>49</v>
      </c>
      <c r="G1103" t="s">
        <v>3717</v>
      </c>
      <c r="H1103" t="s">
        <v>3718</v>
      </c>
      <c r="I1103" s="2">
        <v>45253</v>
      </c>
      <c r="J1103" s="2">
        <v>45260</v>
      </c>
      <c r="K1103" s="3">
        <v>129</v>
      </c>
      <c r="L1103" s="3" t="str">
        <f t="shared" si="34"/>
        <v xml:space="preserve"> 121-365 DAYS</v>
      </c>
      <c r="M1103" s="2">
        <v>45253</v>
      </c>
      <c r="N1103" t="s">
        <v>15</v>
      </c>
      <c r="O1103" t="s">
        <v>2</v>
      </c>
      <c r="P1103" s="4">
        <v>8063.18</v>
      </c>
      <c r="Q1103" s="12">
        <f t="shared" si="35"/>
        <v>1622.4028652487978</v>
      </c>
      <c r="R1103" s="4">
        <v>8063.18</v>
      </c>
      <c r="S1103" t="s">
        <v>2</v>
      </c>
      <c r="T1103" t="s">
        <v>0</v>
      </c>
    </row>
    <row r="1104" spans="1:20" x14ac:dyDescent="0.2">
      <c r="A1104" t="s">
        <v>3703</v>
      </c>
      <c r="B1104" t="s">
        <v>3702</v>
      </c>
      <c r="C1104" t="s">
        <v>6</v>
      </c>
      <c r="D1104" t="s">
        <v>7</v>
      </c>
      <c r="E1104" t="s">
        <v>48</v>
      </c>
      <c r="F1104" t="s">
        <v>49</v>
      </c>
      <c r="G1104" t="s">
        <v>3719</v>
      </c>
      <c r="H1104" t="s">
        <v>3720</v>
      </c>
      <c r="I1104" s="2">
        <v>45002</v>
      </c>
      <c r="J1104" s="2">
        <v>45260</v>
      </c>
      <c r="K1104" s="3">
        <v>380</v>
      </c>
      <c r="L1104" s="3" t="str">
        <f t="shared" si="34"/>
        <v>OLTRE 365 DAYS</v>
      </c>
      <c r="M1104" s="2">
        <v>45002</v>
      </c>
      <c r="N1104" t="s">
        <v>15</v>
      </c>
      <c r="O1104" t="s">
        <v>2</v>
      </c>
      <c r="P1104" s="4">
        <v>979.26</v>
      </c>
      <c r="Q1104" s="12">
        <f t="shared" si="35"/>
        <v>197.03816978208818</v>
      </c>
      <c r="R1104" s="4">
        <v>979.26</v>
      </c>
      <c r="S1104" t="s">
        <v>2</v>
      </c>
      <c r="T1104" t="s">
        <v>0</v>
      </c>
    </row>
    <row r="1105" spans="1:20" x14ac:dyDescent="0.2">
      <c r="A1105" t="s">
        <v>3703</v>
      </c>
      <c r="B1105" t="s">
        <v>3702</v>
      </c>
      <c r="C1105" t="s">
        <v>6</v>
      </c>
      <c r="D1105" t="s">
        <v>7</v>
      </c>
      <c r="E1105" t="s">
        <v>8</v>
      </c>
      <c r="F1105" t="s">
        <v>21</v>
      </c>
      <c r="G1105" t="s">
        <v>3721</v>
      </c>
      <c r="H1105" t="s">
        <v>3722</v>
      </c>
      <c r="I1105" s="2">
        <v>45303</v>
      </c>
      <c r="J1105" s="2">
        <v>45303</v>
      </c>
      <c r="K1105" s="3">
        <v>79</v>
      </c>
      <c r="L1105" s="3" t="str">
        <f t="shared" si="34"/>
        <v xml:space="preserve"> 61-90 DAYS</v>
      </c>
      <c r="M1105" s="2">
        <v>45303</v>
      </c>
      <c r="N1105" t="s">
        <v>15</v>
      </c>
      <c r="O1105" t="s">
        <v>2</v>
      </c>
      <c r="P1105" s="4">
        <v>6722.69</v>
      </c>
      <c r="Q1105" s="12">
        <f t="shared" si="35"/>
        <v>1352.6811404656028</v>
      </c>
      <c r="R1105" s="4">
        <v>6722.69</v>
      </c>
      <c r="S1105" t="s">
        <v>2</v>
      </c>
      <c r="T1105" t="s">
        <v>0</v>
      </c>
    </row>
    <row r="1106" spans="1:20" x14ac:dyDescent="0.2">
      <c r="A1106" t="s">
        <v>3703</v>
      </c>
      <c r="B1106" t="s">
        <v>3702</v>
      </c>
      <c r="C1106" t="s">
        <v>6</v>
      </c>
      <c r="D1106" t="s">
        <v>7</v>
      </c>
      <c r="E1106" t="s">
        <v>8</v>
      </c>
      <c r="F1106" t="s">
        <v>18</v>
      </c>
      <c r="G1106" t="s">
        <v>3723</v>
      </c>
      <c r="H1106" t="s">
        <v>3724</v>
      </c>
      <c r="I1106" s="2">
        <v>45338</v>
      </c>
      <c r="J1106" s="2">
        <v>45338</v>
      </c>
      <c r="K1106" s="3">
        <v>44</v>
      </c>
      <c r="L1106" s="3" t="str">
        <f t="shared" si="34"/>
        <v>0-60 DAYS</v>
      </c>
      <c r="M1106" s="2">
        <v>45338</v>
      </c>
      <c r="N1106" t="s">
        <v>15</v>
      </c>
      <c r="O1106" t="s">
        <v>2</v>
      </c>
      <c r="P1106" s="4">
        <v>5882.35</v>
      </c>
      <c r="Q1106" s="12">
        <f t="shared" si="35"/>
        <v>1183.5952433650577</v>
      </c>
      <c r="R1106" s="4">
        <v>5882.35</v>
      </c>
      <c r="S1106" t="s">
        <v>2</v>
      </c>
      <c r="T1106" t="s">
        <v>0</v>
      </c>
    </row>
    <row r="1107" spans="1:20" x14ac:dyDescent="0.2">
      <c r="A1107" t="s">
        <v>3726</v>
      </c>
      <c r="B1107" t="s">
        <v>3725</v>
      </c>
      <c r="C1107" t="s">
        <v>6</v>
      </c>
      <c r="D1107" t="s">
        <v>7</v>
      </c>
      <c r="E1107" t="s">
        <v>8</v>
      </c>
      <c r="F1107" t="s">
        <v>21</v>
      </c>
      <c r="G1107" t="s">
        <v>3727</v>
      </c>
      <c r="H1107" t="s">
        <v>3728</v>
      </c>
      <c r="I1107" s="2">
        <v>45300</v>
      </c>
      <c r="J1107" s="2">
        <v>45300</v>
      </c>
      <c r="K1107" s="3">
        <v>82</v>
      </c>
      <c r="L1107" s="3" t="str">
        <f t="shared" si="34"/>
        <v xml:space="preserve"> 61-90 DAYS</v>
      </c>
      <c r="M1107" s="2">
        <v>45300</v>
      </c>
      <c r="N1107" t="s">
        <v>15</v>
      </c>
      <c r="O1107" t="s">
        <v>2</v>
      </c>
      <c r="P1107" s="4">
        <v>-80000</v>
      </c>
      <c r="Q1107" s="12">
        <f t="shared" si="35"/>
        <v>-16096.903358216463</v>
      </c>
      <c r="R1107" s="4">
        <v>-80000</v>
      </c>
      <c r="S1107" t="s">
        <v>2</v>
      </c>
      <c r="T1107" t="s">
        <v>0</v>
      </c>
    </row>
    <row r="1108" spans="1:20" x14ac:dyDescent="0.2">
      <c r="A1108" t="s">
        <v>3726</v>
      </c>
      <c r="B1108" t="s">
        <v>3725</v>
      </c>
      <c r="C1108" t="s">
        <v>6</v>
      </c>
      <c r="D1108" t="s">
        <v>7</v>
      </c>
      <c r="E1108" t="s">
        <v>8</v>
      </c>
      <c r="F1108" t="s">
        <v>21</v>
      </c>
      <c r="G1108" t="s">
        <v>3729</v>
      </c>
      <c r="H1108" t="s">
        <v>1121</v>
      </c>
      <c r="I1108" s="2">
        <v>45301</v>
      </c>
      <c r="J1108" s="2">
        <v>45301</v>
      </c>
      <c r="K1108" s="3">
        <v>51</v>
      </c>
      <c r="L1108" s="3" t="str">
        <f t="shared" si="34"/>
        <v>0-60 DAYS</v>
      </c>
      <c r="M1108" s="2">
        <v>45331</v>
      </c>
      <c r="N1108" t="s">
        <v>12</v>
      </c>
      <c r="O1108" t="s">
        <v>2</v>
      </c>
      <c r="P1108" s="4">
        <v>-199920</v>
      </c>
      <c r="Q1108" s="12">
        <f t="shared" si="35"/>
        <v>-40226.161492182939</v>
      </c>
      <c r="R1108" s="4">
        <v>-199920</v>
      </c>
      <c r="S1108" t="s">
        <v>2</v>
      </c>
      <c r="T1108" t="s">
        <v>0</v>
      </c>
    </row>
    <row r="1109" spans="1:20" x14ac:dyDescent="0.2">
      <c r="A1109" t="s">
        <v>3726</v>
      </c>
      <c r="B1109" t="s">
        <v>3725</v>
      </c>
      <c r="C1109" t="s">
        <v>6</v>
      </c>
      <c r="D1109" t="s">
        <v>7</v>
      </c>
      <c r="E1109" t="s">
        <v>8</v>
      </c>
      <c r="F1109" t="s">
        <v>772</v>
      </c>
      <c r="G1109" t="s">
        <v>3730</v>
      </c>
      <c r="H1109" t="s">
        <v>3731</v>
      </c>
      <c r="I1109" s="2">
        <v>45280</v>
      </c>
      <c r="J1109" s="2">
        <v>45287</v>
      </c>
      <c r="K1109" s="3">
        <v>102</v>
      </c>
      <c r="L1109" s="3" t="str">
        <f t="shared" si="34"/>
        <v>91-120 DAYS</v>
      </c>
      <c r="M1109" s="2">
        <v>45280</v>
      </c>
      <c r="N1109" t="s">
        <v>15</v>
      </c>
      <c r="O1109" t="s">
        <v>2</v>
      </c>
      <c r="P1109" s="4">
        <v>80000</v>
      </c>
      <c r="Q1109" s="12">
        <f t="shared" si="35"/>
        <v>16096.903358216463</v>
      </c>
      <c r="R1109" s="4">
        <v>80000</v>
      </c>
      <c r="S1109" t="s">
        <v>2</v>
      </c>
      <c r="T1109" t="s">
        <v>0</v>
      </c>
    </row>
    <row r="1110" spans="1:20" x14ac:dyDescent="0.2">
      <c r="A1110" t="s">
        <v>3726</v>
      </c>
      <c r="B1110" t="s">
        <v>3725</v>
      </c>
      <c r="C1110" t="s">
        <v>6</v>
      </c>
      <c r="D1110" t="s">
        <v>7</v>
      </c>
      <c r="E1110" t="s">
        <v>8</v>
      </c>
      <c r="F1110" t="s">
        <v>21</v>
      </c>
      <c r="G1110" t="s">
        <v>3727</v>
      </c>
      <c r="H1110" t="s">
        <v>3728</v>
      </c>
      <c r="I1110" s="2">
        <v>45300</v>
      </c>
      <c r="J1110" s="2">
        <v>45300</v>
      </c>
      <c r="K1110" s="3">
        <v>82</v>
      </c>
      <c r="L1110" s="3" t="str">
        <f t="shared" si="34"/>
        <v xml:space="preserve"> 61-90 DAYS</v>
      </c>
      <c r="M1110" s="2">
        <v>45300</v>
      </c>
      <c r="N1110" t="s">
        <v>12</v>
      </c>
      <c r="O1110" t="s">
        <v>2</v>
      </c>
      <c r="P1110" s="4">
        <v>95200</v>
      </c>
      <c r="Q1110" s="12">
        <f t="shared" si="35"/>
        <v>19155.31499627759</v>
      </c>
      <c r="R1110" s="4">
        <v>95200</v>
      </c>
      <c r="S1110" t="s">
        <v>2</v>
      </c>
      <c r="T1110" t="s">
        <v>0</v>
      </c>
    </row>
    <row r="1111" spans="1:20" x14ac:dyDescent="0.2">
      <c r="A1111" t="s">
        <v>3726</v>
      </c>
      <c r="B1111" t="s">
        <v>3725</v>
      </c>
      <c r="C1111" t="s">
        <v>6</v>
      </c>
      <c r="D1111" t="s">
        <v>7</v>
      </c>
      <c r="E1111" t="s">
        <v>893</v>
      </c>
      <c r="F1111" t="s">
        <v>21</v>
      </c>
      <c r="G1111" t="s">
        <v>3732</v>
      </c>
      <c r="H1111" t="s">
        <v>21</v>
      </c>
      <c r="I1111" s="2">
        <v>45307</v>
      </c>
      <c r="J1111" s="2">
        <v>45307</v>
      </c>
      <c r="K1111" s="3">
        <v>75</v>
      </c>
      <c r="L1111" s="3" t="str">
        <f t="shared" si="34"/>
        <v xml:space="preserve"> 61-90 DAYS</v>
      </c>
      <c r="M1111" s="2">
        <v>45307</v>
      </c>
      <c r="N1111" t="s">
        <v>15</v>
      </c>
      <c r="O1111" t="s">
        <v>2</v>
      </c>
      <c r="P1111" s="4">
        <v>104720</v>
      </c>
      <c r="Q1111" s="12">
        <f t="shared" si="35"/>
        <v>21070.846495905349</v>
      </c>
      <c r="R1111" s="4">
        <v>104720</v>
      </c>
      <c r="S1111" t="s">
        <v>2</v>
      </c>
      <c r="T1111" t="s">
        <v>0</v>
      </c>
    </row>
    <row r="1112" spans="1:20" x14ac:dyDescent="0.2">
      <c r="A1112" t="s">
        <v>3419</v>
      </c>
      <c r="B1112" t="s">
        <v>3418</v>
      </c>
      <c r="C1112" t="s">
        <v>6</v>
      </c>
      <c r="D1112" t="s">
        <v>7</v>
      </c>
      <c r="E1112" t="s">
        <v>8</v>
      </c>
      <c r="F1112" t="s">
        <v>21</v>
      </c>
      <c r="G1112" t="s">
        <v>3420</v>
      </c>
      <c r="H1112" t="s">
        <v>1390</v>
      </c>
      <c r="I1112" s="2">
        <v>45296</v>
      </c>
      <c r="J1112" s="2">
        <v>45296</v>
      </c>
      <c r="K1112" s="3">
        <v>0</v>
      </c>
      <c r="L1112" s="3" t="str">
        <f t="shared" si="34"/>
        <v>NON SCADUTO</v>
      </c>
      <c r="M1112" s="2">
        <v>45382</v>
      </c>
      <c r="N1112" t="s">
        <v>12</v>
      </c>
      <c r="O1112" t="s">
        <v>1</v>
      </c>
      <c r="P1112" s="4">
        <v>-117352.85</v>
      </c>
      <c r="Q1112" s="12">
        <f t="shared" si="35"/>
        <v>-23612.718565765914</v>
      </c>
      <c r="R1112" s="4">
        <v>-23598</v>
      </c>
      <c r="S1112" t="s">
        <v>2</v>
      </c>
      <c r="T1112" t="s">
        <v>939</v>
      </c>
    </row>
    <row r="1113" spans="1:20" x14ac:dyDescent="0.2">
      <c r="A1113" t="s">
        <v>4009</v>
      </c>
      <c r="B1113" t="s">
        <v>4008</v>
      </c>
      <c r="C1113" t="s">
        <v>6</v>
      </c>
      <c r="D1113" t="s">
        <v>7</v>
      </c>
      <c r="E1113" t="s">
        <v>8</v>
      </c>
      <c r="F1113" t="s">
        <v>9</v>
      </c>
      <c r="G1113" t="s">
        <v>4010</v>
      </c>
      <c r="H1113" t="s">
        <v>4011</v>
      </c>
      <c r="I1113" s="2">
        <v>45372</v>
      </c>
      <c r="J1113" s="2">
        <v>45372</v>
      </c>
      <c r="K1113" s="3">
        <v>10</v>
      </c>
      <c r="L1113" s="3" t="str">
        <f t="shared" si="34"/>
        <v>0-60 DAYS</v>
      </c>
      <c r="M1113" s="2">
        <v>45372</v>
      </c>
      <c r="N1113" t="s">
        <v>12</v>
      </c>
      <c r="O1113" t="s">
        <v>2</v>
      </c>
      <c r="P1113" s="4">
        <v>-295.95</v>
      </c>
      <c r="Q1113" s="12">
        <f t="shared" si="35"/>
        <v>-59.548481860802028</v>
      </c>
      <c r="R1113" s="4">
        <v>-295.95</v>
      </c>
      <c r="S1113" t="s">
        <v>2</v>
      </c>
      <c r="T1113" t="s">
        <v>0</v>
      </c>
    </row>
    <row r="1114" spans="1:20" x14ac:dyDescent="0.2">
      <c r="A1114" t="s">
        <v>3308</v>
      </c>
      <c r="B1114" t="s">
        <v>3307</v>
      </c>
      <c r="C1114" t="s">
        <v>6</v>
      </c>
      <c r="D1114" t="s">
        <v>7</v>
      </c>
      <c r="E1114" t="s">
        <v>8</v>
      </c>
      <c r="F1114" t="s">
        <v>9</v>
      </c>
      <c r="G1114" t="s">
        <v>3309</v>
      </c>
      <c r="H1114" t="s">
        <v>3310</v>
      </c>
      <c r="I1114" s="2">
        <v>45363</v>
      </c>
      <c r="J1114" s="2">
        <v>45363</v>
      </c>
      <c r="K1114" s="3">
        <v>-11</v>
      </c>
      <c r="L1114" s="3" t="str">
        <f t="shared" si="34"/>
        <v>NON SCADUTO</v>
      </c>
      <c r="M1114" s="2">
        <v>45393</v>
      </c>
      <c r="N1114" t="s">
        <v>12</v>
      </c>
      <c r="O1114" t="s">
        <v>1</v>
      </c>
      <c r="P1114" s="4">
        <v>-8657.66</v>
      </c>
      <c r="Q1114" s="12">
        <f t="shared" si="35"/>
        <v>-1742.0189541037043</v>
      </c>
      <c r="R1114" s="4">
        <v>-1743</v>
      </c>
      <c r="S1114" t="s">
        <v>2</v>
      </c>
      <c r="T1114" t="s">
        <v>939</v>
      </c>
    </row>
    <row r="1115" spans="1:20" x14ac:dyDescent="0.2">
      <c r="A1115" t="s">
        <v>1137</v>
      </c>
      <c r="B1115" t="s">
        <v>1136</v>
      </c>
      <c r="C1115" t="s">
        <v>6</v>
      </c>
      <c r="D1115" t="s">
        <v>7</v>
      </c>
      <c r="E1115" t="s">
        <v>8</v>
      </c>
      <c r="F1115" t="s">
        <v>9</v>
      </c>
      <c r="G1115" t="s">
        <v>1138</v>
      </c>
      <c r="H1115" t="s">
        <v>1139</v>
      </c>
      <c r="I1115" s="2">
        <v>45364</v>
      </c>
      <c r="J1115" s="2">
        <v>45364</v>
      </c>
      <c r="K1115" s="3">
        <v>-42</v>
      </c>
      <c r="L1115" s="3" t="str">
        <f t="shared" si="34"/>
        <v>NON SCADUTO</v>
      </c>
      <c r="M1115" s="2">
        <v>45424</v>
      </c>
      <c r="N1115" t="s">
        <v>12</v>
      </c>
      <c r="O1115" t="s">
        <v>1</v>
      </c>
      <c r="P1115" s="4">
        <v>-42215.25</v>
      </c>
      <c r="Q1115" s="12">
        <f t="shared" si="35"/>
        <v>-8494.1849936618437</v>
      </c>
      <c r="R1115" s="4">
        <v>-8500</v>
      </c>
      <c r="S1115" t="s">
        <v>2</v>
      </c>
      <c r="T1115" t="s">
        <v>0</v>
      </c>
    </row>
    <row r="1116" spans="1:20" x14ac:dyDescent="0.2">
      <c r="A1116" t="s">
        <v>1137</v>
      </c>
      <c r="B1116" t="s">
        <v>1136</v>
      </c>
      <c r="C1116" t="s">
        <v>6</v>
      </c>
      <c r="D1116" t="s">
        <v>7</v>
      </c>
      <c r="E1116" t="s">
        <v>8</v>
      </c>
      <c r="F1116" t="s">
        <v>9</v>
      </c>
      <c r="G1116" t="s">
        <v>1140</v>
      </c>
      <c r="H1116" t="s">
        <v>1139</v>
      </c>
      <c r="I1116" s="2">
        <v>45364</v>
      </c>
      <c r="J1116" s="2">
        <v>45364</v>
      </c>
      <c r="K1116" s="3">
        <v>-42</v>
      </c>
      <c r="L1116" s="3" t="str">
        <f t="shared" si="34"/>
        <v>NON SCADUTO</v>
      </c>
      <c r="M1116" s="2">
        <v>45424</v>
      </c>
      <c r="N1116" t="s">
        <v>12</v>
      </c>
      <c r="O1116" t="s">
        <v>1</v>
      </c>
      <c r="P1116" s="4">
        <v>-42215.25</v>
      </c>
      <c r="Q1116" s="12">
        <f t="shared" si="35"/>
        <v>-8494.1849936618437</v>
      </c>
      <c r="R1116" s="4">
        <v>-8500</v>
      </c>
      <c r="S1116" t="s">
        <v>2</v>
      </c>
      <c r="T1116" t="s">
        <v>0</v>
      </c>
    </row>
    <row r="1117" spans="1:20" x14ac:dyDescent="0.2">
      <c r="A1117" t="s">
        <v>1137</v>
      </c>
      <c r="B1117" t="s">
        <v>1136</v>
      </c>
      <c r="C1117" t="s">
        <v>6</v>
      </c>
      <c r="D1117" t="s">
        <v>7</v>
      </c>
      <c r="E1117" t="s">
        <v>48</v>
      </c>
      <c r="F1117" t="s">
        <v>49</v>
      </c>
      <c r="G1117" t="s">
        <v>1141</v>
      </c>
      <c r="H1117" t="s">
        <v>9</v>
      </c>
      <c r="I1117" s="2">
        <v>44915</v>
      </c>
      <c r="J1117" s="2">
        <v>45260</v>
      </c>
      <c r="K1117" s="3">
        <v>467</v>
      </c>
      <c r="L1117" s="3" t="str">
        <f t="shared" si="34"/>
        <v>OLTRE 365 DAYS</v>
      </c>
      <c r="M1117" s="2">
        <v>44915</v>
      </c>
      <c r="N1117" t="s">
        <v>15</v>
      </c>
      <c r="O1117" t="s">
        <v>1</v>
      </c>
      <c r="P1117" s="4">
        <v>171057.44</v>
      </c>
      <c r="Q1117" s="12">
        <f t="shared" si="35"/>
        <v>34418.688504798891</v>
      </c>
      <c r="R1117" s="4">
        <v>34400</v>
      </c>
      <c r="S1117" t="s">
        <v>2</v>
      </c>
      <c r="T1117" t="s">
        <v>0</v>
      </c>
    </row>
    <row r="1118" spans="1:20" x14ac:dyDescent="0.2">
      <c r="A1118" t="s">
        <v>1137</v>
      </c>
      <c r="B1118" t="s">
        <v>1136</v>
      </c>
      <c r="C1118" t="s">
        <v>6</v>
      </c>
      <c r="D1118" t="s">
        <v>7</v>
      </c>
      <c r="E1118" t="s">
        <v>48</v>
      </c>
      <c r="F1118" t="s">
        <v>49</v>
      </c>
      <c r="G1118" t="s">
        <v>1142</v>
      </c>
      <c r="H1118" t="s">
        <v>1143</v>
      </c>
      <c r="I1118" s="2">
        <v>45250</v>
      </c>
      <c r="J1118" s="2">
        <v>45260</v>
      </c>
      <c r="K1118" s="3">
        <v>132</v>
      </c>
      <c r="L1118" s="3" t="str">
        <f t="shared" si="34"/>
        <v xml:space="preserve"> 121-365 DAYS</v>
      </c>
      <c r="M1118" s="2">
        <v>45250</v>
      </c>
      <c r="N1118" t="s">
        <v>15</v>
      </c>
      <c r="O1118" t="s">
        <v>1</v>
      </c>
      <c r="P1118" s="4">
        <v>462451.8</v>
      </c>
      <c r="Q1118" s="12">
        <f t="shared" si="35"/>
        <v>93050.524155415595</v>
      </c>
      <c r="R1118" s="4">
        <v>93000</v>
      </c>
      <c r="S1118" t="s">
        <v>2</v>
      </c>
      <c r="T1118" t="s">
        <v>0</v>
      </c>
    </row>
    <row r="1119" spans="1:20" x14ac:dyDescent="0.2">
      <c r="A1119" t="s">
        <v>1137</v>
      </c>
      <c r="B1119" t="s">
        <v>1136</v>
      </c>
      <c r="C1119" t="s">
        <v>6</v>
      </c>
      <c r="D1119" t="s">
        <v>7</v>
      </c>
      <c r="E1119" t="s">
        <v>143</v>
      </c>
      <c r="F1119" t="s">
        <v>9</v>
      </c>
      <c r="G1119" t="s">
        <v>1144</v>
      </c>
      <c r="H1119" t="s">
        <v>1139</v>
      </c>
      <c r="I1119" s="2">
        <v>45364</v>
      </c>
      <c r="J1119" s="2">
        <v>45364</v>
      </c>
      <c r="K1119" s="3">
        <v>-42</v>
      </c>
      <c r="L1119" s="3" t="str">
        <f t="shared" si="34"/>
        <v>NON SCADUTO</v>
      </c>
      <c r="M1119" s="2">
        <v>45424</v>
      </c>
      <c r="N1119" t="s">
        <v>12</v>
      </c>
      <c r="O1119" t="s">
        <v>1</v>
      </c>
      <c r="P1119" s="4">
        <v>42215.25</v>
      </c>
      <c r="Q1119" s="12">
        <f t="shared" si="35"/>
        <v>8494.1849936618437</v>
      </c>
      <c r="R1119" s="4">
        <v>8500</v>
      </c>
      <c r="S1119" t="s">
        <v>2</v>
      </c>
      <c r="T1119" t="s">
        <v>0</v>
      </c>
    </row>
    <row r="1120" spans="1:20" x14ac:dyDescent="0.2">
      <c r="A1120" t="s">
        <v>1035</v>
      </c>
      <c r="B1120" t="s">
        <v>1034</v>
      </c>
      <c r="C1120" t="s">
        <v>6</v>
      </c>
      <c r="D1120" t="s">
        <v>7</v>
      </c>
      <c r="E1120" t="s">
        <v>8</v>
      </c>
      <c r="F1120" t="s">
        <v>18</v>
      </c>
      <c r="G1120" t="s">
        <v>1036</v>
      </c>
      <c r="H1120" t="s">
        <v>9</v>
      </c>
      <c r="I1120" s="2">
        <v>45351</v>
      </c>
      <c r="J1120" s="2">
        <v>45351</v>
      </c>
      <c r="K1120" s="3">
        <v>-29</v>
      </c>
      <c r="L1120" s="3" t="str">
        <f t="shared" si="34"/>
        <v>NON SCADUTO</v>
      </c>
      <c r="M1120" s="2">
        <v>45411</v>
      </c>
      <c r="N1120" t="s">
        <v>12</v>
      </c>
      <c r="O1120" t="s">
        <v>1</v>
      </c>
      <c r="P1120" s="4">
        <v>-3578.4</v>
      </c>
      <c r="Q1120" s="12">
        <f t="shared" si="35"/>
        <v>-720.01448721302245</v>
      </c>
      <c r="R1120" s="4">
        <v>-720</v>
      </c>
      <c r="S1120" t="s">
        <v>2</v>
      </c>
      <c r="T1120" t="s">
        <v>0</v>
      </c>
    </row>
    <row r="1121" spans="1:20" x14ac:dyDescent="0.2">
      <c r="A1121" t="s">
        <v>1035</v>
      </c>
      <c r="B1121" t="s">
        <v>1034</v>
      </c>
      <c r="C1121" t="s">
        <v>6</v>
      </c>
      <c r="D1121" t="s">
        <v>7</v>
      </c>
      <c r="E1121" t="s">
        <v>48</v>
      </c>
      <c r="F1121" t="s">
        <v>49</v>
      </c>
      <c r="G1121" t="s">
        <v>1037</v>
      </c>
      <c r="H1121" t="s">
        <v>1038</v>
      </c>
      <c r="I1121" s="2">
        <v>45258</v>
      </c>
      <c r="J1121" s="2">
        <v>45260</v>
      </c>
      <c r="K1121" s="3">
        <v>124</v>
      </c>
      <c r="L1121" s="3" t="str">
        <f t="shared" si="34"/>
        <v xml:space="preserve"> 121-365 DAYS</v>
      </c>
      <c r="M1121" s="2">
        <v>45258</v>
      </c>
      <c r="N1121" t="s">
        <v>15</v>
      </c>
      <c r="O1121" t="s">
        <v>1</v>
      </c>
      <c r="P1121" s="4">
        <v>15365.33</v>
      </c>
      <c r="Q1121" s="12">
        <f t="shared" si="35"/>
        <v>3091.6779009638021</v>
      </c>
      <c r="R1121" s="4">
        <v>3090</v>
      </c>
      <c r="S1121" t="s">
        <v>2</v>
      </c>
      <c r="T1121" t="s">
        <v>0</v>
      </c>
    </row>
    <row r="1122" spans="1:20" x14ac:dyDescent="0.2">
      <c r="A1122" t="s">
        <v>1035</v>
      </c>
      <c r="B1122" t="s">
        <v>1034</v>
      </c>
      <c r="C1122" t="s">
        <v>6</v>
      </c>
      <c r="D1122" t="s">
        <v>7</v>
      </c>
      <c r="E1122" t="s">
        <v>8</v>
      </c>
      <c r="F1122" t="s">
        <v>772</v>
      </c>
      <c r="G1122" t="s">
        <v>1039</v>
      </c>
      <c r="H1122" t="s">
        <v>1040</v>
      </c>
      <c r="I1122" s="2">
        <v>45281</v>
      </c>
      <c r="J1122" s="2">
        <v>45281</v>
      </c>
      <c r="K1122" s="3">
        <v>41</v>
      </c>
      <c r="L1122" s="3" t="str">
        <f t="shared" si="34"/>
        <v>0-60 DAYS</v>
      </c>
      <c r="M1122" s="2">
        <v>45341</v>
      </c>
      <c r="N1122" t="s">
        <v>12</v>
      </c>
      <c r="O1122" t="s">
        <v>1</v>
      </c>
      <c r="P1122" s="4">
        <v>15357.92</v>
      </c>
      <c r="Q1122" s="12">
        <f t="shared" si="35"/>
        <v>3090.1869252902475</v>
      </c>
      <c r="R1122" s="4">
        <v>3090</v>
      </c>
      <c r="S1122" t="s">
        <v>2</v>
      </c>
      <c r="T1122" t="s">
        <v>0</v>
      </c>
    </row>
    <row r="1123" spans="1:20" x14ac:dyDescent="0.2">
      <c r="A1123" t="s">
        <v>1035</v>
      </c>
      <c r="B1123" t="s">
        <v>1034</v>
      </c>
      <c r="C1123" t="s">
        <v>6</v>
      </c>
      <c r="D1123" t="s">
        <v>7</v>
      </c>
      <c r="E1123" t="s">
        <v>8</v>
      </c>
      <c r="F1123" t="s">
        <v>772</v>
      </c>
      <c r="G1123" t="s">
        <v>1041</v>
      </c>
      <c r="H1123" t="s">
        <v>1042</v>
      </c>
      <c r="I1123" s="2">
        <v>45281</v>
      </c>
      <c r="J1123" s="2">
        <v>45281</v>
      </c>
      <c r="K1123" s="3">
        <v>406</v>
      </c>
      <c r="L1123" s="3" t="str">
        <f t="shared" si="34"/>
        <v>OLTRE 365 DAYS</v>
      </c>
      <c r="M1123" s="2">
        <v>44976</v>
      </c>
      <c r="N1123" t="s">
        <v>12</v>
      </c>
      <c r="O1123" t="s">
        <v>1</v>
      </c>
      <c r="P1123" s="4">
        <v>-51193.06</v>
      </c>
      <c r="Q1123" s="12">
        <f t="shared" si="35"/>
        <v>-10300.62174289221</v>
      </c>
      <c r="R1123" s="4">
        <v>-10300</v>
      </c>
      <c r="S1123" t="s">
        <v>2</v>
      </c>
      <c r="T1123" t="s">
        <v>0</v>
      </c>
    </row>
    <row r="1124" spans="1:20" x14ac:dyDescent="0.2">
      <c r="A1124" t="s">
        <v>1035</v>
      </c>
      <c r="B1124" t="s">
        <v>1034</v>
      </c>
      <c r="C1124" t="s">
        <v>6</v>
      </c>
      <c r="D1124" t="s">
        <v>7</v>
      </c>
      <c r="E1124" t="s">
        <v>8</v>
      </c>
      <c r="F1124" t="s">
        <v>772</v>
      </c>
      <c r="G1124" t="s">
        <v>1039</v>
      </c>
      <c r="H1124" t="s">
        <v>1040</v>
      </c>
      <c r="I1124" s="2">
        <v>45281</v>
      </c>
      <c r="J1124" s="2">
        <v>45281</v>
      </c>
      <c r="K1124" s="3">
        <v>101</v>
      </c>
      <c r="L1124" s="3" t="str">
        <f t="shared" si="34"/>
        <v>91-120 DAYS</v>
      </c>
      <c r="M1124" s="2">
        <v>45281</v>
      </c>
      <c r="N1124" t="s">
        <v>15</v>
      </c>
      <c r="O1124" t="s">
        <v>1</v>
      </c>
      <c r="P1124" s="4">
        <v>-15357.92</v>
      </c>
      <c r="Q1124" s="12">
        <f t="shared" si="35"/>
        <v>-3090.1869252902475</v>
      </c>
      <c r="R1124" s="4">
        <v>-3090</v>
      </c>
      <c r="S1124" t="s">
        <v>2</v>
      </c>
      <c r="T1124" t="s">
        <v>0</v>
      </c>
    </row>
    <row r="1125" spans="1:20" x14ac:dyDescent="0.2">
      <c r="A1125" t="s">
        <v>1035</v>
      </c>
      <c r="B1125" t="s">
        <v>1034</v>
      </c>
      <c r="C1125" t="s">
        <v>6</v>
      </c>
      <c r="D1125" t="s">
        <v>7</v>
      </c>
      <c r="E1125" t="s">
        <v>8</v>
      </c>
      <c r="F1125" t="s">
        <v>772</v>
      </c>
      <c r="G1125" t="s">
        <v>1043</v>
      </c>
      <c r="H1125" t="s">
        <v>1044</v>
      </c>
      <c r="I1125" s="2">
        <v>45275</v>
      </c>
      <c r="J1125" s="2">
        <v>45275</v>
      </c>
      <c r="K1125" s="3">
        <v>77</v>
      </c>
      <c r="L1125" s="3" t="str">
        <f t="shared" si="34"/>
        <v xml:space="preserve"> 61-90 DAYS</v>
      </c>
      <c r="M1125" s="2">
        <v>45305</v>
      </c>
      <c r="N1125" t="s">
        <v>12</v>
      </c>
      <c r="O1125" t="s">
        <v>1</v>
      </c>
      <c r="P1125" s="4">
        <v>-53697.599999999999</v>
      </c>
      <c r="Q1125" s="12">
        <f t="shared" si="35"/>
        <v>-10804.563472102054</v>
      </c>
      <c r="R1125" s="4">
        <v>-10800</v>
      </c>
      <c r="S1125" t="s">
        <v>2</v>
      </c>
      <c r="T1125" t="s">
        <v>0</v>
      </c>
    </row>
    <row r="1126" spans="1:20" x14ac:dyDescent="0.2">
      <c r="A1126" t="s">
        <v>1035</v>
      </c>
      <c r="B1126" t="s">
        <v>1034</v>
      </c>
      <c r="C1126" t="s">
        <v>6</v>
      </c>
      <c r="D1126" t="s">
        <v>7</v>
      </c>
      <c r="E1126" t="s">
        <v>8</v>
      </c>
      <c r="F1126" t="s">
        <v>772</v>
      </c>
      <c r="G1126" t="s">
        <v>1045</v>
      </c>
      <c r="H1126" t="s">
        <v>1046</v>
      </c>
      <c r="I1126" s="2">
        <v>45275</v>
      </c>
      <c r="J1126" s="2">
        <v>45275</v>
      </c>
      <c r="K1126" s="3">
        <v>107</v>
      </c>
      <c r="L1126" s="3" t="str">
        <f t="shared" si="34"/>
        <v>91-120 DAYS</v>
      </c>
      <c r="M1126" s="2">
        <v>45275</v>
      </c>
      <c r="N1126" t="s">
        <v>15</v>
      </c>
      <c r="O1126" t="s">
        <v>1</v>
      </c>
      <c r="P1126" s="4">
        <v>-16109.28</v>
      </c>
      <c r="Q1126" s="12">
        <f t="shared" si="35"/>
        <v>-3241.3690416306163</v>
      </c>
      <c r="R1126" s="4">
        <v>-3240</v>
      </c>
      <c r="S1126" t="s">
        <v>2</v>
      </c>
      <c r="T1126" t="s">
        <v>0</v>
      </c>
    </row>
    <row r="1127" spans="1:20" x14ac:dyDescent="0.2">
      <c r="A1127" t="s">
        <v>1035</v>
      </c>
      <c r="B1127" t="s">
        <v>1034</v>
      </c>
      <c r="C1127" t="s">
        <v>6</v>
      </c>
      <c r="D1127" t="s">
        <v>7</v>
      </c>
      <c r="E1127" t="s">
        <v>8</v>
      </c>
      <c r="F1127" t="s">
        <v>9</v>
      </c>
      <c r="G1127" t="s">
        <v>1047</v>
      </c>
      <c r="H1127" t="s">
        <v>1048</v>
      </c>
      <c r="I1127" s="2">
        <v>45364</v>
      </c>
      <c r="J1127" s="2">
        <v>45364</v>
      </c>
      <c r="K1127" s="3">
        <v>18</v>
      </c>
      <c r="L1127" s="3" t="str">
        <f t="shared" si="34"/>
        <v>0-60 DAYS</v>
      </c>
      <c r="M1127" s="2">
        <v>45364</v>
      </c>
      <c r="N1127" t="s">
        <v>12</v>
      </c>
      <c r="O1127" t="s">
        <v>1</v>
      </c>
      <c r="P1127" s="4">
        <v>-77477.399999999994</v>
      </c>
      <c r="Q1127" s="12">
        <f t="shared" si="35"/>
        <v>-15589.327753073501</v>
      </c>
      <c r="R1127" s="4">
        <v>-15600</v>
      </c>
      <c r="S1127" t="s">
        <v>2</v>
      </c>
      <c r="T1127" t="s">
        <v>0</v>
      </c>
    </row>
    <row r="1128" spans="1:20" x14ac:dyDescent="0.2">
      <c r="A1128" t="s">
        <v>1035</v>
      </c>
      <c r="B1128" t="s">
        <v>1034</v>
      </c>
      <c r="C1128" t="s">
        <v>6</v>
      </c>
      <c r="D1128" t="s">
        <v>7</v>
      </c>
      <c r="E1128" t="s">
        <v>48</v>
      </c>
      <c r="F1128" t="s">
        <v>49</v>
      </c>
      <c r="G1128" t="s">
        <v>1049</v>
      </c>
      <c r="H1128" t="s">
        <v>1050</v>
      </c>
      <c r="I1128" s="2">
        <v>45224</v>
      </c>
      <c r="J1128" s="2">
        <v>45260</v>
      </c>
      <c r="K1128" s="3">
        <v>158</v>
      </c>
      <c r="L1128" s="3" t="str">
        <f t="shared" si="34"/>
        <v xml:space="preserve"> 121-365 DAYS</v>
      </c>
      <c r="M1128" s="2">
        <v>45224</v>
      </c>
      <c r="N1128" t="s">
        <v>15</v>
      </c>
      <c r="O1128" t="s">
        <v>1</v>
      </c>
      <c r="P1128" s="4">
        <v>16111.22</v>
      </c>
      <c r="Q1128" s="12">
        <f t="shared" si="35"/>
        <v>3241.759391537053</v>
      </c>
      <c r="R1128" s="4">
        <v>3240</v>
      </c>
      <c r="S1128" t="s">
        <v>2</v>
      </c>
      <c r="T1128" t="s">
        <v>0</v>
      </c>
    </row>
    <row r="1129" spans="1:20" x14ac:dyDescent="0.2">
      <c r="A1129" t="s">
        <v>1035</v>
      </c>
      <c r="B1129" t="s">
        <v>1034</v>
      </c>
      <c r="C1129" t="s">
        <v>6</v>
      </c>
      <c r="D1129" t="s">
        <v>7</v>
      </c>
      <c r="E1129" t="s">
        <v>8</v>
      </c>
      <c r="F1129" t="s">
        <v>772</v>
      </c>
      <c r="G1129" t="s">
        <v>1045</v>
      </c>
      <c r="H1129" t="s">
        <v>1046</v>
      </c>
      <c r="I1129" s="2">
        <v>45275</v>
      </c>
      <c r="J1129" s="2">
        <v>45275</v>
      </c>
      <c r="K1129" s="3">
        <v>77</v>
      </c>
      <c r="L1129" s="3" t="str">
        <f t="shared" si="34"/>
        <v xml:space="preserve"> 61-90 DAYS</v>
      </c>
      <c r="M1129" s="2">
        <v>45305</v>
      </c>
      <c r="N1129" t="s">
        <v>12</v>
      </c>
      <c r="O1129" t="s">
        <v>1</v>
      </c>
      <c r="P1129" s="4">
        <v>16109.28</v>
      </c>
      <c r="Q1129" s="12">
        <f t="shared" si="35"/>
        <v>3241.3690416306163</v>
      </c>
      <c r="R1129" s="4">
        <v>3240</v>
      </c>
      <c r="S1129" t="s">
        <v>2</v>
      </c>
      <c r="T1129" t="s">
        <v>0</v>
      </c>
    </row>
    <row r="1130" spans="1:20" x14ac:dyDescent="0.2">
      <c r="A1130" t="s">
        <v>1035</v>
      </c>
      <c r="B1130" t="s">
        <v>1034</v>
      </c>
      <c r="C1130" t="s">
        <v>6</v>
      </c>
      <c r="D1130" t="s">
        <v>7</v>
      </c>
      <c r="E1130" t="s">
        <v>8</v>
      </c>
      <c r="F1130" t="s">
        <v>9</v>
      </c>
      <c r="G1130" t="s">
        <v>1047</v>
      </c>
      <c r="H1130" t="s">
        <v>1048</v>
      </c>
      <c r="I1130" s="2">
        <v>45364</v>
      </c>
      <c r="J1130" s="2">
        <v>45364</v>
      </c>
      <c r="K1130" s="3">
        <v>18</v>
      </c>
      <c r="L1130" s="3" t="str">
        <f t="shared" si="34"/>
        <v>0-60 DAYS</v>
      </c>
      <c r="M1130" s="2">
        <v>45364</v>
      </c>
      <c r="N1130" t="s">
        <v>15</v>
      </c>
      <c r="O1130" t="s">
        <v>1</v>
      </c>
      <c r="P1130" s="4">
        <v>77477.399999999994</v>
      </c>
      <c r="Q1130" s="12">
        <f t="shared" si="35"/>
        <v>15589.327753073501</v>
      </c>
      <c r="R1130" s="4">
        <v>15600</v>
      </c>
      <c r="S1130" t="s">
        <v>2</v>
      </c>
      <c r="T1130" t="s">
        <v>0</v>
      </c>
    </row>
    <row r="1131" spans="1:20" x14ac:dyDescent="0.2">
      <c r="A1131" t="s">
        <v>1398</v>
      </c>
      <c r="B1131" t="s">
        <v>1397</v>
      </c>
      <c r="C1131" t="s">
        <v>6</v>
      </c>
      <c r="D1131" t="s">
        <v>7</v>
      </c>
      <c r="E1131" t="s">
        <v>8</v>
      </c>
      <c r="F1131" t="s">
        <v>18</v>
      </c>
      <c r="G1131" t="s">
        <v>1399</v>
      </c>
      <c r="H1131" t="s">
        <v>1400</v>
      </c>
      <c r="I1131" s="2">
        <v>45351</v>
      </c>
      <c r="J1131" s="2">
        <v>45351</v>
      </c>
      <c r="K1131" s="3">
        <v>-11</v>
      </c>
      <c r="L1131" s="3" t="str">
        <f t="shared" si="34"/>
        <v>NON SCADUTO</v>
      </c>
      <c r="M1131" s="2">
        <v>45393</v>
      </c>
      <c r="N1131" t="s">
        <v>12</v>
      </c>
      <c r="O1131" t="s">
        <v>2</v>
      </c>
      <c r="P1131" s="4">
        <v>-15236.46</v>
      </c>
      <c r="Q1131" s="12">
        <f t="shared" si="35"/>
        <v>-3065.7478017666349</v>
      </c>
      <c r="R1131" s="4">
        <v>-15236.46</v>
      </c>
      <c r="S1131" t="s">
        <v>2</v>
      </c>
      <c r="T1131" t="s">
        <v>1401</v>
      </c>
    </row>
    <row r="1132" spans="1:20" x14ac:dyDescent="0.2">
      <c r="A1132" t="s">
        <v>1398</v>
      </c>
      <c r="B1132" t="s">
        <v>1397</v>
      </c>
      <c r="C1132" t="s">
        <v>6</v>
      </c>
      <c r="D1132" t="s">
        <v>7</v>
      </c>
      <c r="E1132" t="s">
        <v>8</v>
      </c>
      <c r="F1132" t="s">
        <v>9</v>
      </c>
      <c r="G1132" t="s">
        <v>1402</v>
      </c>
      <c r="H1132" t="s">
        <v>1403</v>
      </c>
      <c r="I1132" s="2">
        <v>45380</v>
      </c>
      <c r="J1132" s="2">
        <v>45380</v>
      </c>
      <c r="K1132" s="3">
        <v>-40</v>
      </c>
      <c r="L1132" s="3" t="str">
        <f t="shared" si="34"/>
        <v>NON SCADUTO</v>
      </c>
      <c r="M1132" s="2">
        <v>45422</v>
      </c>
      <c r="N1132" t="s">
        <v>12</v>
      </c>
      <c r="O1132" t="s">
        <v>2</v>
      </c>
      <c r="P1132" s="4">
        <v>-6628.65</v>
      </c>
      <c r="Q1132" s="12">
        <f t="shared" si="35"/>
        <v>-1333.7592305680193</v>
      </c>
      <c r="R1132" s="4">
        <v>-6628.65</v>
      </c>
      <c r="S1132" t="s">
        <v>2</v>
      </c>
      <c r="T1132" t="s">
        <v>1401</v>
      </c>
    </row>
    <row r="1133" spans="1:20" x14ac:dyDescent="0.2">
      <c r="A1133" t="s">
        <v>1398</v>
      </c>
      <c r="B1133" t="s">
        <v>1397</v>
      </c>
      <c r="C1133" t="s">
        <v>6</v>
      </c>
      <c r="D1133" t="s">
        <v>7</v>
      </c>
      <c r="E1133" t="s">
        <v>98</v>
      </c>
      <c r="F1133" t="s">
        <v>9</v>
      </c>
      <c r="G1133" t="s">
        <v>1404</v>
      </c>
      <c r="H1133" t="s">
        <v>1405</v>
      </c>
      <c r="I1133" s="2">
        <v>45363</v>
      </c>
      <c r="J1133" s="2">
        <v>45363</v>
      </c>
      <c r="K1133" s="3">
        <v>19</v>
      </c>
      <c r="L1133" s="3" t="str">
        <f t="shared" si="34"/>
        <v>0-60 DAYS</v>
      </c>
      <c r="M1133" s="2">
        <v>45363</v>
      </c>
      <c r="N1133" t="s">
        <v>12</v>
      </c>
      <c r="O1133" t="s">
        <v>2</v>
      </c>
      <c r="P1133" s="4">
        <v>2157.15</v>
      </c>
      <c r="Q1133" s="12">
        <f t="shared" si="35"/>
        <v>434.04293848970804</v>
      </c>
      <c r="R1133" s="4">
        <v>2157.15</v>
      </c>
      <c r="S1133" t="s">
        <v>2</v>
      </c>
      <c r="T1133" t="s">
        <v>0</v>
      </c>
    </row>
    <row r="1134" spans="1:20" x14ac:dyDescent="0.2">
      <c r="A1134" t="s">
        <v>1398</v>
      </c>
      <c r="B1134" t="s">
        <v>1397</v>
      </c>
      <c r="C1134" t="s">
        <v>6</v>
      </c>
      <c r="D1134" t="s">
        <v>7</v>
      </c>
      <c r="E1134" t="s">
        <v>8</v>
      </c>
      <c r="F1134" t="s">
        <v>9</v>
      </c>
      <c r="G1134" t="s">
        <v>1406</v>
      </c>
      <c r="H1134" t="s">
        <v>1407</v>
      </c>
      <c r="I1134" s="2">
        <v>45363</v>
      </c>
      <c r="J1134" s="2">
        <v>45363</v>
      </c>
      <c r="K1134" s="3">
        <v>-23</v>
      </c>
      <c r="L1134" s="3" t="str">
        <f t="shared" si="34"/>
        <v>NON SCADUTO</v>
      </c>
      <c r="M1134" s="2">
        <v>45405</v>
      </c>
      <c r="N1134" t="s">
        <v>12</v>
      </c>
      <c r="O1134" t="s">
        <v>2</v>
      </c>
      <c r="P1134" s="4">
        <v>-17768.16</v>
      </c>
      <c r="Q1134" s="12">
        <f t="shared" si="35"/>
        <v>-3575.1544296665929</v>
      </c>
      <c r="R1134" s="4">
        <v>-17768.16</v>
      </c>
      <c r="S1134" t="s">
        <v>2</v>
      </c>
      <c r="T1134" t="s">
        <v>1401</v>
      </c>
    </row>
    <row r="1135" spans="1:20" x14ac:dyDescent="0.2">
      <c r="A1135" t="s">
        <v>1398</v>
      </c>
      <c r="B1135" t="s">
        <v>1397</v>
      </c>
      <c r="C1135" t="s">
        <v>6</v>
      </c>
      <c r="D1135" t="s">
        <v>7</v>
      </c>
      <c r="E1135" t="s">
        <v>98</v>
      </c>
      <c r="F1135" t="s">
        <v>9</v>
      </c>
      <c r="G1135" t="s">
        <v>1408</v>
      </c>
      <c r="H1135" t="s">
        <v>1405</v>
      </c>
      <c r="I1135" s="2">
        <v>45363</v>
      </c>
      <c r="J1135" s="2">
        <v>45363</v>
      </c>
      <c r="K1135" s="3">
        <v>19</v>
      </c>
      <c r="L1135" s="3" t="str">
        <f t="shared" si="34"/>
        <v>0-60 DAYS</v>
      </c>
      <c r="M1135" s="2">
        <v>45363</v>
      </c>
      <c r="N1135" t="s">
        <v>12</v>
      </c>
      <c r="O1135" t="s">
        <v>2</v>
      </c>
      <c r="P1135" s="4">
        <v>2124.29</v>
      </c>
      <c r="Q1135" s="12">
        <f t="shared" si="35"/>
        <v>427.43113543532064</v>
      </c>
      <c r="R1135" s="4">
        <v>2124.29</v>
      </c>
      <c r="S1135" t="s">
        <v>2</v>
      </c>
      <c r="T1135" t="s">
        <v>0</v>
      </c>
    </row>
    <row r="1136" spans="1:20" x14ac:dyDescent="0.2">
      <c r="A1136" t="s">
        <v>1398</v>
      </c>
      <c r="B1136" t="s">
        <v>1397</v>
      </c>
      <c r="C1136" t="s">
        <v>6</v>
      </c>
      <c r="D1136" t="s">
        <v>7</v>
      </c>
      <c r="E1136" t="s">
        <v>98</v>
      </c>
      <c r="F1136" t="s">
        <v>9</v>
      </c>
      <c r="G1136" t="s">
        <v>1409</v>
      </c>
      <c r="H1136" t="s">
        <v>1405</v>
      </c>
      <c r="I1136" s="2">
        <v>45363</v>
      </c>
      <c r="J1136" s="2">
        <v>45363</v>
      </c>
      <c r="K1136" s="3">
        <v>19</v>
      </c>
      <c r="L1136" s="3" t="str">
        <f t="shared" si="34"/>
        <v>0-60 DAYS</v>
      </c>
      <c r="M1136" s="2">
        <v>45363</v>
      </c>
      <c r="N1136" t="s">
        <v>12</v>
      </c>
      <c r="O1136" t="s">
        <v>2</v>
      </c>
      <c r="P1136" s="4">
        <v>-2124.29</v>
      </c>
      <c r="Q1136" s="12">
        <f t="shared" si="35"/>
        <v>-427.43113543532064</v>
      </c>
      <c r="R1136" s="4">
        <v>-2124.29</v>
      </c>
      <c r="S1136" t="s">
        <v>2</v>
      </c>
      <c r="T1136" t="s">
        <v>0</v>
      </c>
    </row>
    <row r="1137" spans="1:20" x14ac:dyDescent="0.2">
      <c r="A1137" t="s">
        <v>1398</v>
      </c>
      <c r="B1137" t="s">
        <v>1397</v>
      </c>
      <c r="C1137" t="s">
        <v>6</v>
      </c>
      <c r="D1137" t="s">
        <v>7</v>
      </c>
      <c r="E1137" t="s">
        <v>98</v>
      </c>
      <c r="F1137" t="s">
        <v>9</v>
      </c>
      <c r="G1137" t="s">
        <v>1410</v>
      </c>
      <c r="H1137" t="s">
        <v>1405</v>
      </c>
      <c r="I1137" s="2">
        <v>45363</v>
      </c>
      <c r="J1137" s="2">
        <v>45363</v>
      </c>
      <c r="K1137" s="3">
        <v>19</v>
      </c>
      <c r="L1137" s="3" t="str">
        <f t="shared" si="34"/>
        <v>0-60 DAYS</v>
      </c>
      <c r="M1137" s="2">
        <v>45363</v>
      </c>
      <c r="N1137" t="s">
        <v>12</v>
      </c>
      <c r="O1137" t="s">
        <v>2</v>
      </c>
      <c r="P1137" s="4">
        <v>2157.15</v>
      </c>
      <c r="Q1137" s="12">
        <f t="shared" si="35"/>
        <v>434.04293848970804</v>
      </c>
      <c r="R1137" s="4">
        <v>2157.15</v>
      </c>
      <c r="S1137" t="s">
        <v>2</v>
      </c>
      <c r="T1137" t="s">
        <v>0</v>
      </c>
    </row>
    <row r="1138" spans="1:20" x14ac:dyDescent="0.2">
      <c r="A1138" t="s">
        <v>1398</v>
      </c>
      <c r="B1138" t="s">
        <v>1397</v>
      </c>
      <c r="C1138" t="s">
        <v>6</v>
      </c>
      <c r="D1138" t="s">
        <v>7</v>
      </c>
      <c r="E1138" t="s">
        <v>98</v>
      </c>
      <c r="F1138" t="s">
        <v>9</v>
      </c>
      <c r="G1138" t="s">
        <v>1411</v>
      </c>
      <c r="H1138" t="s">
        <v>1405</v>
      </c>
      <c r="I1138" s="2">
        <v>45363</v>
      </c>
      <c r="J1138" s="2">
        <v>45363</v>
      </c>
      <c r="K1138" s="3">
        <v>19</v>
      </c>
      <c r="L1138" s="3" t="str">
        <f t="shared" si="34"/>
        <v>0-60 DAYS</v>
      </c>
      <c r="M1138" s="2">
        <v>45363</v>
      </c>
      <c r="N1138" t="s">
        <v>12</v>
      </c>
      <c r="O1138" t="s">
        <v>2</v>
      </c>
      <c r="P1138" s="4">
        <v>-2157.15</v>
      </c>
      <c r="Q1138" s="12">
        <f t="shared" si="35"/>
        <v>-434.04293848970804</v>
      </c>
      <c r="R1138" s="4">
        <v>-2157.15</v>
      </c>
      <c r="S1138" t="s">
        <v>2</v>
      </c>
      <c r="T1138" t="s">
        <v>0</v>
      </c>
    </row>
    <row r="1139" spans="1:20" x14ac:dyDescent="0.2">
      <c r="A1139" t="s">
        <v>1398</v>
      </c>
      <c r="B1139" t="s">
        <v>1397</v>
      </c>
      <c r="C1139" t="s">
        <v>6</v>
      </c>
      <c r="D1139" t="s">
        <v>7</v>
      </c>
      <c r="E1139" t="s">
        <v>98</v>
      </c>
      <c r="F1139" t="s">
        <v>9</v>
      </c>
      <c r="G1139" t="s">
        <v>1412</v>
      </c>
      <c r="H1139" t="s">
        <v>1405</v>
      </c>
      <c r="I1139" s="2">
        <v>45363</v>
      </c>
      <c r="J1139" s="2">
        <v>45363</v>
      </c>
      <c r="K1139" s="3">
        <v>19</v>
      </c>
      <c r="L1139" s="3" t="str">
        <f t="shared" si="34"/>
        <v>0-60 DAYS</v>
      </c>
      <c r="M1139" s="2">
        <v>45363</v>
      </c>
      <c r="N1139" t="s">
        <v>12</v>
      </c>
      <c r="O1139" t="s">
        <v>2</v>
      </c>
      <c r="P1139" s="4">
        <v>2157.14</v>
      </c>
      <c r="Q1139" s="12">
        <f t="shared" si="35"/>
        <v>434.04092637678826</v>
      </c>
      <c r="R1139" s="4">
        <v>2157.14</v>
      </c>
      <c r="S1139" t="s">
        <v>2</v>
      </c>
      <c r="T1139" t="s">
        <v>0</v>
      </c>
    </row>
    <row r="1140" spans="1:20" x14ac:dyDescent="0.2">
      <c r="A1140" t="s">
        <v>1398</v>
      </c>
      <c r="B1140" t="s">
        <v>1397</v>
      </c>
      <c r="C1140" t="s">
        <v>6</v>
      </c>
      <c r="D1140" t="s">
        <v>7</v>
      </c>
      <c r="E1140" t="s">
        <v>98</v>
      </c>
      <c r="F1140" t="s">
        <v>9</v>
      </c>
      <c r="G1140" t="s">
        <v>1413</v>
      </c>
      <c r="H1140" t="s">
        <v>1405</v>
      </c>
      <c r="I1140" s="2">
        <v>45363</v>
      </c>
      <c r="J1140" s="2">
        <v>45363</v>
      </c>
      <c r="K1140" s="3">
        <v>19</v>
      </c>
      <c r="L1140" s="3" t="str">
        <f t="shared" si="34"/>
        <v>0-60 DAYS</v>
      </c>
      <c r="M1140" s="2">
        <v>45363</v>
      </c>
      <c r="N1140" t="s">
        <v>12</v>
      </c>
      <c r="O1140" t="s">
        <v>2</v>
      </c>
      <c r="P1140" s="4">
        <v>-2157.14</v>
      </c>
      <c r="Q1140" s="12">
        <f t="shared" si="35"/>
        <v>-434.04092637678826</v>
      </c>
      <c r="R1140" s="4">
        <v>-2157.14</v>
      </c>
      <c r="S1140" t="s">
        <v>2</v>
      </c>
      <c r="T1140" t="s">
        <v>0</v>
      </c>
    </row>
    <row r="1141" spans="1:20" x14ac:dyDescent="0.2">
      <c r="A1141" t="s">
        <v>1398</v>
      </c>
      <c r="B1141" t="s">
        <v>1397</v>
      </c>
      <c r="C1141" t="s">
        <v>6</v>
      </c>
      <c r="D1141" t="s">
        <v>7</v>
      </c>
      <c r="E1141" t="s">
        <v>98</v>
      </c>
      <c r="F1141" t="s">
        <v>9</v>
      </c>
      <c r="G1141" t="s">
        <v>1414</v>
      </c>
      <c r="H1141" t="s">
        <v>1405</v>
      </c>
      <c r="I1141" s="2">
        <v>45363</v>
      </c>
      <c r="J1141" s="2">
        <v>45363</v>
      </c>
      <c r="K1141" s="3">
        <v>19</v>
      </c>
      <c r="L1141" s="3" t="str">
        <f t="shared" si="34"/>
        <v>0-60 DAYS</v>
      </c>
      <c r="M1141" s="2">
        <v>45363</v>
      </c>
      <c r="N1141" t="s">
        <v>12</v>
      </c>
      <c r="O1141" t="s">
        <v>2</v>
      </c>
      <c r="P1141" s="4">
        <v>2157.14</v>
      </c>
      <c r="Q1141" s="12">
        <f t="shared" si="35"/>
        <v>434.04092637678826</v>
      </c>
      <c r="R1141" s="4">
        <v>2157.14</v>
      </c>
      <c r="S1141" t="s">
        <v>2</v>
      </c>
      <c r="T1141" t="s">
        <v>0</v>
      </c>
    </row>
    <row r="1142" spans="1:20" x14ac:dyDescent="0.2">
      <c r="A1142" t="s">
        <v>1398</v>
      </c>
      <c r="B1142" t="s">
        <v>1397</v>
      </c>
      <c r="C1142" t="s">
        <v>6</v>
      </c>
      <c r="D1142" t="s">
        <v>7</v>
      </c>
      <c r="E1142" t="s">
        <v>98</v>
      </c>
      <c r="F1142" t="s">
        <v>9</v>
      </c>
      <c r="G1142" t="s">
        <v>1415</v>
      </c>
      <c r="H1142" t="s">
        <v>1405</v>
      </c>
      <c r="I1142" s="2">
        <v>45363</v>
      </c>
      <c r="J1142" s="2">
        <v>45363</v>
      </c>
      <c r="K1142" s="3">
        <v>19</v>
      </c>
      <c r="L1142" s="3" t="str">
        <f t="shared" si="34"/>
        <v>0-60 DAYS</v>
      </c>
      <c r="M1142" s="2">
        <v>45363</v>
      </c>
      <c r="N1142" t="s">
        <v>12</v>
      </c>
      <c r="O1142" t="s">
        <v>2</v>
      </c>
      <c r="P1142" s="4">
        <v>-2157.14</v>
      </c>
      <c r="Q1142" s="12">
        <f t="shared" si="35"/>
        <v>-434.04092637678826</v>
      </c>
      <c r="R1142" s="4">
        <v>-2157.14</v>
      </c>
      <c r="S1142" t="s">
        <v>2</v>
      </c>
      <c r="T1142" t="s">
        <v>0</v>
      </c>
    </row>
    <row r="1143" spans="1:20" x14ac:dyDescent="0.2">
      <c r="A1143" t="s">
        <v>1398</v>
      </c>
      <c r="B1143" t="s">
        <v>1397</v>
      </c>
      <c r="C1143" t="s">
        <v>6</v>
      </c>
      <c r="D1143" t="s">
        <v>7</v>
      </c>
      <c r="E1143" t="s">
        <v>8</v>
      </c>
      <c r="F1143" t="s">
        <v>9</v>
      </c>
      <c r="G1143" t="s">
        <v>1416</v>
      </c>
      <c r="H1143" t="s">
        <v>1417</v>
      </c>
      <c r="I1143" s="2">
        <v>45370</v>
      </c>
      <c r="J1143" s="2">
        <v>45370</v>
      </c>
      <c r="K1143" s="3">
        <v>-30</v>
      </c>
      <c r="L1143" s="3" t="str">
        <f t="shared" si="34"/>
        <v>NON SCADUTO</v>
      </c>
      <c r="M1143" s="2">
        <v>45412</v>
      </c>
      <c r="N1143" t="s">
        <v>12</v>
      </c>
      <c r="O1143" t="s">
        <v>2</v>
      </c>
      <c r="P1143" s="4">
        <v>-10739.13</v>
      </c>
      <c r="Q1143" s="12">
        <f t="shared" si="35"/>
        <v>-2160.8342220165396</v>
      </c>
      <c r="R1143" s="4">
        <v>-10739.13</v>
      </c>
      <c r="S1143" t="s">
        <v>2</v>
      </c>
      <c r="T1143" t="s">
        <v>1401</v>
      </c>
    </row>
    <row r="1144" spans="1:20" x14ac:dyDescent="0.2">
      <c r="A1144" t="s">
        <v>1398</v>
      </c>
      <c r="B1144" t="s">
        <v>1397</v>
      </c>
      <c r="C1144" t="s">
        <v>6</v>
      </c>
      <c r="D1144" t="s">
        <v>7</v>
      </c>
      <c r="E1144" t="s">
        <v>8</v>
      </c>
      <c r="F1144" t="s">
        <v>9</v>
      </c>
      <c r="G1144" t="s">
        <v>1418</v>
      </c>
      <c r="H1144" t="s">
        <v>1419</v>
      </c>
      <c r="I1144" s="2">
        <v>45370</v>
      </c>
      <c r="J1144" s="2">
        <v>45370</v>
      </c>
      <c r="K1144" s="3">
        <v>-30</v>
      </c>
      <c r="L1144" s="3" t="str">
        <f t="shared" si="34"/>
        <v>NON SCADUTO</v>
      </c>
      <c r="M1144" s="2">
        <v>45412</v>
      </c>
      <c r="N1144" t="s">
        <v>12</v>
      </c>
      <c r="O1144" t="s">
        <v>2</v>
      </c>
      <c r="P1144" s="4">
        <v>-4832.6099999999997</v>
      </c>
      <c r="Q1144" s="12">
        <f t="shared" si="35"/>
        <v>-972.37570172438075</v>
      </c>
      <c r="R1144" s="4">
        <v>-4832.6099999999997</v>
      </c>
      <c r="S1144" t="s">
        <v>2</v>
      </c>
      <c r="T1144" t="s">
        <v>1401</v>
      </c>
    </row>
    <row r="1145" spans="1:20" x14ac:dyDescent="0.2">
      <c r="A1145" t="s">
        <v>1398</v>
      </c>
      <c r="B1145" t="s">
        <v>1397</v>
      </c>
      <c r="C1145" t="s">
        <v>6</v>
      </c>
      <c r="D1145" t="s">
        <v>7</v>
      </c>
      <c r="E1145" t="s">
        <v>8</v>
      </c>
      <c r="F1145" t="s">
        <v>9</v>
      </c>
      <c r="G1145" t="s">
        <v>1420</v>
      </c>
      <c r="H1145" t="s">
        <v>1421</v>
      </c>
      <c r="I1145" s="2">
        <v>45371</v>
      </c>
      <c r="J1145" s="2">
        <v>45371</v>
      </c>
      <c r="K1145" s="3">
        <v>-31</v>
      </c>
      <c r="L1145" s="3" t="str">
        <f t="shared" si="34"/>
        <v>NON SCADUTO</v>
      </c>
      <c r="M1145" s="2">
        <v>45413</v>
      </c>
      <c r="N1145" t="s">
        <v>12</v>
      </c>
      <c r="O1145" t="s">
        <v>2</v>
      </c>
      <c r="P1145" s="4">
        <v>-16655.22</v>
      </c>
      <c r="Q1145" s="12">
        <f t="shared" si="35"/>
        <v>-3351.2183343729253</v>
      </c>
      <c r="R1145" s="4">
        <v>-16655.22</v>
      </c>
      <c r="S1145" t="s">
        <v>2</v>
      </c>
      <c r="T1145" t="s">
        <v>1401</v>
      </c>
    </row>
    <row r="1146" spans="1:20" x14ac:dyDescent="0.2">
      <c r="A1146" t="s">
        <v>1398</v>
      </c>
      <c r="B1146" t="s">
        <v>1397</v>
      </c>
      <c r="C1146" t="s">
        <v>6</v>
      </c>
      <c r="D1146" t="s">
        <v>7</v>
      </c>
      <c r="E1146" t="s">
        <v>8</v>
      </c>
      <c r="F1146" t="s">
        <v>9</v>
      </c>
      <c r="G1146" t="s">
        <v>1422</v>
      </c>
      <c r="H1146" t="s">
        <v>1423</v>
      </c>
      <c r="I1146" s="2">
        <v>45371</v>
      </c>
      <c r="J1146" s="2">
        <v>45371</v>
      </c>
      <c r="K1146" s="3">
        <v>-31</v>
      </c>
      <c r="L1146" s="3" t="str">
        <f t="shared" si="34"/>
        <v>NON SCADUTO</v>
      </c>
      <c r="M1146" s="2">
        <v>45413</v>
      </c>
      <c r="N1146" t="s">
        <v>12</v>
      </c>
      <c r="O1146" t="s">
        <v>2</v>
      </c>
      <c r="P1146" s="4">
        <v>-10745.31</v>
      </c>
      <c r="Q1146" s="12">
        <f t="shared" si="35"/>
        <v>-2162.0777078009619</v>
      </c>
      <c r="R1146" s="4">
        <v>-10745.31</v>
      </c>
      <c r="S1146" t="s">
        <v>2</v>
      </c>
      <c r="T1146" t="s">
        <v>1401</v>
      </c>
    </row>
    <row r="1147" spans="1:20" x14ac:dyDescent="0.2">
      <c r="A1147" t="s">
        <v>1398</v>
      </c>
      <c r="B1147" t="s">
        <v>1397</v>
      </c>
      <c r="C1147" t="s">
        <v>6</v>
      </c>
      <c r="D1147" t="s">
        <v>7</v>
      </c>
      <c r="E1147" t="s">
        <v>8</v>
      </c>
      <c r="F1147" t="s">
        <v>18</v>
      </c>
      <c r="G1147" t="s">
        <v>1424</v>
      </c>
      <c r="H1147" t="s">
        <v>1425</v>
      </c>
      <c r="I1147" s="2">
        <v>45328</v>
      </c>
      <c r="J1147" s="2">
        <v>45328</v>
      </c>
      <c r="K1147" s="3">
        <v>12</v>
      </c>
      <c r="L1147" s="3" t="str">
        <f t="shared" si="34"/>
        <v>0-60 DAYS</v>
      </c>
      <c r="M1147" s="2">
        <v>45370</v>
      </c>
      <c r="N1147" t="s">
        <v>12</v>
      </c>
      <c r="O1147" t="s">
        <v>2</v>
      </c>
      <c r="P1147" s="4">
        <v>-1611.64</v>
      </c>
      <c r="Q1147" s="12">
        <f t="shared" si="35"/>
        <v>-324.28016660294981</v>
      </c>
      <c r="R1147" s="4">
        <v>-1611.64</v>
      </c>
      <c r="S1147" t="s">
        <v>2</v>
      </c>
      <c r="T1147" t="s">
        <v>1401</v>
      </c>
    </row>
    <row r="1148" spans="1:20" x14ac:dyDescent="0.2">
      <c r="A1148" t="s">
        <v>1398</v>
      </c>
      <c r="B1148" t="s">
        <v>1397</v>
      </c>
      <c r="C1148" t="s">
        <v>6</v>
      </c>
      <c r="D1148" t="s">
        <v>7</v>
      </c>
      <c r="E1148" t="s">
        <v>8</v>
      </c>
      <c r="F1148" t="s">
        <v>9</v>
      </c>
      <c r="G1148" t="s">
        <v>1426</v>
      </c>
      <c r="H1148" t="s">
        <v>1427</v>
      </c>
      <c r="I1148" s="2">
        <v>45359</v>
      </c>
      <c r="J1148" s="2">
        <v>45359</v>
      </c>
      <c r="K1148" s="3">
        <v>-19</v>
      </c>
      <c r="L1148" s="3" t="str">
        <f t="shared" si="34"/>
        <v>NON SCADUTO</v>
      </c>
      <c r="M1148" s="2">
        <v>45401</v>
      </c>
      <c r="N1148" t="s">
        <v>12</v>
      </c>
      <c r="O1148" t="s">
        <v>2</v>
      </c>
      <c r="P1148" s="4">
        <v>-6979.1</v>
      </c>
      <c r="Q1148" s="12">
        <f t="shared" si="35"/>
        <v>-1404.2737278416066</v>
      </c>
      <c r="R1148" s="4">
        <v>-6979.1</v>
      </c>
      <c r="S1148" t="s">
        <v>2</v>
      </c>
      <c r="T1148" t="s">
        <v>1401</v>
      </c>
    </row>
    <row r="1149" spans="1:20" x14ac:dyDescent="0.2">
      <c r="A1149" t="s">
        <v>1398</v>
      </c>
      <c r="B1149" t="s">
        <v>1397</v>
      </c>
      <c r="C1149" t="s">
        <v>6</v>
      </c>
      <c r="D1149" t="s">
        <v>7</v>
      </c>
      <c r="E1149" t="s">
        <v>8</v>
      </c>
      <c r="F1149" t="s">
        <v>9</v>
      </c>
      <c r="G1149" t="s">
        <v>1428</v>
      </c>
      <c r="H1149" t="s">
        <v>1429</v>
      </c>
      <c r="I1149" s="2">
        <v>45356</v>
      </c>
      <c r="J1149" s="2">
        <v>45356</v>
      </c>
      <c r="K1149" s="3">
        <v>-16</v>
      </c>
      <c r="L1149" s="3" t="str">
        <f t="shared" si="34"/>
        <v>NON SCADUTO</v>
      </c>
      <c r="M1149" s="2">
        <v>45398</v>
      </c>
      <c r="N1149" t="s">
        <v>12</v>
      </c>
      <c r="O1149" t="s">
        <v>2</v>
      </c>
      <c r="P1149" s="4">
        <v>-2268.33</v>
      </c>
      <c r="Q1149" s="12">
        <f t="shared" si="35"/>
        <v>-456.41360993178938</v>
      </c>
      <c r="R1149" s="4">
        <v>-2268.33</v>
      </c>
      <c r="S1149" t="s">
        <v>2</v>
      </c>
      <c r="T1149" t="s">
        <v>1401</v>
      </c>
    </row>
    <row r="1150" spans="1:20" x14ac:dyDescent="0.2">
      <c r="A1150" t="s">
        <v>1398</v>
      </c>
      <c r="B1150" t="s">
        <v>1397</v>
      </c>
      <c r="C1150" t="s">
        <v>6</v>
      </c>
      <c r="D1150" t="s">
        <v>7</v>
      </c>
      <c r="E1150" t="s">
        <v>8</v>
      </c>
      <c r="F1150" t="s">
        <v>18</v>
      </c>
      <c r="G1150" t="s">
        <v>1430</v>
      </c>
      <c r="H1150" t="s">
        <v>1431</v>
      </c>
      <c r="I1150" s="2">
        <v>45335</v>
      </c>
      <c r="J1150" s="2">
        <v>45335</v>
      </c>
      <c r="K1150" s="3">
        <v>5</v>
      </c>
      <c r="L1150" s="3" t="str">
        <f t="shared" si="34"/>
        <v>0-60 DAYS</v>
      </c>
      <c r="M1150" s="2">
        <v>45377</v>
      </c>
      <c r="N1150" t="s">
        <v>12</v>
      </c>
      <c r="O1150" t="s">
        <v>2</v>
      </c>
      <c r="P1150" s="4">
        <v>-4298.9399999999996</v>
      </c>
      <c r="Q1150" s="12">
        <f t="shared" si="35"/>
        <v>-864.99527153463839</v>
      </c>
      <c r="R1150" s="4">
        <v>-4298.9399999999996</v>
      </c>
      <c r="S1150" t="s">
        <v>2</v>
      </c>
      <c r="T1150" t="s">
        <v>1401</v>
      </c>
    </row>
    <row r="1151" spans="1:20" x14ac:dyDescent="0.2">
      <c r="A1151" t="s">
        <v>1398</v>
      </c>
      <c r="B1151" t="s">
        <v>1397</v>
      </c>
      <c r="C1151" t="s">
        <v>6</v>
      </c>
      <c r="D1151" t="s">
        <v>7</v>
      </c>
      <c r="E1151" t="s">
        <v>8</v>
      </c>
      <c r="F1151" t="s">
        <v>18</v>
      </c>
      <c r="G1151" t="s">
        <v>1432</v>
      </c>
      <c r="H1151" t="s">
        <v>1433</v>
      </c>
      <c r="I1151" s="2">
        <v>45336</v>
      </c>
      <c r="J1151" s="2">
        <v>45336</v>
      </c>
      <c r="K1151" s="3">
        <v>4</v>
      </c>
      <c r="L1151" s="3" t="str">
        <f t="shared" si="34"/>
        <v>0-60 DAYS</v>
      </c>
      <c r="M1151" s="2">
        <v>45378</v>
      </c>
      <c r="N1151" t="s">
        <v>12</v>
      </c>
      <c r="O1151" t="s">
        <v>2</v>
      </c>
      <c r="P1151" s="4">
        <v>-4299.7700000000004</v>
      </c>
      <c r="Q1151" s="12">
        <f t="shared" si="35"/>
        <v>-865.16227690698008</v>
      </c>
      <c r="R1151" s="4">
        <v>-4299.7700000000004</v>
      </c>
      <c r="S1151" t="s">
        <v>2</v>
      </c>
      <c r="T1151" t="s">
        <v>1401</v>
      </c>
    </row>
    <row r="1152" spans="1:20" x14ac:dyDescent="0.2">
      <c r="A1152" t="s">
        <v>1398</v>
      </c>
      <c r="B1152" t="s">
        <v>1397</v>
      </c>
      <c r="C1152" t="s">
        <v>6</v>
      </c>
      <c r="D1152" t="s">
        <v>7</v>
      </c>
      <c r="E1152" t="s">
        <v>8</v>
      </c>
      <c r="F1152" t="s">
        <v>18</v>
      </c>
      <c r="G1152" t="s">
        <v>1434</v>
      </c>
      <c r="H1152" t="s">
        <v>1435</v>
      </c>
      <c r="I1152" s="2">
        <v>45336</v>
      </c>
      <c r="J1152" s="2">
        <v>45336</v>
      </c>
      <c r="K1152" s="3">
        <v>4</v>
      </c>
      <c r="L1152" s="3" t="str">
        <f t="shared" si="34"/>
        <v>0-60 DAYS</v>
      </c>
      <c r="M1152" s="2">
        <v>45378</v>
      </c>
      <c r="N1152" t="s">
        <v>12</v>
      </c>
      <c r="O1152" t="s">
        <v>2</v>
      </c>
      <c r="P1152" s="4">
        <v>-6449.66</v>
      </c>
      <c r="Q1152" s="12">
        <f t="shared" si="35"/>
        <v>-1297.74442141693</v>
      </c>
      <c r="R1152" s="4">
        <v>-6449.66</v>
      </c>
      <c r="S1152" t="s">
        <v>2</v>
      </c>
      <c r="T1152" t="s">
        <v>1401</v>
      </c>
    </row>
    <row r="1153" spans="1:20" x14ac:dyDescent="0.2">
      <c r="A1153" t="s">
        <v>1398</v>
      </c>
      <c r="B1153" t="s">
        <v>1397</v>
      </c>
      <c r="C1153" t="s">
        <v>6</v>
      </c>
      <c r="D1153" t="s">
        <v>7</v>
      </c>
      <c r="E1153" t="s">
        <v>8</v>
      </c>
      <c r="F1153" t="s">
        <v>18</v>
      </c>
      <c r="G1153" t="s">
        <v>1436</v>
      </c>
      <c r="H1153" t="s">
        <v>1437</v>
      </c>
      <c r="I1153" s="2">
        <v>45337</v>
      </c>
      <c r="J1153" s="2">
        <v>45337</v>
      </c>
      <c r="K1153" s="3">
        <v>3</v>
      </c>
      <c r="L1153" s="3" t="str">
        <f t="shared" si="34"/>
        <v>0-60 DAYS</v>
      </c>
      <c r="M1153" s="2">
        <v>45379</v>
      </c>
      <c r="N1153" t="s">
        <v>12</v>
      </c>
      <c r="O1153" t="s">
        <v>2</v>
      </c>
      <c r="P1153" s="4">
        <v>-11286.88</v>
      </c>
      <c r="Q1153" s="12">
        <f t="shared" si="35"/>
        <v>-2271.0477071973278</v>
      </c>
      <c r="R1153" s="4">
        <v>-11286.88</v>
      </c>
      <c r="S1153" t="s">
        <v>2</v>
      </c>
      <c r="T1153" t="s">
        <v>1401</v>
      </c>
    </row>
    <row r="1154" spans="1:20" x14ac:dyDescent="0.2">
      <c r="A1154" t="s">
        <v>1398</v>
      </c>
      <c r="B1154" t="s">
        <v>1397</v>
      </c>
      <c r="C1154" t="s">
        <v>6</v>
      </c>
      <c r="D1154" t="s">
        <v>7</v>
      </c>
      <c r="E1154" t="s">
        <v>8</v>
      </c>
      <c r="F1154" t="s">
        <v>18</v>
      </c>
      <c r="G1154" t="s">
        <v>1438</v>
      </c>
      <c r="H1154" t="s">
        <v>1439</v>
      </c>
      <c r="I1154" s="2">
        <v>45336</v>
      </c>
      <c r="J1154" s="2">
        <v>45336</v>
      </c>
      <c r="K1154" s="3">
        <v>4</v>
      </c>
      <c r="L1154" s="3" t="str">
        <f t="shared" si="34"/>
        <v>0-60 DAYS</v>
      </c>
      <c r="M1154" s="2">
        <v>45378</v>
      </c>
      <c r="N1154" t="s">
        <v>12</v>
      </c>
      <c r="O1154" t="s">
        <v>2</v>
      </c>
      <c r="P1154" s="4">
        <v>-4299.7700000000004</v>
      </c>
      <c r="Q1154" s="12">
        <f t="shared" si="35"/>
        <v>-865.16227690698008</v>
      </c>
      <c r="R1154" s="4">
        <v>-4299.7700000000004</v>
      </c>
      <c r="S1154" t="s">
        <v>2</v>
      </c>
      <c r="T1154" t="s">
        <v>1401</v>
      </c>
    </row>
    <row r="1155" spans="1:20" x14ac:dyDescent="0.2">
      <c r="A1155" t="s">
        <v>1398</v>
      </c>
      <c r="B1155" t="s">
        <v>1397</v>
      </c>
      <c r="C1155" t="s">
        <v>6</v>
      </c>
      <c r="D1155" t="s">
        <v>7</v>
      </c>
      <c r="E1155" t="s">
        <v>8</v>
      </c>
      <c r="F1155" t="s">
        <v>18</v>
      </c>
      <c r="G1155" t="s">
        <v>1440</v>
      </c>
      <c r="H1155" t="s">
        <v>1441</v>
      </c>
      <c r="I1155" s="2">
        <v>45338</v>
      </c>
      <c r="J1155" s="2">
        <v>45338</v>
      </c>
      <c r="K1155" s="3">
        <v>2</v>
      </c>
      <c r="L1155" s="3" t="str">
        <f t="shared" ref="L1155:L1218" si="36">IF(K1155&lt;=0,"NON SCADUTO",IF(K1155&lt;61,"0-60 DAYS",IF(K1155&lt;91," 61-90 DAYS",IF(K1155&lt;121,"91-120 DAYS",IF(K1155&lt;366," 121-365 DAYS",IF(K1155&gt;366,"OLTRE 365 DAYS",0))))))</f>
        <v>0-60 DAYS</v>
      </c>
      <c r="M1155" s="2">
        <v>45380</v>
      </c>
      <c r="N1155" t="s">
        <v>12</v>
      </c>
      <c r="O1155" t="s">
        <v>2</v>
      </c>
      <c r="P1155" s="4">
        <v>-17738.21</v>
      </c>
      <c r="Q1155" s="12">
        <f t="shared" ref="Q1155:Q1218" si="37">+P1155/4.9699</f>
        <v>-3569.1281514718603</v>
      </c>
      <c r="R1155" s="4">
        <v>-17738.21</v>
      </c>
      <c r="S1155" t="s">
        <v>2</v>
      </c>
      <c r="T1155" t="s">
        <v>939</v>
      </c>
    </row>
    <row r="1156" spans="1:20" x14ac:dyDescent="0.2">
      <c r="A1156" t="s">
        <v>1398</v>
      </c>
      <c r="B1156" t="s">
        <v>1397</v>
      </c>
      <c r="C1156" t="s">
        <v>6</v>
      </c>
      <c r="D1156" t="s">
        <v>7</v>
      </c>
      <c r="E1156" t="s">
        <v>8</v>
      </c>
      <c r="F1156" t="s">
        <v>18</v>
      </c>
      <c r="G1156" t="s">
        <v>1442</v>
      </c>
      <c r="H1156" t="s">
        <v>1443</v>
      </c>
      <c r="I1156" s="2">
        <v>45338</v>
      </c>
      <c r="J1156" s="2">
        <v>45338</v>
      </c>
      <c r="K1156" s="3">
        <v>2</v>
      </c>
      <c r="L1156" s="3" t="str">
        <f t="shared" si="36"/>
        <v>0-60 DAYS</v>
      </c>
      <c r="M1156" s="2">
        <v>45380</v>
      </c>
      <c r="N1156" t="s">
        <v>12</v>
      </c>
      <c r="O1156" t="s">
        <v>2</v>
      </c>
      <c r="P1156" s="4">
        <v>-18264.12</v>
      </c>
      <c r="Q1156" s="12">
        <f t="shared" si="37"/>
        <v>-3674.9471820358558</v>
      </c>
      <c r="R1156" s="4">
        <v>-18264.12</v>
      </c>
      <c r="S1156" t="s">
        <v>2</v>
      </c>
      <c r="T1156" t="s">
        <v>1401</v>
      </c>
    </row>
    <row r="1157" spans="1:20" x14ac:dyDescent="0.2">
      <c r="A1157" t="s">
        <v>1398</v>
      </c>
      <c r="B1157" t="s">
        <v>1397</v>
      </c>
      <c r="C1157" t="s">
        <v>6</v>
      </c>
      <c r="D1157" t="s">
        <v>7</v>
      </c>
      <c r="E1157" t="s">
        <v>8</v>
      </c>
      <c r="F1157" t="s">
        <v>18</v>
      </c>
      <c r="G1157" t="s">
        <v>1444</v>
      </c>
      <c r="H1157" t="s">
        <v>1445</v>
      </c>
      <c r="I1157" s="2">
        <v>45342</v>
      </c>
      <c r="J1157" s="2">
        <v>45342</v>
      </c>
      <c r="K1157" s="3">
        <v>-2</v>
      </c>
      <c r="L1157" s="3" t="str">
        <f t="shared" si="36"/>
        <v>NON SCADUTO</v>
      </c>
      <c r="M1157" s="2">
        <v>45384</v>
      </c>
      <c r="N1157" t="s">
        <v>12</v>
      </c>
      <c r="O1157" t="s">
        <v>2</v>
      </c>
      <c r="P1157" s="4">
        <v>-18130.86</v>
      </c>
      <c r="Q1157" s="12">
        <f t="shared" si="37"/>
        <v>-3648.1337652669067</v>
      </c>
      <c r="R1157" s="4">
        <v>-18130.86</v>
      </c>
      <c r="S1157" t="s">
        <v>2</v>
      </c>
      <c r="T1157" t="s">
        <v>1401</v>
      </c>
    </row>
    <row r="1158" spans="1:20" x14ac:dyDescent="0.2">
      <c r="A1158" t="s">
        <v>1398</v>
      </c>
      <c r="B1158" t="s">
        <v>1397</v>
      </c>
      <c r="C1158" t="s">
        <v>6</v>
      </c>
      <c r="D1158" t="s">
        <v>7</v>
      </c>
      <c r="E1158" t="s">
        <v>8</v>
      </c>
      <c r="F1158" t="s">
        <v>18</v>
      </c>
      <c r="G1158" t="s">
        <v>1446</v>
      </c>
      <c r="H1158" t="s">
        <v>1447</v>
      </c>
      <c r="I1158" s="2">
        <v>45342</v>
      </c>
      <c r="J1158" s="2">
        <v>45342</v>
      </c>
      <c r="K1158" s="3">
        <v>-2</v>
      </c>
      <c r="L1158" s="3" t="str">
        <f t="shared" si="36"/>
        <v>NON SCADUTO</v>
      </c>
      <c r="M1158" s="2">
        <v>45384</v>
      </c>
      <c r="N1158" t="s">
        <v>12</v>
      </c>
      <c r="O1158" t="s">
        <v>2</v>
      </c>
      <c r="P1158" s="4">
        <v>-6174.91</v>
      </c>
      <c r="Q1158" s="12">
        <f t="shared" si="37"/>
        <v>-1242.4616189460553</v>
      </c>
      <c r="R1158" s="4">
        <v>-6174.91</v>
      </c>
      <c r="S1158" t="s">
        <v>2</v>
      </c>
      <c r="T1158" t="s">
        <v>1401</v>
      </c>
    </row>
    <row r="1159" spans="1:20" x14ac:dyDescent="0.2">
      <c r="A1159" t="s">
        <v>1398</v>
      </c>
      <c r="B1159" t="s">
        <v>1397</v>
      </c>
      <c r="C1159" t="s">
        <v>6</v>
      </c>
      <c r="D1159" t="s">
        <v>7</v>
      </c>
      <c r="E1159" t="s">
        <v>8</v>
      </c>
      <c r="F1159" t="s">
        <v>18</v>
      </c>
      <c r="G1159" t="s">
        <v>1448</v>
      </c>
      <c r="H1159" t="s">
        <v>1449</v>
      </c>
      <c r="I1159" s="2">
        <v>45348</v>
      </c>
      <c r="J1159" s="2">
        <v>45348</v>
      </c>
      <c r="K1159" s="3">
        <v>-8</v>
      </c>
      <c r="L1159" s="3" t="str">
        <f t="shared" si="36"/>
        <v>NON SCADUTO</v>
      </c>
      <c r="M1159" s="2">
        <v>45390</v>
      </c>
      <c r="N1159" t="s">
        <v>12</v>
      </c>
      <c r="O1159" t="s">
        <v>2</v>
      </c>
      <c r="P1159" s="4">
        <v>-2686.84</v>
      </c>
      <c r="Q1159" s="12">
        <f t="shared" si="37"/>
        <v>-540.62254773737902</v>
      </c>
      <c r="R1159" s="4">
        <v>-2686.84</v>
      </c>
      <c r="S1159" t="s">
        <v>2</v>
      </c>
      <c r="T1159" t="s">
        <v>1401</v>
      </c>
    </row>
    <row r="1160" spans="1:20" x14ac:dyDescent="0.2">
      <c r="A1160" t="s">
        <v>1398</v>
      </c>
      <c r="B1160" t="s">
        <v>1397</v>
      </c>
      <c r="C1160" t="s">
        <v>6</v>
      </c>
      <c r="D1160" t="s">
        <v>7</v>
      </c>
      <c r="E1160" t="s">
        <v>8</v>
      </c>
      <c r="F1160" t="s">
        <v>18</v>
      </c>
      <c r="G1160" t="s">
        <v>1450</v>
      </c>
      <c r="H1160" t="s">
        <v>1451</v>
      </c>
      <c r="I1160" s="2">
        <v>45327</v>
      </c>
      <c r="J1160" s="2">
        <v>45327</v>
      </c>
      <c r="K1160" s="3">
        <v>13</v>
      </c>
      <c r="L1160" s="3" t="str">
        <f t="shared" si="36"/>
        <v>0-60 DAYS</v>
      </c>
      <c r="M1160" s="2">
        <v>45369</v>
      </c>
      <c r="N1160" t="s">
        <v>12</v>
      </c>
      <c r="O1160" t="s">
        <v>2</v>
      </c>
      <c r="P1160" s="4">
        <v>-7206.64</v>
      </c>
      <c r="Q1160" s="12">
        <f t="shared" si="37"/>
        <v>-1450.0573452182136</v>
      </c>
      <c r="R1160" s="4">
        <v>-7206.64</v>
      </c>
      <c r="S1160" t="s">
        <v>2</v>
      </c>
      <c r="T1160" t="s">
        <v>1401</v>
      </c>
    </row>
    <row r="1161" spans="1:20" x14ac:dyDescent="0.2">
      <c r="A1161" t="s">
        <v>1398</v>
      </c>
      <c r="B1161" t="s">
        <v>1397</v>
      </c>
      <c r="C1161" t="s">
        <v>6</v>
      </c>
      <c r="D1161" t="s">
        <v>7</v>
      </c>
      <c r="E1161" t="s">
        <v>8</v>
      </c>
      <c r="F1161" t="s">
        <v>18</v>
      </c>
      <c r="G1161" t="s">
        <v>1452</v>
      </c>
      <c r="H1161" t="s">
        <v>1453</v>
      </c>
      <c r="I1161" s="2">
        <v>45341</v>
      </c>
      <c r="J1161" s="2">
        <v>45341</v>
      </c>
      <c r="K1161" s="3">
        <v>-1</v>
      </c>
      <c r="L1161" s="3" t="str">
        <f t="shared" si="36"/>
        <v>NON SCADUTO</v>
      </c>
      <c r="M1161" s="2">
        <v>45383</v>
      </c>
      <c r="N1161" t="s">
        <v>12</v>
      </c>
      <c r="O1161" t="s">
        <v>2</v>
      </c>
      <c r="P1161" s="4">
        <v>-8601.17</v>
      </c>
      <c r="Q1161" s="12">
        <f t="shared" si="37"/>
        <v>-1730.6525282198836</v>
      </c>
      <c r="R1161" s="4">
        <v>-8601.17</v>
      </c>
      <c r="S1161" t="s">
        <v>2</v>
      </c>
      <c r="T1161" t="s">
        <v>1401</v>
      </c>
    </row>
    <row r="1162" spans="1:20" x14ac:dyDescent="0.2">
      <c r="A1162" t="s">
        <v>1398</v>
      </c>
      <c r="B1162" t="s">
        <v>1397</v>
      </c>
      <c r="C1162" t="s">
        <v>6</v>
      </c>
      <c r="D1162" t="s">
        <v>7</v>
      </c>
      <c r="E1162" t="s">
        <v>8</v>
      </c>
      <c r="F1162" t="s">
        <v>18</v>
      </c>
      <c r="G1162" t="s">
        <v>1454</v>
      </c>
      <c r="H1162" t="s">
        <v>1455</v>
      </c>
      <c r="I1162" s="2">
        <v>45349</v>
      </c>
      <c r="J1162" s="2">
        <v>45349</v>
      </c>
      <c r="K1162" s="3">
        <v>-9</v>
      </c>
      <c r="L1162" s="3" t="str">
        <f t="shared" si="36"/>
        <v>NON SCADUTO</v>
      </c>
      <c r="M1162" s="2">
        <v>45391</v>
      </c>
      <c r="N1162" t="s">
        <v>12</v>
      </c>
      <c r="O1162" t="s">
        <v>2</v>
      </c>
      <c r="P1162" s="4">
        <v>-10205.1</v>
      </c>
      <c r="Q1162" s="12">
        <f t="shared" si="37"/>
        <v>-2053.3813557616854</v>
      </c>
      <c r="R1162" s="4">
        <v>-10205.1</v>
      </c>
      <c r="S1162" t="s">
        <v>2</v>
      </c>
      <c r="T1162" t="s">
        <v>1401</v>
      </c>
    </row>
    <row r="1163" spans="1:20" x14ac:dyDescent="0.2">
      <c r="A1163" t="s">
        <v>1398</v>
      </c>
      <c r="B1163" t="s">
        <v>1397</v>
      </c>
      <c r="C1163" t="s">
        <v>6</v>
      </c>
      <c r="D1163" t="s">
        <v>7</v>
      </c>
      <c r="E1163" t="s">
        <v>8</v>
      </c>
      <c r="F1163" t="s">
        <v>18</v>
      </c>
      <c r="G1163" t="s">
        <v>1456</v>
      </c>
      <c r="H1163" t="s">
        <v>1457</v>
      </c>
      <c r="I1163" s="2">
        <v>45349</v>
      </c>
      <c r="J1163" s="2">
        <v>45349</v>
      </c>
      <c r="K1163" s="3">
        <v>-9</v>
      </c>
      <c r="L1163" s="3" t="str">
        <f t="shared" si="36"/>
        <v>NON SCADUTO</v>
      </c>
      <c r="M1163" s="2">
        <v>45391</v>
      </c>
      <c r="N1163" t="s">
        <v>12</v>
      </c>
      <c r="O1163" t="s">
        <v>2</v>
      </c>
      <c r="P1163" s="4">
        <v>-68873.88</v>
      </c>
      <c r="Q1163" s="12">
        <f t="shared" si="37"/>
        <v>-13858.202378317472</v>
      </c>
      <c r="R1163" s="4">
        <v>-68873.88</v>
      </c>
      <c r="S1163" t="s">
        <v>2</v>
      </c>
      <c r="T1163" t="s">
        <v>1401</v>
      </c>
    </row>
    <row r="1164" spans="1:20" x14ac:dyDescent="0.2">
      <c r="A1164" t="s">
        <v>1398</v>
      </c>
      <c r="B1164" t="s">
        <v>1397</v>
      </c>
      <c r="C1164" t="s">
        <v>6</v>
      </c>
      <c r="D1164" t="s">
        <v>7</v>
      </c>
      <c r="E1164" t="s">
        <v>8</v>
      </c>
      <c r="F1164" t="s">
        <v>9</v>
      </c>
      <c r="G1164" t="s">
        <v>1458</v>
      </c>
      <c r="H1164" t="s">
        <v>1459</v>
      </c>
      <c r="I1164" s="2">
        <v>45355</v>
      </c>
      <c r="J1164" s="2">
        <v>45355</v>
      </c>
      <c r="K1164" s="3">
        <v>-15</v>
      </c>
      <c r="L1164" s="3" t="str">
        <f t="shared" si="36"/>
        <v>NON SCADUTO</v>
      </c>
      <c r="M1164" s="2">
        <v>45397</v>
      </c>
      <c r="N1164" t="s">
        <v>12</v>
      </c>
      <c r="O1164" t="s">
        <v>2</v>
      </c>
      <c r="P1164" s="4">
        <v>-9125.6299999999992</v>
      </c>
      <c r="Q1164" s="12">
        <f t="shared" si="37"/>
        <v>-1836.1798024105112</v>
      </c>
      <c r="R1164" s="4">
        <v>-9125.6299999999992</v>
      </c>
      <c r="S1164" t="s">
        <v>2</v>
      </c>
      <c r="T1164" t="s">
        <v>1401</v>
      </c>
    </row>
    <row r="1165" spans="1:20" x14ac:dyDescent="0.2">
      <c r="A1165" t="s">
        <v>1398</v>
      </c>
      <c r="B1165" t="s">
        <v>1397</v>
      </c>
      <c r="C1165" t="s">
        <v>6</v>
      </c>
      <c r="D1165" t="s">
        <v>7</v>
      </c>
      <c r="E1165" t="s">
        <v>8</v>
      </c>
      <c r="F1165" t="s">
        <v>9</v>
      </c>
      <c r="G1165" t="s">
        <v>1460</v>
      </c>
      <c r="H1165" t="s">
        <v>1461</v>
      </c>
      <c r="I1165" s="2">
        <v>45355</v>
      </c>
      <c r="J1165" s="2">
        <v>45355</v>
      </c>
      <c r="K1165" s="3">
        <v>-15</v>
      </c>
      <c r="L1165" s="3" t="str">
        <f t="shared" si="36"/>
        <v>NON SCADUTO</v>
      </c>
      <c r="M1165" s="2">
        <v>45397</v>
      </c>
      <c r="N1165" t="s">
        <v>12</v>
      </c>
      <c r="O1165" t="s">
        <v>2</v>
      </c>
      <c r="P1165" s="4">
        <v>-16273.04</v>
      </c>
      <c r="Q1165" s="12">
        <f t="shared" si="37"/>
        <v>-3274.3194028048856</v>
      </c>
      <c r="R1165" s="4">
        <v>-16273.04</v>
      </c>
      <c r="S1165" t="s">
        <v>2</v>
      </c>
      <c r="T1165" t="s">
        <v>1401</v>
      </c>
    </row>
    <row r="1166" spans="1:20" x14ac:dyDescent="0.2">
      <c r="A1166" t="s">
        <v>1398</v>
      </c>
      <c r="B1166" t="s">
        <v>1397</v>
      </c>
      <c r="C1166" t="s">
        <v>6</v>
      </c>
      <c r="D1166" t="s">
        <v>7</v>
      </c>
      <c r="E1166" t="s">
        <v>8</v>
      </c>
      <c r="F1166" t="s">
        <v>9</v>
      </c>
      <c r="G1166" t="s">
        <v>1462</v>
      </c>
      <c r="H1166" t="s">
        <v>1463</v>
      </c>
      <c r="I1166" s="2">
        <v>45357</v>
      </c>
      <c r="J1166" s="2">
        <v>45357</v>
      </c>
      <c r="K1166" s="3">
        <v>-17</v>
      </c>
      <c r="L1166" s="3" t="str">
        <f t="shared" si="36"/>
        <v>NON SCADUTO</v>
      </c>
      <c r="M1166" s="2">
        <v>45399</v>
      </c>
      <c r="N1166" t="s">
        <v>12</v>
      </c>
      <c r="O1166" t="s">
        <v>2</v>
      </c>
      <c r="P1166" s="4">
        <v>-3759.05</v>
      </c>
      <c r="Q1166" s="12">
        <f t="shared" si="37"/>
        <v>-756.36330710879497</v>
      </c>
      <c r="R1166" s="4">
        <v>-3759.05</v>
      </c>
      <c r="S1166" t="s">
        <v>2</v>
      </c>
      <c r="T1166" t="s">
        <v>1401</v>
      </c>
    </row>
    <row r="1167" spans="1:20" x14ac:dyDescent="0.2">
      <c r="A1167" t="s">
        <v>1398</v>
      </c>
      <c r="B1167" t="s">
        <v>1397</v>
      </c>
      <c r="C1167" t="s">
        <v>6</v>
      </c>
      <c r="D1167" t="s">
        <v>7</v>
      </c>
      <c r="E1167" t="s">
        <v>8</v>
      </c>
      <c r="F1167" t="s">
        <v>9</v>
      </c>
      <c r="G1167" t="s">
        <v>1464</v>
      </c>
      <c r="H1167" t="s">
        <v>1465</v>
      </c>
      <c r="I1167" s="2">
        <v>45358</v>
      </c>
      <c r="J1167" s="2">
        <v>45358</v>
      </c>
      <c r="K1167" s="3">
        <v>-18</v>
      </c>
      <c r="L1167" s="3" t="str">
        <f t="shared" si="36"/>
        <v>NON SCADUTO</v>
      </c>
      <c r="M1167" s="2">
        <v>45400</v>
      </c>
      <c r="N1167" t="s">
        <v>12</v>
      </c>
      <c r="O1167" t="s">
        <v>2</v>
      </c>
      <c r="P1167" s="4">
        <v>-9129.14</v>
      </c>
      <c r="Q1167" s="12">
        <f t="shared" si="37"/>
        <v>-1836.8860540453529</v>
      </c>
      <c r="R1167" s="4">
        <v>-9129.14</v>
      </c>
      <c r="S1167" t="s">
        <v>2</v>
      </c>
      <c r="T1167" t="s">
        <v>1401</v>
      </c>
    </row>
    <row r="1168" spans="1:20" x14ac:dyDescent="0.2">
      <c r="A1168" t="s">
        <v>1398</v>
      </c>
      <c r="B1168" t="s">
        <v>1397</v>
      </c>
      <c r="C1168" t="s">
        <v>6</v>
      </c>
      <c r="D1168" t="s">
        <v>7</v>
      </c>
      <c r="E1168" t="s">
        <v>8</v>
      </c>
      <c r="F1168" t="s">
        <v>9</v>
      </c>
      <c r="G1168" t="s">
        <v>1466</v>
      </c>
      <c r="H1168" t="s">
        <v>1467</v>
      </c>
      <c r="I1168" s="2">
        <v>45369</v>
      </c>
      <c r="J1168" s="2">
        <v>45369</v>
      </c>
      <c r="K1168" s="3">
        <v>-29</v>
      </c>
      <c r="L1168" s="3" t="str">
        <f t="shared" si="36"/>
        <v>NON SCADUTO</v>
      </c>
      <c r="M1168" s="2">
        <v>45411</v>
      </c>
      <c r="N1168" t="s">
        <v>12</v>
      </c>
      <c r="O1168" t="s">
        <v>2</v>
      </c>
      <c r="P1168" s="4">
        <v>-87925.5</v>
      </c>
      <c r="Q1168" s="12">
        <f t="shared" si="37"/>
        <v>-17691.60345278577</v>
      </c>
      <c r="R1168" s="4">
        <v>-87925.5</v>
      </c>
      <c r="S1168" t="s">
        <v>2</v>
      </c>
      <c r="T1168" t="s">
        <v>1401</v>
      </c>
    </row>
    <row r="1169" spans="1:20" x14ac:dyDescent="0.2">
      <c r="A1169" t="s">
        <v>1398</v>
      </c>
      <c r="B1169" t="s">
        <v>1397</v>
      </c>
      <c r="C1169" t="s">
        <v>6</v>
      </c>
      <c r="D1169" t="s">
        <v>7</v>
      </c>
      <c r="E1169" t="s">
        <v>8</v>
      </c>
      <c r="F1169" t="s">
        <v>9</v>
      </c>
      <c r="G1169" t="s">
        <v>1468</v>
      </c>
      <c r="H1169" t="s">
        <v>1469</v>
      </c>
      <c r="I1169" s="2">
        <v>45373</v>
      </c>
      <c r="J1169" s="2">
        <v>45373</v>
      </c>
      <c r="K1169" s="3">
        <v>-33</v>
      </c>
      <c r="L1169" s="3" t="str">
        <f t="shared" si="36"/>
        <v>NON SCADUTO</v>
      </c>
      <c r="M1169" s="2">
        <v>45415</v>
      </c>
      <c r="N1169" t="s">
        <v>12</v>
      </c>
      <c r="O1169" t="s">
        <v>2</v>
      </c>
      <c r="P1169" s="4">
        <v>-54258.61</v>
      </c>
      <c r="Q1169" s="12">
        <f t="shared" si="37"/>
        <v>-10917.445019014467</v>
      </c>
      <c r="R1169" s="4">
        <v>-54258.61</v>
      </c>
      <c r="S1169" t="s">
        <v>2</v>
      </c>
      <c r="T1169" t="s">
        <v>1401</v>
      </c>
    </row>
    <row r="1170" spans="1:20" x14ac:dyDescent="0.2">
      <c r="A1170" t="s">
        <v>1398</v>
      </c>
      <c r="B1170" t="s">
        <v>1397</v>
      </c>
      <c r="C1170" t="s">
        <v>6</v>
      </c>
      <c r="D1170" t="s">
        <v>7</v>
      </c>
      <c r="E1170" t="s">
        <v>8</v>
      </c>
      <c r="F1170" t="s">
        <v>9</v>
      </c>
      <c r="G1170" t="s">
        <v>1470</v>
      </c>
      <c r="H1170" t="s">
        <v>1471</v>
      </c>
      <c r="I1170" s="2">
        <v>45377</v>
      </c>
      <c r="J1170" s="2">
        <v>45377</v>
      </c>
      <c r="K1170" s="3">
        <v>-37</v>
      </c>
      <c r="L1170" s="3" t="str">
        <f t="shared" si="36"/>
        <v>NON SCADUTO</v>
      </c>
      <c r="M1170" s="2">
        <v>45419</v>
      </c>
      <c r="N1170" t="s">
        <v>12</v>
      </c>
      <c r="O1170" t="s">
        <v>2</v>
      </c>
      <c r="P1170" s="4">
        <v>-2681.22</v>
      </c>
      <c r="Q1170" s="12">
        <f t="shared" si="37"/>
        <v>-539.49174027646427</v>
      </c>
      <c r="R1170" s="4">
        <v>-2681.22</v>
      </c>
      <c r="S1170" t="s">
        <v>2</v>
      </c>
      <c r="T1170" t="s">
        <v>1401</v>
      </c>
    </row>
    <row r="1171" spans="1:20" x14ac:dyDescent="0.2">
      <c r="A1171" t="s">
        <v>1398</v>
      </c>
      <c r="B1171" t="s">
        <v>1397</v>
      </c>
      <c r="C1171" t="s">
        <v>6</v>
      </c>
      <c r="D1171" t="s">
        <v>7</v>
      </c>
      <c r="E1171" t="s">
        <v>8</v>
      </c>
      <c r="F1171" t="s">
        <v>9</v>
      </c>
      <c r="G1171" t="s">
        <v>1472</v>
      </c>
      <c r="H1171" t="s">
        <v>1473</v>
      </c>
      <c r="I1171" s="2">
        <v>45377</v>
      </c>
      <c r="J1171" s="2">
        <v>45377</v>
      </c>
      <c r="K1171" s="3">
        <v>-37</v>
      </c>
      <c r="L1171" s="3" t="str">
        <f t="shared" si="36"/>
        <v>NON SCADUTO</v>
      </c>
      <c r="M1171" s="2">
        <v>45419</v>
      </c>
      <c r="N1171" t="s">
        <v>12</v>
      </c>
      <c r="O1171" t="s">
        <v>2</v>
      </c>
      <c r="P1171" s="4">
        <v>-30880.02</v>
      </c>
      <c r="Q1171" s="12">
        <f t="shared" si="37"/>
        <v>-6213.4087204973948</v>
      </c>
      <c r="R1171" s="4">
        <v>-30880.02</v>
      </c>
      <c r="S1171" t="s">
        <v>2</v>
      </c>
      <c r="T1171" t="s">
        <v>1401</v>
      </c>
    </row>
    <row r="1172" spans="1:20" x14ac:dyDescent="0.2">
      <c r="A1172" t="s">
        <v>1398</v>
      </c>
      <c r="B1172" t="s">
        <v>1397</v>
      </c>
      <c r="C1172" t="s">
        <v>6</v>
      </c>
      <c r="D1172" t="s">
        <v>7</v>
      </c>
      <c r="E1172" t="s">
        <v>8</v>
      </c>
      <c r="F1172" t="s">
        <v>9</v>
      </c>
      <c r="G1172" t="s">
        <v>1474</v>
      </c>
      <c r="H1172" t="s">
        <v>1475</v>
      </c>
      <c r="I1172" s="2">
        <v>45372</v>
      </c>
      <c r="J1172" s="2">
        <v>45372</v>
      </c>
      <c r="K1172" s="3">
        <v>-32</v>
      </c>
      <c r="L1172" s="3" t="str">
        <f t="shared" si="36"/>
        <v>NON SCADUTO</v>
      </c>
      <c r="M1172" s="2">
        <v>45414</v>
      </c>
      <c r="N1172" t="s">
        <v>12</v>
      </c>
      <c r="O1172" t="s">
        <v>2</v>
      </c>
      <c r="P1172" s="4">
        <v>-21488.560000000001</v>
      </c>
      <c r="Q1172" s="12">
        <f t="shared" si="37"/>
        <v>-4323.7409203404495</v>
      </c>
      <c r="R1172" s="4">
        <v>-21488.560000000001</v>
      </c>
      <c r="S1172" t="s">
        <v>2</v>
      </c>
      <c r="T1172" t="s">
        <v>1401</v>
      </c>
    </row>
    <row r="1173" spans="1:20" x14ac:dyDescent="0.2">
      <c r="A1173" t="s">
        <v>1398</v>
      </c>
      <c r="B1173" t="s">
        <v>1397</v>
      </c>
      <c r="C1173" t="s">
        <v>6</v>
      </c>
      <c r="D1173" t="s">
        <v>7</v>
      </c>
      <c r="E1173" t="s">
        <v>143</v>
      </c>
      <c r="F1173" t="s">
        <v>18</v>
      </c>
      <c r="G1173" t="s">
        <v>1476</v>
      </c>
      <c r="H1173" t="s">
        <v>1477</v>
      </c>
      <c r="I1173" s="2">
        <v>45336</v>
      </c>
      <c r="J1173" s="2">
        <v>45336</v>
      </c>
      <c r="K1173" s="3">
        <v>4</v>
      </c>
      <c r="L1173" s="3" t="str">
        <f t="shared" si="36"/>
        <v>0-60 DAYS</v>
      </c>
      <c r="M1173" s="2">
        <v>45378</v>
      </c>
      <c r="N1173" t="s">
        <v>12</v>
      </c>
      <c r="O1173" t="s">
        <v>2</v>
      </c>
      <c r="P1173" s="4">
        <v>4116.2299999999996</v>
      </c>
      <c r="Q1173" s="12">
        <f t="shared" si="37"/>
        <v>828.23195637739184</v>
      </c>
      <c r="R1173" s="4">
        <v>4116.2299999999996</v>
      </c>
      <c r="S1173" t="s">
        <v>2</v>
      </c>
      <c r="T1173" t="s">
        <v>0</v>
      </c>
    </row>
    <row r="1174" spans="1:20" x14ac:dyDescent="0.2">
      <c r="A1174" t="s">
        <v>4136</v>
      </c>
      <c r="B1174" t="s">
        <v>4135</v>
      </c>
      <c r="C1174" t="s">
        <v>6</v>
      </c>
      <c r="D1174" t="s">
        <v>7</v>
      </c>
      <c r="E1174" t="s">
        <v>8</v>
      </c>
      <c r="F1174" t="s">
        <v>9</v>
      </c>
      <c r="G1174" t="s">
        <v>4137</v>
      </c>
      <c r="H1174" t="s">
        <v>4138</v>
      </c>
      <c r="I1174" s="2">
        <v>45370</v>
      </c>
      <c r="J1174" s="2">
        <v>45370</v>
      </c>
      <c r="K1174" s="3">
        <v>12</v>
      </c>
      <c r="L1174" s="3" t="str">
        <f t="shared" si="36"/>
        <v>0-60 DAYS</v>
      </c>
      <c r="M1174" s="2">
        <v>45370</v>
      </c>
      <c r="N1174" t="s">
        <v>12</v>
      </c>
      <c r="O1174" t="s">
        <v>2</v>
      </c>
      <c r="P1174" s="4">
        <v>-92</v>
      </c>
      <c r="Q1174" s="12">
        <f t="shared" si="37"/>
        <v>-18.511438861948932</v>
      </c>
      <c r="R1174" s="4">
        <v>-92</v>
      </c>
      <c r="S1174" t="s">
        <v>2</v>
      </c>
      <c r="T1174" t="s">
        <v>1401</v>
      </c>
    </row>
    <row r="1175" spans="1:20" x14ac:dyDescent="0.2">
      <c r="A1175" t="s">
        <v>4013</v>
      </c>
      <c r="B1175" t="s">
        <v>4012</v>
      </c>
      <c r="C1175" t="s">
        <v>6</v>
      </c>
      <c r="D1175" t="s">
        <v>7</v>
      </c>
      <c r="E1175" t="s">
        <v>8</v>
      </c>
      <c r="F1175" t="s">
        <v>9</v>
      </c>
      <c r="G1175" t="s">
        <v>4014</v>
      </c>
      <c r="H1175" t="s">
        <v>4015</v>
      </c>
      <c r="I1175" s="2">
        <v>45378</v>
      </c>
      <c r="J1175" s="2">
        <v>45378</v>
      </c>
      <c r="K1175" s="3">
        <v>-10</v>
      </c>
      <c r="L1175" s="3" t="str">
        <f t="shared" si="36"/>
        <v>NON SCADUTO</v>
      </c>
      <c r="M1175" s="2">
        <v>45392</v>
      </c>
      <c r="N1175" t="s">
        <v>12</v>
      </c>
      <c r="O1175" t="s">
        <v>2</v>
      </c>
      <c r="P1175" s="4">
        <v>-185</v>
      </c>
      <c r="Q1175" s="12">
        <f t="shared" si="37"/>
        <v>-37.22408901587557</v>
      </c>
      <c r="R1175" s="4">
        <v>-185</v>
      </c>
      <c r="S1175" t="s">
        <v>2</v>
      </c>
      <c r="T1175" t="s">
        <v>1401</v>
      </c>
    </row>
    <row r="1176" spans="1:20" x14ac:dyDescent="0.2">
      <c r="A1176" t="s">
        <v>3499</v>
      </c>
      <c r="B1176" t="s">
        <v>3498</v>
      </c>
      <c r="C1176" t="s">
        <v>6</v>
      </c>
      <c r="D1176" t="s">
        <v>7</v>
      </c>
      <c r="E1176" t="s">
        <v>8</v>
      </c>
      <c r="F1176" t="s">
        <v>9</v>
      </c>
      <c r="G1176" t="s">
        <v>3500</v>
      </c>
      <c r="H1176" t="s">
        <v>3501</v>
      </c>
      <c r="I1176" s="2">
        <v>45356</v>
      </c>
      <c r="J1176" s="2">
        <v>45356</v>
      </c>
      <c r="K1176" s="3">
        <v>-4</v>
      </c>
      <c r="L1176" s="3" t="str">
        <f t="shared" si="36"/>
        <v>NON SCADUTO</v>
      </c>
      <c r="M1176" s="2">
        <v>45386</v>
      </c>
      <c r="N1176" t="s">
        <v>12</v>
      </c>
      <c r="O1176" t="s">
        <v>1</v>
      </c>
      <c r="P1176" s="4">
        <v>-496.98</v>
      </c>
      <c r="Q1176" s="12">
        <f t="shared" si="37"/>
        <v>-99.997987887080228</v>
      </c>
      <c r="R1176" s="4">
        <v>-100</v>
      </c>
      <c r="S1176" t="s">
        <v>2</v>
      </c>
      <c r="T1176" t="s">
        <v>0</v>
      </c>
    </row>
    <row r="1177" spans="1:20" x14ac:dyDescent="0.2">
      <c r="A1177" t="s">
        <v>3499</v>
      </c>
      <c r="B1177" t="s">
        <v>3498</v>
      </c>
      <c r="C1177" t="s">
        <v>6</v>
      </c>
      <c r="D1177" t="s">
        <v>7</v>
      </c>
      <c r="E1177" t="s">
        <v>8</v>
      </c>
      <c r="F1177" t="s">
        <v>18</v>
      </c>
      <c r="G1177" t="s">
        <v>3502</v>
      </c>
      <c r="H1177" t="s">
        <v>3503</v>
      </c>
      <c r="I1177" s="2">
        <v>45324</v>
      </c>
      <c r="J1177" s="2">
        <v>45324</v>
      </c>
      <c r="K1177" s="3">
        <v>28</v>
      </c>
      <c r="L1177" s="3" t="str">
        <f t="shared" si="36"/>
        <v>0-60 DAYS</v>
      </c>
      <c r="M1177" s="2">
        <v>45354</v>
      </c>
      <c r="N1177" t="s">
        <v>12</v>
      </c>
      <c r="O1177" t="s">
        <v>1</v>
      </c>
      <c r="P1177" s="4">
        <v>-1243.68</v>
      </c>
      <c r="Q1177" s="12">
        <f t="shared" si="37"/>
        <v>-250.24245960683314</v>
      </c>
      <c r="R1177" s="4">
        <v>-250</v>
      </c>
      <c r="S1177" t="s">
        <v>2</v>
      </c>
      <c r="T1177" t="s">
        <v>0</v>
      </c>
    </row>
    <row r="1178" spans="1:20" x14ac:dyDescent="0.2">
      <c r="A1178" t="s">
        <v>3793</v>
      </c>
      <c r="B1178" t="s">
        <v>3792</v>
      </c>
      <c r="C1178" t="s">
        <v>6</v>
      </c>
      <c r="D1178" t="s">
        <v>7</v>
      </c>
      <c r="E1178" t="s">
        <v>8</v>
      </c>
      <c r="F1178" t="s">
        <v>9</v>
      </c>
      <c r="G1178" t="s">
        <v>3794</v>
      </c>
      <c r="H1178" t="s">
        <v>3795</v>
      </c>
      <c r="I1178" s="2">
        <v>45363</v>
      </c>
      <c r="J1178" s="2">
        <v>45363</v>
      </c>
      <c r="K1178" s="3">
        <v>12</v>
      </c>
      <c r="L1178" s="3" t="str">
        <f t="shared" si="36"/>
        <v>0-60 DAYS</v>
      </c>
      <c r="M1178" s="2">
        <v>45370</v>
      </c>
      <c r="N1178" t="s">
        <v>12</v>
      </c>
      <c r="O1178" t="s">
        <v>2</v>
      </c>
      <c r="P1178" s="4">
        <v>-122.93</v>
      </c>
      <c r="Q1178" s="12">
        <f t="shared" si="37"/>
        <v>-24.734904122819373</v>
      </c>
      <c r="R1178" s="4">
        <v>-122.93</v>
      </c>
      <c r="S1178" t="s">
        <v>2</v>
      </c>
      <c r="T1178" t="s">
        <v>1401</v>
      </c>
    </row>
    <row r="1179" spans="1:20" x14ac:dyDescent="0.2">
      <c r="A1179" t="s">
        <v>3793</v>
      </c>
      <c r="B1179" t="s">
        <v>3792</v>
      </c>
      <c r="C1179" t="s">
        <v>6</v>
      </c>
      <c r="D1179" t="s">
        <v>7</v>
      </c>
      <c r="E1179" t="s">
        <v>8</v>
      </c>
      <c r="F1179" t="s">
        <v>9</v>
      </c>
      <c r="G1179" t="s">
        <v>3796</v>
      </c>
      <c r="H1179" t="s">
        <v>3797</v>
      </c>
      <c r="I1179" s="2">
        <v>45370</v>
      </c>
      <c r="J1179" s="2">
        <v>45370</v>
      </c>
      <c r="K1179" s="3">
        <v>5</v>
      </c>
      <c r="L1179" s="3" t="str">
        <f t="shared" si="36"/>
        <v>0-60 DAYS</v>
      </c>
      <c r="M1179" s="2">
        <v>45377</v>
      </c>
      <c r="N1179" t="s">
        <v>12</v>
      </c>
      <c r="O1179" t="s">
        <v>2</v>
      </c>
      <c r="P1179" s="4">
        <v>-104.72</v>
      </c>
      <c r="Q1179" s="12">
        <f t="shared" si="37"/>
        <v>-21.07084649590535</v>
      </c>
      <c r="R1179" s="4">
        <v>-104.72</v>
      </c>
      <c r="S1179" t="s">
        <v>2</v>
      </c>
      <c r="T1179" t="s">
        <v>1401</v>
      </c>
    </row>
    <row r="1180" spans="1:20" x14ac:dyDescent="0.2">
      <c r="A1180" t="s">
        <v>3793</v>
      </c>
      <c r="B1180" t="s">
        <v>3792</v>
      </c>
      <c r="C1180" t="s">
        <v>6</v>
      </c>
      <c r="D1180" t="s">
        <v>7</v>
      </c>
      <c r="E1180" t="s">
        <v>8</v>
      </c>
      <c r="F1180" t="s">
        <v>9</v>
      </c>
      <c r="G1180" t="s">
        <v>3798</v>
      </c>
      <c r="H1180" t="s">
        <v>3799</v>
      </c>
      <c r="I1180" s="2">
        <v>45357</v>
      </c>
      <c r="J1180" s="2">
        <v>45357</v>
      </c>
      <c r="K1180" s="3">
        <v>18</v>
      </c>
      <c r="L1180" s="3" t="str">
        <f t="shared" si="36"/>
        <v>0-60 DAYS</v>
      </c>
      <c r="M1180" s="2">
        <v>45364</v>
      </c>
      <c r="N1180" t="s">
        <v>12</v>
      </c>
      <c r="O1180" t="s">
        <v>2</v>
      </c>
      <c r="P1180" s="4">
        <v>-325.44</v>
      </c>
      <c r="Q1180" s="12">
        <f t="shared" si="37"/>
        <v>-65.482202861224565</v>
      </c>
      <c r="R1180" s="4">
        <v>-325.44</v>
      </c>
      <c r="S1180" t="s">
        <v>2</v>
      </c>
      <c r="T1180" t="s">
        <v>1401</v>
      </c>
    </row>
    <row r="1181" spans="1:20" x14ac:dyDescent="0.2">
      <c r="A1181" t="s">
        <v>4171</v>
      </c>
      <c r="B1181" t="s">
        <v>4170</v>
      </c>
      <c r="C1181" t="s">
        <v>6</v>
      </c>
      <c r="D1181" t="s">
        <v>7</v>
      </c>
      <c r="E1181" t="s">
        <v>8</v>
      </c>
      <c r="F1181" t="s">
        <v>18</v>
      </c>
      <c r="G1181" t="s">
        <v>4172</v>
      </c>
      <c r="H1181" t="s">
        <v>1211</v>
      </c>
      <c r="I1181" s="2">
        <v>45351</v>
      </c>
      <c r="J1181" s="2">
        <v>45351</v>
      </c>
      <c r="K1181" s="3">
        <v>11</v>
      </c>
      <c r="L1181" s="3" t="str">
        <f t="shared" si="36"/>
        <v>0-60 DAYS</v>
      </c>
      <c r="M1181" s="2">
        <v>45371</v>
      </c>
      <c r="N1181" t="s">
        <v>12</v>
      </c>
      <c r="O1181" t="s">
        <v>2</v>
      </c>
      <c r="P1181" s="4">
        <v>-295.72000000000003</v>
      </c>
      <c r="Q1181" s="12">
        <f t="shared" si="37"/>
        <v>-59.502203263647161</v>
      </c>
      <c r="R1181" s="4">
        <v>-295.72000000000003</v>
      </c>
      <c r="S1181" t="s">
        <v>2</v>
      </c>
      <c r="T1181" t="s">
        <v>0</v>
      </c>
    </row>
    <row r="1182" spans="1:20" x14ac:dyDescent="0.2">
      <c r="A1182" t="s">
        <v>77</v>
      </c>
      <c r="B1182" t="s">
        <v>76</v>
      </c>
      <c r="C1182" t="s">
        <v>6</v>
      </c>
      <c r="D1182" t="s">
        <v>7</v>
      </c>
      <c r="E1182" t="s">
        <v>8</v>
      </c>
      <c r="F1182" t="s">
        <v>21</v>
      </c>
      <c r="G1182" t="s">
        <v>78</v>
      </c>
      <c r="H1182" t="s">
        <v>79</v>
      </c>
      <c r="I1182" s="2">
        <v>45321</v>
      </c>
      <c r="J1182" s="2">
        <v>45321</v>
      </c>
      <c r="K1182" s="3">
        <v>-29</v>
      </c>
      <c r="L1182" s="3" t="str">
        <f t="shared" si="36"/>
        <v>NON SCADUTO</v>
      </c>
      <c r="M1182" s="2">
        <v>45411</v>
      </c>
      <c r="N1182" t="s">
        <v>12</v>
      </c>
      <c r="O1182" t="s">
        <v>2</v>
      </c>
      <c r="P1182" s="4">
        <v>-3849.71</v>
      </c>
      <c r="Q1182" s="12">
        <f t="shared" si="37"/>
        <v>-774.60512283949379</v>
      </c>
      <c r="R1182" s="4">
        <v>-3849.71</v>
      </c>
      <c r="S1182" t="s">
        <v>2</v>
      </c>
      <c r="T1182" t="s">
        <v>0</v>
      </c>
    </row>
    <row r="1183" spans="1:20" x14ac:dyDescent="0.2">
      <c r="A1183" t="s">
        <v>77</v>
      </c>
      <c r="B1183" t="s">
        <v>76</v>
      </c>
      <c r="C1183" t="s">
        <v>6</v>
      </c>
      <c r="D1183" t="s">
        <v>7</v>
      </c>
      <c r="E1183" t="s">
        <v>8</v>
      </c>
      <c r="F1183" t="s">
        <v>18</v>
      </c>
      <c r="G1183" t="s">
        <v>80</v>
      </c>
      <c r="H1183" t="s">
        <v>81</v>
      </c>
      <c r="I1183" s="2">
        <v>45337</v>
      </c>
      <c r="J1183" s="2">
        <v>45337</v>
      </c>
      <c r="K1183" s="3">
        <v>-45</v>
      </c>
      <c r="L1183" s="3" t="str">
        <f t="shared" si="36"/>
        <v>NON SCADUTO</v>
      </c>
      <c r="M1183" s="2">
        <v>45427</v>
      </c>
      <c r="N1183" t="s">
        <v>12</v>
      </c>
      <c r="O1183" t="s">
        <v>2</v>
      </c>
      <c r="P1183" s="4">
        <v>-8586.09</v>
      </c>
      <c r="Q1183" s="12">
        <f t="shared" si="37"/>
        <v>-1727.6182619368599</v>
      </c>
      <c r="R1183" s="4">
        <v>-8586.09</v>
      </c>
      <c r="S1183" t="s">
        <v>2</v>
      </c>
      <c r="T1183" t="s">
        <v>0</v>
      </c>
    </row>
    <row r="1184" spans="1:20" x14ac:dyDescent="0.2">
      <c r="A1184" t="s">
        <v>1317</v>
      </c>
      <c r="B1184" t="s">
        <v>1316</v>
      </c>
      <c r="C1184" t="s">
        <v>6</v>
      </c>
      <c r="D1184" t="s">
        <v>7</v>
      </c>
      <c r="E1184" t="s">
        <v>98</v>
      </c>
      <c r="F1184" t="s">
        <v>9</v>
      </c>
      <c r="G1184" t="s">
        <v>1318</v>
      </c>
      <c r="H1184" t="s">
        <v>1319</v>
      </c>
      <c r="I1184" s="2">
        <v>45363</v>
      </c>
      <c r="J1184" s="2">
        <v>45363</v>
      </c>
      <c r="K1184" s="3">
        <v>19</v>
      </c>
      <c r="L1184" s="3" t="str">
        <f t="shared" si="36"/>
        <v>0-60 DAYS</v>
      </c>
      <c r="M1184" s="2">
        <v>45363</v>
      </c>
      <c r="N1184" t="s">
        <v>12</v>
      </c>
      <c r="O1184" t="s">
        <v>1</v>
      </c>
      <c r="P1184" s="4">
        <v>10.93</v>
      </c>
      <c r="Q1184" s="12">
        <f t="shared" si="37"/>
        <v>2.1992394213163244</v>
      </c>
      <c r="R1184" s="4">
        <v>2.2000000000000002</v>
      </c>
      <c r="S1184" t="s">
        <v>2</v>
      </c>
      <c r="T1184" t="s">
        <v>0</v>
      </c>
    </row>
    <row r="1185" spans="1:20" x14ac:dyDescent="0.2">
      <c r="A1185" t="s">
        <v>1317</v>
      </c>
      <c r="B1185" t="s">
        <v>1316</v>
      </c>
      <c r="C1185" t="s">
        <v>6</v>
      </c>
      <c r="D1185" t="s">
        <v>7</v>
      </c>
      <c r="E1185" t="s">
        <v>98</v>
      </c>
      <c r="F1185" t="s">
        <v>9</v>
      </c>
      <c r="G1185" t="s">
        <v>1320</v>
      </c>
      <c r="H1185" t="s">
        <v>1319</v>
      </c>
      <c r="I1185" s="2">
        <v>45363</v>
      </c>
      <c r="J1185" s="2">
        <v>45363</v>
      </c>
      <c r="K1185" s="3">
        <v>18</v>
      </c>
      <c r="L1185" s="3" t="str">
        <f t="shared" si="36"/>
        <v>0-60 DAYS</v>
      </c>
      <c r="M1185" s="2">
        <v>45364</v>
      </c>
      <c r="N1185" t="s">
        <v>12</v>
      </c>
      <c r="O1185" t="s">
        <v>1</v>
      </c>
      <c r="P1185" s="4">
        <v>-10.93</v>
      </c>
      <c r="Q1185" s="12">
        <f t="shared" si="37"/>
        <v>-2.1992394213163244</v>
      </c>
      <c r="R1185" s="4">
        <v>-2.2000000000000002</v>
      </c>
      <c r="S1185" t="s">
        <v>2</v>
      </c>
      <c r="T1185" t="s">
        <v>0</v>
      </c>
    </row>
    <row r="1186" spans="1:20" x14ac:dyDescent="0.2">
      <c r="A1186" t="s">
        <v>1317</v>
      </c>
      <c r="B1186" t="s">
        <v>1316</v>
      </c>
      <c r="C1186" t="s">
        <v>6</v>
      </c>
      <c r="D1186" t="s">
        <v>7</v>
      </c>
      <c r="E1186" t="s">
        <v>8</v>
      </c>
      <c r="F1186" t="s">
        <v>9</v>
      </c>
      <c r="G1186" t="s">
        <v>1321</v>
      </c>
      <c r="H1186" t="s">
        <v>1322</v>
      </c>
      <c r="I1186" s="2">
        <v>45357</v>
      </c>
      <c r="J1186" s="2">
        <v>45357</v>
      </c>
      <c r="K1186" s="3">
        <v>-91</v>
      </c>
      <c r="L1186" s="3" t="str">
        <f t="shared" si="36"/>
        <v>NON SCADUTO</v>
      </c>
      <c r="M1186" s="2">
        <v>45473</v>
      </c>
      <c r="N1186" t="s">
        <v>12</v>
      </c>
      <c r="O1186" t="s">
        <v>1</v>
      </c>
      <c r="P1186" s="4">
        <v>-62.15</v>
      </c>
      <c r="Q1186" s="12">
        <f t="shared" si="37"/>
        <v>-12.505281796414415</v>
      </c>
      <c r="R1186" s="4">
        <v>-12.5</v>
      </c>
      <c r="S1186" t="s">
        <v>2</v>
      </c>
      <c r="T1186" t="s">
        <v>939</v>
      </c>
    </row>
    <row r="1187" spans="1:20" x14ac:dyDescent="0.2">
      <c r="A1187" t="s">
        <v>1317</v>
      </c>
      <c r="B1187" t="s">
        <v>1316</v>
      </c>
      <c r="C1187" t="s">
        <v>6</v>
      </c>
      <c r="D1187" t="s">
        <v>7</v>
      </c>
      <c r="E1187" t="s">
        <v>143</v>
      </c>
      <c r="F1187" t="s">
        <v>9</v>
      </c>
      <c r="G1187" t="s">
        <v>1323</v>
      </c>
      <c r="H1187" t="s">
        <v>1322</v>
      </c>
      <c r="I1187" s="2">
        <v>45357</v>
      </c>
      <c r="J1187" s="2">
        <v>45357</v>
      </c>
      <c r="K1187" s="3">
        <v>-91</v>
      </c>
      <c r="L1187" s="3" t="str">
        <f t="shared" si="36"/>
        <v>NON SCADUTO</v>
      </c>
      <c r="M1187" s="2">
        <v>45473</v>
      </c>
      <c r="N1187" t="s">
        <v>12</v>
      </c>
      <c r="O1187" t="s">
        <v>1</v>
      </c>
      <c r="P1187" s="4">
        <v>62.15</v>
      </c>
      <c r="Q1187" s="12">
        <f t="shared" si="37"/>
        <v>12.505281796414415</v>
      </c>
      <c r="R1187" s="4">
        <v>12.5</v>
      </c>
      <c r="S1187" t="s">
        <v>2</v>
      </c>
      <c r="T1187" t="s">
        <v>939</v>
      </c>
    </row>
    <row r="1188" spans="1:20" x14ac:dyDescent="0.2">
      <c r="A1188" t="s">
        <v>2024</v>
      </c>
      <c r="B1188" t="s">
        <v>2023</v>
      </c>
      <c r="C1188" t="s">
        <v>6</v>
      </c>
      <c r="D1188" t="s">
        <v>7</v>
      </c>
      <c r="E1188" t="s">
        <v>8</v>
      </c>
      <c r="F1188" t="s">
        <v>21</v>
      </c>
      <c r="G1188" t="s">
        <v>2025</v>
      </c>
      <c r="H1188" t="s">
        <v>2026</v>
      </c>
      <c r="I1188" s="2">
        <v>45300</v>
      </c>
      <c r="J1188" s="2">
        <v>45300</v>
      </c>
      <c r="K1188" s="3">
        <v>-30</v>
      </c>
      <c r="L1188" s="3" t="str">
        <f t="shared" si="36"/>
        <v>NON SCADUTO</v>
      </c>
      <c r="M1188" s="2">
        <v>45412</v>
      </c>
      <c r="N1188" t="s">
        <v>12</v>
      </c>
      <c r="O1188" t="s">
        <v>1</v>
      </c>
      <c r="P1188" s="4">
        <v>-745.8</v>
      </c>
      <c r="Q1188" s="12">
        <f t="shared" si="37"/>
        <v>-150.06338155697296</v>
      </c>
      <c r="R1188" s="4">
        <v>-150</v>
      </c>
      <c r="S1188" t="s">
        <v>2</v>
      </c>
      <c r="T1188" t="s">
        <v>939</v>
      </c>
    </row>
    <row r="1189" spans="1:20" x14ac:dyDescent="0.2">
      <c r="A1189" t="s">
        <v>2024</v>
      </c>
      <c r="B1189" t="s">
        <v>2023</v>
      </c>
      <c r="C1189" t="s">
        <v>6</v>
      </c>
      <c r="D1189" t="s">
        <v>7</v>
      </c>
      <c r="E1189" t="s">
        <v>8</v>
      </c>
      <c r="F1189" t="s">
        <v>18</v>
      </c>
      <c r="G1189" t="s">
        <v>2027</v>
      </c>
      <c r="H1189" t="s">
        <v>2028</v>
      </c>
      <c r="I1189" s="2">
        <v>45327</v>
      </c>
      <c r="J1189" s="2">
        <v>45327</v>
      </c>
      <c r="K1189" s="3">
        <v>-61</v>
      </c>
      <c r="L1189" s="3" t="str">
        <f t="shared" si="36"/>
        <v>NON SCADUTO</v>
      </c>
      <c r="M1189" s="2">
        <v>45443</v>
      </c>
      <c r="N1189" t="s">
        <v>12</v>
      </c>
      <c r="O1189" t="s">
        <v>1</v>
      </c>
      <c r="P1189" s="4">
        <v>-3480.96</v>
      </c>
      <c r="Q1189" s="12">
        <f t="shared" si="37"/>
        <v>-700.40845892271477</v>
      </c>
      <c r="R1189" s="4">
        <v>-700</v>
      </c>
      <c r="S1189" t="s">
        <v>2</v>
      </c>
      <c r="T1189" t="s">
        <v>939</v>
      </c>
    </row>
    <row r="1190" spans="1:20" x14ac:dyDescent="0.2">
      <c r="A1190" t="s">
        <v>2024</v>
      </c>
      <c r="B1190" t="s">
        <v>2023</v>
      </c>
      <c r="C1190" t="s">
        <v>6</v>
      </c>
      <c r="D1190" t="s">
        <v>7</v>
      </c>
      <c r="E1190" t="s">
        <v>8</v>
      </c>
      <c r="F1190" t="s">
        <v>9</v>
      </c>
      <c r="G1190" t="s">
        <v>2029</v>
      </c>
      <c r="H1190" t="s">
        <v>2030</v>
      </c>
      <c r="I1190" s="2">
        <v>45379</v>
      </c>
      <c r="J1190" s="2">
        <v>45379</v>
      </c>
      <c r="K1190" s="3">
        <v>-91</v>
      </c>
      <c r="L1190" s="3" t="str">
        <f t="shared" si="36"/>
        <v>NON SCADUTO</v>
      </c>
      <c r="M1190" s="2">
        <v>45473</v>
      </c>
      <c r="N1190" t="s">
        <v>12</v>
      </c>
      <c r="O1190" t="s">
        <v>1</v>
      </c>
      <c r="P1190" s="4">
        <v>-745.65</v>
      </c>
      <c r="Q1190" s="12">
        <f t="shared" si="37"/>
        <v>-150.03319986317632</v>
      </c>
      <c r="R1190" s="4">
        <v>-150</v>
      </c>
      <c r="S1190" t="s">
        <v>2</v>
      </c>
      <c r="T1190" t="s">
        <v>939</v>
      </c>
    </row>
    <row r="1191" spans="1:20" x14ac:dyDescent="0.2">
      <c r="A1191" t="s">
        <v>2024</v>
      </c>
      <c r="B1191" t="s">
        <v>2023</v>
      </c>
      <c r="C1191" t="s">
        <v>6</v>
      </c>
      <c r="D1191" t="s">
        <v>7</v>
      </c>
      <c r="E1191" t="s">
        <v>8</v>
      </c>
      <c r="F1191" t="s">
        <v>21</v>
      </c>
      <c r="G1191" t="s">
        <v>2031</v>
      </c>
      <c r="H1191" t="s">
        <v>2032</v>
      </c>
      <c r="I1191" s="2">
        <v>45322</v>
      </c>
      <c r="J1191" s="2">
        <v>45322</v>
      </c>
      <c r="K1191" s="3">
        <v>-30</v>
      </c>
      <c r="L1191" s="3" t="str">
        <f t="shared" si="36"/>
        <v>NON SCADUTO</v>
      </c>
      <c r="M1191" s="2">
        <v>45412</v>
      </c>
      <c r="N1191" t="s">
        <v>12</v>
      </c>
      <c r="O1191" t="s">
        <v>1</v>
      </c>
      <c r="P1191" s="4">
        <v>-1866.34</v>
      </c>
      <c r="Q1191" s="12">
        <f t="shared" si="37"/>
        <v>-375.52868266967141</v>
      </c>
      <c r="R1191" s="4">
        <v>-375</v>
      </c>
      <c r="S1191" t="s">
        <v>2</v>
      </c>
      <c r="T1191" t="s">
        <v>939</v>
      </c>
    </row>
    <row r="1192" spans="1:20" x14ac:dyDescent="0.2">
      <c r="A1192" t="s">
        <v>2024</v>
      </c>
      <c r="B1192" t="s">
        <v>2023</v>
      </c>
      <c r="C1192" t="s">
        <v>6</v>
      </c>
      <c r="D1192" t="s">
        <v>7</v>
      </c>
      <c r="E1192" t="s">
        <v>98</v>
      </c>
      <c r="F1192" t="s">
        <v>21</v>
      </c>
      <c r="G1192" t="s">
        <v>2033</v>
      </c>
      <c r="H1192" t="s">
        <v>100</v>
      </c>
      <c r="I1192" s="2">
        <v>45322</v>
      </c>
      <c r="J1192" s="2">
        <v>45322</v>
      </c>
      <c r="K1192" s="3">
        <v>60</v>
      </c>
      <c r="L1192" s="3" t="str">
        <f t="shared" si="36"/>
        <v>0-60 DAYS</v>
      </c>
      <c r="M1192" s="2">
        <v>45322</v>
      </c>
      <c r="N1192" t="s">
        <v>12</v>
      </c>
      <c r="O1192" t="s">
        <v>1</v>
      </c>
      <c r="P1192" s="4">
        <v>3.53</v>
      </c>
      <c r="Q1192" s="12">
        <f t="shared" si="37"/>
        <v>0.71027586068130144</v>
      </c>
      <c r="R1192" s="4">
        <v>0.71</v>
      </c>
      <c r="S1192" t="s">
        <v>2</v>
      </c>
      <c r="T1192" t="s">
        <v>0</v>
      </c>
    </row>
    <row r="1193" spans="1:20" x14ac:dyDescent="0.2">
      <c r="A1193" t="s">
        <v>2024</v>
      </c>
      <c r="B1193" t="s">
        <v>2023</v>
      </c>
      <c r="C1193" t="s">
        <v>6</v>
      </c>
      <c r="D1193" t="s">
        <v>7</v>
      </c>
      <c r="E1193" t="s">
        <v>8</v>
      </c>
      <c r="F1193" t="s">
        <v>18</v>
      </c>
      <c r="G1193" t="s">
        <v>2034</v>
      </c>
      <c r="H1193" t="s">
        <v>2035</v>
      </c>
      <c r="I1193" s="2">
        <v>45351</v>
      </c>
      <c r="J1193" s="2">
        <v>45351</v>
      </c>
      <c r="K1193" s="3">
        <v>-61</v>
      </c>
      <c r="L1193" s="3" t="str">
        <f t="shared" si="36"/>
        <v>NON SCADUTO</v>
      </c>
      <c r="M1193" s="2">
        <v>45443</v>
      </c>
      <c r="N1193" t="s">
        <v>12</v>
      </c>
      <c r="O1193" t="s">
        <v>1</v>
      </c>
      <c r="P1193" s="4">
        <v>-10019.52</v>
      </c>
      <c r="Q1193" s="12">
        <f t="shared" si="37"/>
        <v>-2016.0405641964628</v>
      </c>
      <c r="R1193" s="4">
        <v>-2016</v>
      </c>
      <c r="S1193" t="s">
        <v>2</v>
      </c>
      <c r="T1193" t="s">
        <v>939</v>
      </c>
    </row>
    <row r="1194" spans="1:20" x14ac:dyDescent="0.2">
      <c r="A1194" t="s">
        <v>2024</v>
      </c>
      <c r="B1194" t="s">
        <v>2023</v>
      </c>
      <c r="C1194" t="s">
        <v>6</v>
      </c>
      <c r="D1194" t="s">
        <v>7</v>
      </c>
      <c r="E1194" t="s">
        <v>8</v>
      </c>
      <c r="F1194" t="s">
        <v>9</v>
      </c>
      <c r="G1194" t="s">
        <v>2036</v>
      </c>
      <c r="H1194" t="s">
        <v>2037</v>
      </c>
      <c r="I1194" s="2">
        <v>45363</v>
      </c>
      <c r="J1194" s="2">
        <v>45363</v>
      </c>
      <c r="K1194" s="3">
        <v>-91</v>
      </c>
      <c r="L1194" s="3" t="str">
        <f t="shared" si="36"/>
        <v>NON SCADUTO</v>
      </c>
      <c r="M1194" s="2">
        <v>45473</v>
      </c>
      <c r="N1194" t="s">
        <v>12</v>
      </c>
      <c r="O1194" t="s">
        <v>1</v>
      </c>
      <c r="P1194" s="4">
        <v>-715.26</v>
      </c>
      <c r="Q1194" s="12">
        <f t="shared" si="37"/>
        <v>-143.91838869997383</v>
      </c>
      <c r="R1194" s="4">
        <v>-144</v>
      </c>
      <c r="S1194" t="s">
        <v>2</v>
      </c>
      <c r="T1194" t="s">
        <v>939</v>
      </c>
    </row>
    <row r="1195" spans="1:20" x14ac:dyDescent="0.2">
      <c r="A1195" t="s">
        <v>2024</v>
      </c>
      <c r="B1195" t="s">
        <v>2023</v>
      </c>
      <c r="C1195" t="s">
        <v>6</v>
      </c>
      <c r="D1195" t="s">
        <v>7</v>
      </c>
      <c r="E1195" t="s">
        <v>8</v>
      </c>
      <c r="F1195" t="s">
        <v>21</v>
      </c>
      <c r="G1195" t="s">
        <v>2038</v>
      </c>
      <c r="H1195" t="s">
        <v>2039</v>
      </c>
      <c r="I1195" s="2">
        <v>45306</v>
      </c>
      <c r="J1195" s="2">
        <v>45306</v>
      </c>
      <c r="K1195" s="3">
        <v>-30</v>
      </c>
      <c r="L1195" s="3" t="str">
        <f t="shared" si="36"/>
        <v>NON SCADUTO</v>
      </c>
      <c r="M1195" s="2">
        <v>45412</v>
      </c>
      <c r="N1195" t="s">
        <v>12</v>
      </c>
      <c r="O1195" t="s">
        <v>1</v>
      </c>
      <c r="P1195" s="4">
        <v>-79.569999999999993</v>
      </c>
      <c r="Q1195" s="12">
        <f t="shared" si="37"/>
        <v>-16.010382502666047</v>
      </c>
      <c r="R1195" s="4">
        <v>-16</v>
      </c>
      <c r="S1195" t="s">
        <v>2</v>
      </c>
      <c r="T1195" t="s">
        <v>939</v>
      </c>
    </row>
    <row r="1196" spans="1:20" x14ac:dyDescent="0.2">
      <c r="A1196" t="s">
        <v>2024</v>
      </c>
      <c r="B1196" t="s">
        <v>2023</v>
      </c>
      <c r="C1196" t="s">
        <v>6</v>
      </c>
      <c r="D1196" t="s">
        <v>7</v>
      </c>
      <c r="E1196" t="s">
        <v>8</v>
      </c>
      <c r="F1196" t="s">
        <v>21</v>
      </c>
      <c r="G1196" t="s">
        <v>2040</v>
      </c>
      <c r="H1196" t="s">
        <v>2041</v>
      </c>
      <c r="I1196" s="2">
        <v>45306</v>
      </c>
      <c r="J1196" s="2">
        <v>45306</v>
      </c>
      <c r="K1196" s="3">
        <v>-30</v>
      </c>
      <c r="L1196" s="3" t="str">
        <f t="shared" si="36"/>
        <v>NON SCADUTO</v>
      </c>
      <c r="M1196" s="2">
        <v>45412</v>
      </c>
      <c r="N1196" t="s">
        <v>12</v>
      </c>
      <c r="O1196" t="s">
        <v>1</v>
      </c>
      <c r="P1196" s="4">
        <v>-5470.41</v>
      </c>
      <c r="Q1196" s="12">
        <f t="shared" si="37"/>
        <v>-1100.7082637477615</v>
      </c>
      <c r="R1196" s="4">
        <v>-1100</v>
      </c>
      <c r="S1196" t="s">
        <v>2</v>
      </c>
      <c r="T1196" t="s">
        <v>939</v>
      </c>
    </row>
    <row r="1197" spans="1:20" x14ac:dyDescent="0.2">
      <c r="A1197" t="s">
        <v>2024</v>
      </c>
      <c r="B1197" t="s">
        <v>2023</v>
      </c>
      <c r="C1197" t="s">
        <v>6</v>
      </c>
      <c r="D1197" t="s">
        <v>7</v>
      </c>
      <c r="E1197" t="s">
        <v>8</v>
      </c>
      <c r="F1197" t="s">
        <v>21</v>
      </c>
      <c r="G1197" t="s">
        <v>2042</v>
      </c>
      <c r="H1197" t="s">
        <v>2043</v>
      </c>
      <c r="I1197" s="2">
        <v>45306</v>
      </c>
      <c r="J1197" s="2">
        <v>45306</v>
      </c>
      <c r="K1197" s="3">
        <v>-30</v>
      </c>
      <c r="L1197" s="3" t="str">
        <f t="shared" si="36"/>
        <v>NON SCADUTO</v>
      </c>
      <c r="M1197" s="2">
        <v>45412</v>
      </c>
      <c r="N1197" t="s">
        <v>12</v>
      </c>
      <c r="O1197" t="s">
        <v>1</v>
      </c>
      <c r="P1197" s="4">
        <v>-4813.96</v>
      </c>
      <c r="Q1197" s="12">
        <f t="shared" si="37"/>
        <v>-968.62311112899658</v>
      </c>
      <c r="R1197" s="4">
        <v>-968</v>
      </c>
      <c r="S1197" t="s">
        <v>2</v>
      </c>
      <c r="T1197" t="s">
        <v>939</v>
      </c>
    </row>
    <row r="1198" spans="1:20" x14ac:dyDescent="0.2">
      <c r="A1198" t="s">
        <v>2024</v>
      </c>
      <c r="B1198" t="s">
        <v>2023</v>
      </c>
      <c r="C1198" t="s">
        <v>6</v>
      </c>
      <c r="D1198" t="s">
        <v>7</v>
      </c>
      <c r="E1198" t="s">
        <v>8</v>
      </c>
      <c r="F1198" t="s">
        <v>21</v>
      </c>
      <c r="G1198" t="s">
        <v>2044</v>
      </c>
      <c r="H1198" t="s">
        <v>2045</v>
      </c>
      <c r="I1198" s="2">
        <v>45306</v>
      </c>
      <c r="J1198" s="2">
        <v>45306</v>
      </c>
      <c r="K1198" s="3">
        <v>-30</v>
      </c>
      <c r="L1198" s="3" t="str">
        <f t="shared" si="36"/>
        <v>NON SCADUTO</v>
      </c>
      <c r="M1198" s="2">
        <v>45412</v>
      </c>
      <c r="N1198" t="s">
        <v>12</v>
      </c>
      <c r="O1198" t="s">
        <v>1</v>
      </c>
      <c r="P1198" s="4">
        <v>-238.71</v>
      </c>
      <c r="Q1198" s="12">
        <f t="shared" si="37"/>
        <v>-48.031147507998149</v>
      </c>
      <c r="R1198" s="4">
        <v>-48</v>
      </c>
      <c r="S1198" t="s">
        <v>2</v>
      </c>
      <c r="T1198" t="s">
        <v>939</v>
      </c>
    </row>
    <row r="1199" spans="1:20" x14ac:dyDescent="0.2">
      <c r="A1199" t="s">
        <v>2024</v>
      </c>
      <c r="B1199" t="s">
        <v>2023</v>
      </c>
      <c r="C1199" t="s">
        <v>6</v>
      </c>
      <c r="D1199" t="s">
        <v>7</v>
      </c>
      <c r="E1199" t="s">
        <v>8</v>
      </c>
      <c r="F1199" t="s">
        <v>18</v>
      </c>
      <c r="G1199" t="s">
        <v>2046</v>
      </c>
      <c r="H1199" t="s">
        <v>2047</v>
      </c>
      <c r="I1199" s="2">
        <v>45350</v>
      </c>
      <c r="J1199" s="2">
        <v>45350</v>
      </c>
      <c r="K1199" s="3">
        <v>-61</v>
      </c>
      <c r="L1199" s="3" t="str">
        <f t="shared" si="36"/>
        <v>NON SCADUTO</v>
      </c>
      <c r="M1199" s="2">
        <v>45443</v>
      </c>
      <c r="N1199" t="s">
        <v>12</v>
      </c>
      <c r="O1199" t="s">
        <v>1</v>
      </c>
      <c r="P1199" s="4">
        <v>-380.1</v>
      </c>
      <c r="Q1199" s="12">
        <f t="shared" si="37"/>
        <v>-76.480412080725969</v>
      </c>
      <c r="R1199" s="4">
        <v>-76.5</v>
      </c>
      <c r="S1199" t="s">
        <v>2</v>
      </c>
      <c r="T1199" t="s">
        <v>939</v>
      </c>
    </row>
    <row r="1200" spans="1:20" x14ac:dyDescent="0.2">
      <c r="A1200" t="s">
        <v>2024</v>
      </c>
      <c r="B1200" t="s">
        <v>2023</v>
      </c>
      <c r="C1200" t="s">
        <v>6</v>
      </c>
      <c r="D1200" t="s">
        <v>7</v>
      </c>
      <c r="E1200" t="s">
        <v>8</v>
      </c>
      <c r="F1200" t="s">
        <v>18</v>
      </c>
      <c r="G1200" t="s">
        <v>2048</v>
      </c>
      <c r="H1200" t="s">
        <v>2049</v>
      </c>
      <c r="I1200" s="2">
        <v>45350</v>
      </c>
      <c r="J1200" s="2">
        <v>45350</v>
      </c>
      <c r="K1200" s="3">
        <v>-61</v>
      </c>
      <c r="L1200" s="3" t="str">
        <f t="shared" si="36"/>
        <v>NON SCADUTO</v>
      </c>
      <c r="M1200" s="2">
        <v>45443</v>
      </c>
      <c r="N1200" t="s">
        <v>12</v>
      </c>
      <c r="O1200" t="s">
        <v>1</v>
      </c>
      <c r="P1200" s="4">
        <v>-372.65</v>
      </c>
      <c r="Q1200" s="12">
        <f t="shared" si="37"/>
        <v>-74.981387955492053</v>
      </c>
      <c r="R1200" s="4">
        <v>-75</v>
      </c>
      <c r="S1200" t="s">
        <v>2</v>
      </c>
      <c r="T1200" t="s">
        <v>939</v>
      </c>
    </row>
    <row r="1201" spans="1:20" x14ac:dyDescent="0.2">
      <c r="A1201" t="s">
        <v>2024</v>
      </c>
      <c r="B1201" t="s">
        <v>2023</v>
      </c>
      <c r="C1201" t="s">
        <v>6</v>
      </c>
      <c r="D1201" t="s">
        <v>7</v>
      </c>
      <c r="E1201" t="s">
        <v>8</v>
      </c>
      <c r="F1201" t="s">
        <v>9</v>
      </c>
      <c r="G1201" t="s">
        <v>2050</v>
      </c>
      <c r="H1201" t="s">
        <v>2051</v>
      </c>
      <c r="I1201" s="2">
        <v>45370</v>
      </c>
      <c r="J1201" s="2">
        <v>45370</v>
      </c>
      <c r="K1201" s="3">
        <v>-91</v>
      </c>
      <c r="L1201" s="3" t="str">
        <f t="shared" si="36"/>
        <v>NON SCADUTO</v>
      </c>
      <c r="M1201" s="2">
        <v>45473</v>
      </c>
      <c r="N1201" t="s">
        <v>12</v>
      </c>
      <c r="O1201" t="s">
        <v>1</v>
      </c>
      <c r="P1201" s="4">
        <v>-10614.15</v>
      </c>
      <c r="Q1201" s="12">
        <f t="shared" si="37"/>
        <v>-2135.6868347451659</v>
      </c>
      <c r="R1201" s="4">
        <v>-2135</v>
      </c>
      <c r="S1201" t="s">
        <v>2</v>
      </c>
      <c r="T1201" t="s">
        <v>939</v>
      </c>
    </row>
    <row r="1202" spans="1:20" x14ac:dyDescent="0.2">
      <c r="A1202" t="s">
        <v>2024</v>
      </c>
      <c r="B1202" t="s">
        <v>2023</v>
      </c>
      <c r="C1202" t="s">
        <v>6</v>
      </c>
      <c r="D1202" t="s">
        <v>7</v>
      </c>
      <c r="E1202" t="s">
        <v>8</v>
      </c>
      <c r="F1202" t="s">
        <v>9</v>
      </c>
      <c r="G1202" t="s">
        <v>2052</v>
      </c>
      <c r="H1202" t="s">
        <v>2051</v>
      </c>
      <c r="I1202" s="2">
        <v>45370</v>
      </c>
      <c r="J1202" s="2">
        <v>45370</v>
      </c>
      <c r="K1202" s="3">
        <v>-91</v>
      </c>
      <c r="L1202" s="3" t="str">
        <f t="shared" si="36"/>
        <v>NON SCADUTO</v>
      </c>
      <c r="M1202" s="2">
        <v>45473</v>
      </c>
      <c r="N1202" t="s">
        <v>12</v>
      </c>
      <c r="O1202" t="s">
        <v>1</v>
      </c>
      <c r="P1202" s="4">
        <v>-10614.15</v>
      </c>
      <c r="Q1202" s="12">
        <f t="shared" si="37"/>
        <v>-2135.6868347451659</v>
      </c>
      <c r="R1202" s="4">
        <v>-2135</v>
      </c>
      <c r="S1202" t="s">
        <v>2</v>
      </c>
      <c r="T1202" t="s">
        <v>939</v>
      </c>
    </row>
    <row r="1203" spans="1:20" x14ac:dyDescent="0.2">
      <c r="A1203" t="s">
        <v>2024</v>
      </c>
      <c r="B1203" t="s">
        <v>2023</v>
      </c>
      <c r="C1203" t="s">
        <v>6</v>
      </c>
      <c r="D1203" t="s">
        <v>7</v>
      </c>
      <c r="E1203" t="s">
        <v>143</v>
      </c>
      <c r="F1203" t="s">
        <v>9</v>
      </c>
      <c r="G1203" t="s">
        <v>2053</v>
      </c>
      <c r="H1203" t="s">
        <v>2051</v>
      </c>
      <c r="I1203" s="2">
        <v>45370</v>
      </c>
      <c r="J1203" s="2">
        <v>45370</v>
      </c>
      <c r="K1203" s="3">
        <v>-91</v>
      </c>
      <c r="L1203" s="3" t="str">
        <f t="shared" si="36"/>
        <v>NON SCADUTO</v>
      </c>
      <c r="M1203" s="2">
        <v>45473</v>
      </c>
      <c r="N1203" t="s">
        <v>12</v>
      </c>
      <c r="O1203" t="s">
        <v>1</v>
      </c>
      <c r="P1203" s="4">
        <v>10614.15</v>
      </c>
      <c r="Q1203" s="12">
        <f t="shared" si="37"/>
        <v>2135.6868347451659</v>
      </c>
      <c r="R1203" s="4">
        <v>2135</v>
      </c>
      <c r="S1203" t="s">
        <v>2</v>
      </c>
      <c r="T1203" t="s">
        <v>939</v>
      </c>
    </row>
    <row r="1204" spans="1:20" x14ac:dyDescent="0.2">
      <c r="A1204" t="s">
        <v>2024</v>
      </c>
      <c r="B1204" t="s">
        <v>2023</v>
      </c>
      <c r="C1204" t="s">
        <v>6</v>
      </c>
      <c r="D1204" t="s">
        <v>7</v>
      </c>
      <c r="E1204" t="s">
        <v>8</v>
      </c>
      <c r="F1204" t="s">
        <v>9</v>
      </c>
      <c r="G1204" t="s">
        <v>2054</v>
      </c>
      <c r="H1204" t="s">
        <v>2055</v>
      </c>
      <c r="I1204" s="2">
        <v>45362</v>
      </c>
      <c r="J1204" s="2">
        <v>45362</v>
      </c>
      <c r="K1204" s="3">
        <v>-91</v>
      </c>
      <c r="L1204" s="3" t="str">
        <f t="shared" si="36"/>
        <v>NON SCADUTO</v>
      </c>
      <c r="M1204" s="2">
        <v>45473</v>
      </c>
      <c r="N1204" t="s">
        <v>12</v>
      </c>
      <c r="O1204" t="s">
        <v>1</v>
      </c>
      <c r="P1204" s="4">
        <v>-3172.77</v>
      </c>
      <c r="Q1204" s="12">
        <f t="shared" si="37"/>
        <v>-638.39715084810564</v>
      </c>
      <c r="R1204" s="4">
        <v>-638.5</v>
      </c>
      <c r="S1204" t="s">
        <v>2</v>
      </c>
      <c r="T1204" t="s">
        <v>939</v>
      </c>
    </row>
    <row r="1205" spans="1:20" x14ac:dyDescent="0.2">
      <c r="A1205" t="s">
        <v>2024</v>
      </c>
      <c r="B1205" t="s">
        <v>2023</v>
      </c>
      <c r="C1205" t="s">
        <v>6</v>
      </c>
      <c r="D1205" t="s">
        <v>7</v>
      </c>
      <c r="E1205" t="s">
        <v>8</v>
      </c>
      <c r="F1205" t="s">
        <v>9</v>
      </c>
      <c r="G1205" t="s">
        <v>2056</v>
      </c>
      <c r="H1205" t="s">
        <v>2057</v>
      </c>
      <c r="I1205" s="2">
        <v>45362</v>
      </c>
      <c r="J1205" s="2">
        <v>45362</v>
      </c>
      <c r="K1205" s="3">
        <v>-91</v>
      </c>
      <c r="L1205" s="3" t="str">
        <f t="shared" si="36"/>
        <v>NON SCADUTO</v>
      </c>
      <c r="M1205" s="2">
        <v>45473</v>
      </c>
      <c r="N1205" t="s">
        <v>12</v>
      </c>
      <c r="O1205" t="s">
        <v>1</v>
      </c>
      <c r="P1205" s="4">
        <v>-2484.5500000000002</v>
      </c>
      <c r="Q1205" s="12">
        <f t="shared" si="37"/>
        <v>-499.91951548320895</v>
      </c>
      <c r="R1205" s="4">
        <v>-500</v>
      </c>
      <c r="S1205" t="s">
        <v>2</v>
      </c>
      <c r="T1205" t="s">
        <v>939</v>
      </c>
    </row>
    <row r="1206" spans="1:20" x14ac:dyDescent="0.2">
      <c r="A1206" t="s">
        <v>2024</v>
      </c>
      <c r="B1206" t="s">
        <v>2023</v>
      </c>
      <c r="C1206" t="s">
        <v>6</v>
      </c>
      <c r="D1206" t="s">
        <v>7</v>
      </c>
      <c r="E1206" t="s">
        <v>8</v>
      </c>
      <c r="F1206" t="s">
        <v>9</v>
      </c>
      <c r="G1206" t="s">
        <v>2058</v>
      </c>
      <c r="H1206" t="s">
        <v>2059</v>
      </c>
      <c r="I1206" s="2">
        <v>45362</v>
      </c>
      <c r="J1206" s="2">
        <v>45362</v>
      </c>
      <c r="K1206" s="3">
        <v>-91</v>
      </c>
      <c r="L1206" s="3" t="str">
        <f t="shared" si="36"/>
        <v>NON SCADUTO</v>
      </c>
      <c r="M1206" s="2">
        <v>45473</v>
      </c>
      <c r="N1206" t="s">
        <v>12</v>
      </c>
      <c r="O1206" t="s">
        <v>1</v>
      </c>
      <c r="P1206" s="4">
        <v>-720.52</v>
      </c>
      <c r="Q1206" s="12">
        <f t="shared" si="37"/>
        <v>-144.97676009577657</v>
      </c>
      <c r="R1206" s="4">
        <v>-145</v>
      </c>
      <c r="S1206" t="s">
        <v>2</v>
      </c>
      <c r="T1206" t="s">
        <v>939</v>
      </c>
    </row>
    <row r="1207" spans="1:20" x14ac:dyDescent="0.2">
      <c r="A1207" t="s">
        <v>2024</v>
      </c>
      <c r="B1207" t="s">
        <v>2023</v>
      </c>
      <c r="C1207" t="s">
        <v>6</v>
      </c>
      <c r="D1207" t="s">
        <v>7</v>
      </c>
      <c r="E1207" t="s">
        <v>8</v>
      </c>
      <c r="F1207" t="s">
        <v>9</v>
      </c>
      <c r="G1207" t="s">
        <v>2060</v>
      </c>
      <c r="H1207" t="s">
        <v>2061</v>
      </c>
      <c r="I1207" s="2">
        <v>45362</v>
      </c>
      <c r="J1207" s="2">
        <v>45362</v>
      </c>
      <c r="K1207" s="3">
        <v>-91</v>
      </c>
      <c r="L1207" s="3" t="str">
        <f t="shared" si="36"/>
        <v>NON SCADUTO</v>
      </c>
      <c r="M1207" s="2">
        <v>45473</v>
      </c>
      <c r="N1207" t="s">
        <v>12</v>
      </c>
      <c r="O1207" t="s">
        <v>1</v>
      </c>
      <c r="P1207" s="4">
        <v>-2101.9299999999998</v>
      </c>
      <c r="Q1207" s="12">
        <f t="shared" si="37"/>
        <v>-422.93205094669912</v>
      </c>
      <c r="R1207" s="4">
        <v>-423</v>
      </c>
      <c r="S1207" t="s">
        <v>2</v>
      </c>
      <c r="T1207" t="s">
        <v>939</v>
      </c>
    </row>
    <row r="1208" spans="1:20" x14ac:dyDescent="0.2">
      <c r="A1208" t="s">
        <v>2024</v>
      </c>
      <c r="B1208" t="s">
        <v>2023</v>
      </c>
      <c r="C1208" t="s">
        <v>6</v>
      </c>
      <c r="D1208" t="s">
        <v>7</v>
      </c>
      <c r="E1208" t="s">
        <v>8</v>
      </c>
      <c r="F1208" t="s">
        <v>9</v>
      </c>
      <c r="G1208" t="s">
        <v>2062</v>
      </c>
      <c r="H1208" t="s">
        <v>2063</v>
      </c>
      <c r="I1208" s="2">
        <v>45362</v>
      </c>
      <c r="J1208" s="2">
        <v>45362</v>
      </c>
      <c r="K1208" s="3">
        <v>-91</v>
      </c>
      <c r="L1208" s="3" t="str">
        <f t="shared" si="36"/>
        <v>NON SCADUTO</v>
      </c>
      <c r="M1208" s="2">
        <v>45473</v>
      </c>
      <c r="N1208" t="s">
        <v>12</v>
      </c>
      <c r="O1208" t="s">
        <v>1</v>
      </c>
      <c r="P1208" s="4">
        <v>-10119.07</v>
      </c>
      <c r="Q1208" s="12">
        <f t="shared" si="37"/>
        <v>-2036.0711483128432</v>
      </c>
      <c r="R1208" s="4">
        <v>-2036.4</v>
      </c>
      <c r="S1208" t="s">
        <v>2</v>
      </c>
      <c r="T1208" t="s">
        <v>939</v>
      </c>
    </row>
    <row r="1209" spans="1:20" x14ac:dyDescent="0.2">
      <c r="A1209" t="s">
        <v>2024</v>
      </c>
      <c r="B1209" t="s">
        <v>2023</v>
      </c>
      <c r="C1209" t="s">
        <v>6</v>
      </c>
      <c r="D1209" t="s">
        <v>7</v>
      </c>
      <c r="E1209" t="s">
        <v>8</v>
      </c>
      <c r="F1209" t="s">
        <v>9</v>
      </c>
      <c r="G1209" t="s">
        <v>2064</v>
      </c>
      <c r="H1209" t="s">
        <v>2065</v>
      </c>
      <c r="I1209" s="2">
        <v>45362</v>
      </c>
      <c r="J1209" s="2">
        <v>45362</v>
      </c>
      <c r="K1209" s="3">
        <v>-91</v>
      </c>
      <c r="L1209" s="3" t="str">
        <f t="shared" si="36"/>
        <v>NON SCADUTO</v>
      </c>
      <c r="M1209" s="2">
        <v>45473</v>
      </c>
      <c r="N1209" t="s">
        <v>12</v>
      </c>
      <c r="O1209" t="s">
        <v>1</v>
      </c>
      <c r="P1209" s="4">
        <v>-6228.77</v>
      </c>
      <c r="Q1209" s="12">
        <f t="shared" si="37"/>
        <v>-1253.2988591319745</v>
      </c>
      <c r="R1209" s="4">
        <v>-1253.5</v>
      </c>
      <c r="S1209" t="s">
        <v>2</v>
      </c>
      <c r="T1209" t="s">
        <v>939</v>
      </c>
    </row>
    <row r="1210" spans="1:20" x14ac:dyDescent="0.2">
      <c r="A1210" t="s">
        <v>2024</v>
      </c>
      <c r="B1210" t="s">
        <v>2023</v>
      </c>
      <c r="C1210" t="s">
        <v>6</v>
      </c>
      <c r="D1210" t="s">
        <v>7</v>
      </c>
      <c r="E1210" t="s">
        <v>8</v>
      </c>
      <c r="F1210" t="s">
        <v>9</v>
      </c>
      <c r="G1210" t="s">
        <v>2066</v>
      </c>
      <c r="H1210" t="s">
        <v>2067</v>
      </c>
      <c r="I1210" s="2">
        <v>45362</v>
      </c>
      <c r="J1210" s="2">
        <v>45362</v>
      </c>
      <c r="K1210" s="3">
        <v>-91</v>
      </c>
      <c r="L1210" s="3" t="str">
        <f t="shared" si="36"/>
        <v>NON SCADUTO</v>
      </c>
      <c r="M1210" s="2">
        <v>45473</v>
      </c>
      <c r="N1210" t="s">
        <v>12</v>
      </c>
      <c r="O1210" t="s">
        <v>1</v>
      </c>
      <c r="P1210" s="4">
        <v>-954.06</v>
      </c>
      <c r="Q1210" s="12">
        <f t="shared" si="37"/>
        <v>-191.96764522424996</v>
      </c>
      <c r="R1210" s="4">
        <v>-192</v>
      </c>
      <c r="S1210" t="s">
        <v>2</v>
      </c>
      <c r="T1210" t="s">
        <v>939</v>
      </c>
    </row>
    <row r="1211" spans="1:20" x14ac:dyDescent="0.2">
      <c r="A1211" t="s">
        <v>2024</v>
      </c>
      <c r="B1211" t="s">
        <v>2023</v>
      </c>
      <c r="C1211" t="s">
        <v>6</v>
      </c>
      <c r="D1211" t="s">
        <v>7</v>
      </c>
      <c r="E1211" t="s">
        <v>8</v>
      </c>
      <c r="F1211" t="s">
        <v>9</v>
      </c>
      <c r="G1211" t="s">
        <v>2068</v>
      </c>
      <c r="H1211" t="s">
        <v>2069</v>
      </c>
      <c r="I1211" s="2">
        <v>45362</v>
      </c>
      <c r="J1211" s="2">
        <v>45362</v>
      </c>
      <c r="K1211" s="3">
        <v>-91</v>
      </c>
      <c r="L1211" s="3" t="str">
        <f t="shared" si="36"/>
        <v>NON SCADUTO</v>
      </c>
      <c r="M1211" s="2">
        <v>45473</v>
      </c>
      <c r="N1211" t="s">
        <v>12</v>
      </c>
      <c r="O1211" t="s">
        <v>1</v>
      </c>
      <c r="P1211" s="4">
        <v>-8790.34</v>
      </c>
      <c r="Q1211" s="12">
        <f t="shared" si="37"/>
        <v>-1768.7156683233063</v>
      </c>
      <c r="R1211" s="4">
        <v>-1769</v>
      </c>
      <c r="S1211" t="s">
        <v>2</v>
      </c>
      <c r="T1211" t="s">
        <v>939</v>
      </c>
    </row>
    <row r="1212" spans="1:20" x14ac:dyDescent="0.2">
      <c r="A1212" t="s">
        <v>2024</v>
      </c>
      <c r="B1212" t="s">
        <v>2023</v>
      </c>
      <c r="C1212" t="s">
        <v>6</v>
      </c>
      <c r="D1212" t="s">
        <v>7</v>
      </c>
      <c r="E1212" t="s">
        <v>8</v>
      </c>
      <c r="F1212" t="s">
        <v>9</v>
      </c>
      <c r="G1212" t="s">
        <v>2070</v>
      </c>
      <c r="H1212" t="s">
        <v>2071</v>
      </c>
      <c r="I1212" s="2">
        <v>45362</v>
      </c>
      <c r="J1212" s="2">
        <v>45362</v>
      </c>
      <c r="K1212" s="3">
        <v>-91</v>
      </c>
      <c r="L1212" s="3" t="str">
        <f t="shared" si="36"/>
        <v>NON SCADUTO</v>
      </c>
      <c r="M1212" s="2">
        <v>45473</v>
      </c>
      <c r="N1212" t="s">
        <v>12</v>
      </c>
      <c r="O1212" t="s">
        <v>1</v>
      </c>
      <c r="P1212" s="4">
        <v>-1416.2</v>
      </c>
      <c r="Q1212" s="12">
        <f t="shared" si="37"/>
        <v>-284.95543169882694</v>
      </c>
      <c r="R1212" s="4">
        <v>-285</v>
      </c>
      <c r="S1212" t="s">
        <v>2</v>
      </c>
      <c r="T1212" t="s">
        <v>939</v>
      </c>
    </row>
    <row r="1213" spans="1:20" x14ac:dyDescent="0.2">
      <c r="A1213" t="s">
        <v>2024</v>
      </c>
      <c r="B1213" t="s">
        <v>2023</v>
      </c>
      <c r="C1213" t="s">
        <v>6</v>
      </c>
      <c r="D1213" t="s">
        <v>7</v>
      </c>
      <c r="E1213" t="s">
        <v>8</v>
      </c>
      <c r="F1213" t="s">
        <v>9</v>
      </c>
      <c r="G1213" t="s">
        <v>2072</v>
      </c>
      <c r="H1213" t="s">
        <v>2073</v>
      </c>
      <c r="I1213" s="2">
        <v>45362</v>
      </c>
      <c r="J1213" s="2">
        <v>45362</v>
      </c>
      <c r="K1213" s="3">
        <v>-91</v>
      </c>
      <c r="L1213" s="3" t="str">
        <f t="shared" si="36"/>
        <v>NON SCADUTO</v>
      </c>
      <c r="M1213" s="2">
        <v>45473</v>
      </c>
      <c r="N1213" t="s">
        <v>12</v>
      </c>
      <c r="O1213" t="s">
        <v>1</v>
      </c>
      <c r="P1213" s="4">
        <v>-596.29</v>
      </c>
      <c r="Q1213" s="12">
        <f t="shared" si="37"/>
        <v>-119.98028129338618</v>
      </c>
      <c r="R1213" s="4">
        <v>-120</v>
      </c>
      <c r="S1213" t="s">
        <v>2</v>
      </c>
      <c r="T1213" t="s">
        <v>939</v>
      </c>
    </row>
    <row r="1214" spans="1:20" x14ac:dyDescent="0.2">
      <c r="A1214" t="s">
        <v>2024</v>
      </c>
      <c r="B1214" t="s">
        <v>2023</v>
      </c>
      <c r="C1214" t="s">
        <v>6</v>
      </c>
      <c r="D1214" t="s">
        <v>7</v>
      </c>
      <c r="E1214" t="s">
        <v>8</v>
      </c>
      <c r="F1214" t="s">
        <v>9</v>
      </c>
      <c r="G1214" t="s">
        <v>2074</v>
      </c>
      <c r="H1214" t="s">
        <v>2075</v>
      </c>
      <c r="I1214" s="2">
        <v>45362</v>
      </c>
      <c r="J1214" s="2">
        <v>45362</v>
      </c>
      <c r="K1214" s="3">
        <v>-91</v>
      </c>
      <c r="L1214" s="3" t="str">
        <f t="shared" si="36"/>
        <v>NON SCADUTO</v>
      </c>
      <c r="M1214" s="2">
        <v>45473</v>
      </c>
      <c r="N1214" t="s">
        <v>12</v>
      </c>
      <c r="O1214" t="s">
        <v>1</v>
      </c>
      <c r="P1214" s="4">
        <v>-715.55</v>
      </c>
      <c r="Q1214" s="12">
        <f t="shared" si="37"/>
        <v>-143.97673997464736</v>
      </c>
      <c r="R1214" s="4">
        <v>-144</v>
      </c>
      <c r="S1214" t="s">
        <v>2</v>
      </c>
      <c r="T1214" t="s">
        <v>939</v>
      </c>
    </row>
    <row r="1215" spans="1:20" x14ac:dyDescent="0.2">
      <c r="A1215" t="s">
        <v>2024</v>
      </c>
      <c r="B1215" t="s">
        <v>2023</v>
      </c>
      <c r="C1215" t="s">
        <v>6</v>
      </c>
      <c r="D1215" t="s">
        <v>7</v>
      </c>
      <c r="E1215" t="s">
        <v>8</v>
      </c>
      <c r="F1215" t="s">
        <v>9</v>
      </c>
      <c r="G1215" t="s">
        <v>2076</v>
      </c>
      <c r="H1215" t="s">
        <v>2077</v>
      </c>
      <c r="I1215" s="2">
        <v>45362</v>
      </c>
      <c r="J1215" s="2">
        <v>45362</v>
      </c>
      <c r="K1215" s="3">
        <v>-91</v>
      </c>
      <c r="L1215" s="3" t="str">
        <f t="shared" si="36"/>
        <v>NON SCADUTO</v>
      </c>
      <c r="M1215" s="2">
        <v>45473</v>
      </c>
      <c r="N1215" t="s">
        <v>12</v>
      </c>
      <c r="O1215" t="s">
        <v>1</v>
      </c>
      <c r="P1215" s="4">
        <v>-42923.09</v>
      </c>
      <c r="Q1215" s="12">
        <f t="shared" si="37"/>
        <v>-8636.6103945753421</v>
      </c>
      <c r="R1215" s="4">
        <v>-8638</v>
      </c>
      <c r="S1215" t="s">
        <v>2</v>
      </c>
      <c r="T1215" t="s">
        <v>939</v>
      </c>
    </row>
    <row r="1216" spans="1:20" x14ac:dyDescent="0.2">
      <c r="A1216" t="s">
        <v>2024</v>
      </c>
      <c r="B1216" t="s">
        <v>2023</v>
      </c>
      <c r="C1216" t="s">
        <v>6</v>
      </c>
      <c r="D1216" t="s">
        <v>7</v>
      </c>
      <c r="E1216" t="s">
        <v>8</v>
      </c>
      <c r="F1216" t="s">
        <v>9</v>
      </c>
      <c r="G1216" t="s">
        <v>2078</v>
      </c>
      <c r="H1216" t="s">
        <v>2079</v>
      </c>
      <c r="I1216" s="2">
        <v>45362</v>
      </c>
      <c r="J1216" s="2">
        <v>45362</v>
      </c>
      <c r="K1216" s="3">
        <v>-91</v>
      </c>
      <c r="L1216" s="3" t="str">
        <f t="shared" si="36"/>
        <v>NON SCADUTO</v>
      </c>
      <c r="M1216" s="2">
        <v>45473</v>
      </c>
      <c r="N1216" t="s">
        <v>12</v>
      </c>
      <c r="O1216" t="s">
        <v>1</v>
      </c>
      <c r="P1216" s="4">
        <v>-3846.08</v>
      </c>
      <c r="Q1216" s="12">
        <f t="shared" si="37"/>
        <v>-773.87472584961472</v>
      </c>
      <c r="R1216" s="4">
        <v>-774</v>
      </c>
      <c r="S1216" t="s">
        <v>2</v>
      </c>
      <c r="T1216" t="s">
        <v>939</v>
      </c>
    </row>
    <row r="1217" spans="1:20" x14ac:dyDescent="0.2">
      <c r="A1217" t="s">
        <v>2024</v>
      </c>
      <c r="B1217" t="s">
        <v>2023</v>
      </c>
      <c r="C1217" t="s">
        <v>6</v>
      </c>
      <c r="D1217" t="s">
        <v>7</v>
      </c>
      <c r="E1217" t="s">
        <v>8</v>
      </c>
      <c r="F1217" t="s">
        <v>9</v>
      </c>
      <c r="G1217" t="s">
        <v>2080</v>
      </c>
      <c r="H1217" t="s">
        <v>2081</v>
      </c>
      <c r="I1217" s="2">
        <v>45362</v>
      </c>
      <c r="J1217" s="2">
        <v>45362</v>
      </c>
      <c r="K1217" s="3">
        <v>-91</v>
      </c>
      <c r="L1217" s="3" t="str">
        <f t="shared" si="36"/>
        <v>NON SCADUTO</v>
      </c>
      <c r="M1217" s="2">
        <v>45473</v>
      </c>
      <c r="N1217" t="s">
        <v>12</v>
      </c>
      <c r="O1217" t="s">
        <v>1</v>
      </c>
      <c r="P1217" s="4">
        <v>-2462.48</v>
      </c>
      <c r="Q1217" s="12">
        <f t="shared" si="37"/>
        <v>-495.47878226926093</v>
      </c>
      <c r="R1217" s="4">
        <v>-495.56</v>
      </c>
      <c r="S1217" t="s">
        <v>2</v>
      </c>
      <c r="T1217" t="s">
        <v>939</v>
      </c>
    </row>
    <row r="1218" spans="1:20" x14ac:dyDescent="0.2">
      <c r="A1218" t="s">
        <v>2024</v>
      </c>
      <c r="B1218" t="s">
        <v>2023</v>
      </c>
      <c r="C1218" t="s">
        <v>6</v>
      </c>
      <c r="D1218" t="s">
        <v>7</v>
      </c>
      <c r="E1218" t="s">
        <v>8</v>
      </c>
      <c r="F1218" t="s">
        <v>9</v>
      </c>
      <c r="G1218" t="s">
        <v>2082</v>
      </c>
      <c r="H1218" t="s">
        <v>2083</v>
      </c>
      <c r="I1218" s="2">
        <v>45362</v>
      </c>
      <c r="J1218" s="2">
        <v>45362</v>
      </c>
      <c r="K1218" s="3">
        <v>-91</v>
      </c>
      <c r="L1218" s="3" t="str">
        <f t="shared" si="36"/>
        <v>NON SCADUTO</v>
      </c>
      <c r="M1218" s="2">
        <v>45473</v>
      </c>
      <c r="N1218" t="s">
        <v>12</v>
      </c>
      <c r="O1218" t="s">
        <v>1</v>
      </c>
      <c r="P1218" s="4">
        <v>-1252.22</v>
      </c>
      <c r="Q1218" s="12">
        <f t="shared" si="37"/>
        <v>-251.96080404032276</v>
      </c>
      <c r="R1218" s="4">
        <v>-252</v>
      </c>
      <c r="S1218" t="s">
        <v>2</v>
      </c>
      <c r="T1218" t="s">
        <v>939</v>
      </c>
    </row>
    <row r="1219" spans="1:20" x14ac:dyDescent="0.2">
      <c r="A1219" t="s">
        <v>2024</v>
      </c>
      <c r="B1219" t="s">
        <v>2023</v>
      </c>
      <c r="C1219" t="s">
        <v>6</v>
      </c>
      <c r="D1219" t="s">
        <v>7</v>
      </c>
      <c r="E1219" t="s">
        <v>8</v>
      </c>
      <c r="F1219" t="s">
        <v>9</v>
      </c>
      <c r="G1219" t="s">
        <v>2084</v>
      </c>
      <c r="H1219" t="s">
        <v>2085</v>
      </c>
      <c r="I1219" s="2">
        <v>45362</v>
      </c>
      <c r="J1219" s="2">
        <v>45362</v>
      </c>
      <c r="K1219" s="3">
        <v>-91</v>
      </c>
      <c r="L1219" s="3" t="str">
        <f t="shared" ref="L1219:L1282" si="38">IF(K1219&lt;=0,"NON SCADUTO",IF(K1219&lt;61,"0-60 DAYS",IF(K1219&lt;91," 61-90 DAYS",IF(K1219&lt;121,"91-120 DAYS",IF(K1219&lt;366," 121-365 DAYS",IF(K1219&gt;366,"OLTRE 365 DAYS",0))))))</f>
        <v>NON SCADUTO</v>
      </c>
      <c r="M1219" s="2">
        <v>45473</v>
      </c>
      <c r="N1219" t="s">
        <v>12</v>
      </c>
      <c r="O1219" t="s">
        <v>1</v>
      </c>
      <c r="P1219" s="4">
        <v>-886.98</v>
      </c>
      <c r="Q1219" s="12">
        <f t="shared" ref="Q1219:Q1282" si="39">+P1219/4.9699</f>
        <v>-178.47039175838549</v>
      </c>
      <c r="R1219" s="4">
        <v>-178.5</v>
      </c>
      <c r="S1219" t="s">
        <v>2</v>
      </c>
      <c r="T1219" t="s">
        <v>939</v>
      </c>
    </row>
    <row r="1220" spans="1:20" x14ac:dyDescent="0.2">
      <c r="A1220" t="s">
        <v>2024</v>
      </c>
      <c r="B1220" t="s">
        <v>2023</v>
      </c>
      <c r="C1220" t="s">
        <v>6</v>
      </c>
      <c r="D1220" t="s">
        <v>7</v>
      </c>
      <c r="E1220" t="s">
        <v>8</v>
      </c>
      <c r="F1220" t="s">
        <v>9</v>
      </c>
      <c r="G1220" t="s">
        <v>2086</v>
      </c>
      <c r="H1220" t="s">
        <v>2087</v>
      </c>
      <c r="I1220" s="2">
        <v>45362</v>
      </c>
      <c r="J1220" s="2">
        <v>45362</v>
      </c>
      <c r="K1220" s="3">
        <v>-91</v>
      </c>
      <c r="L1220" s="3" t="str">
        <f t="shared" si="38"/>
        <v>NON SCADUTO</v>
      </c>
      <c r="M1220" s="2">
        <v>45473</v>
      </c>
      <c r="N1220" t="s">
        <v>12</v>
      </c>
      <c r="O1220" t="s">
        <v>1</v>
      </c>
      <c r="P1220" s="4">
        <v>-218.64</v>
      </c>
      <c r="Q1220" s="12">
        <f t="shared" si="39"/>
        <v>-43.992836878005591</v>
      </c>
      <c r="R1220" s="4">
        <v>-44</v>
      </c>
      <c r="S1220" t="s">
        <v>2</v>
      </c>
      <c r="T1220" t="s">
        <v>939</v>
      </c>
    </row>
    <row r="1221" spans="1:20" x14ac:dyDescent="0.2">
      <c r="A1221" t="s">
        <v>2024</v>
      </c>
      <c r="B1221" t="s">
        <v>2023</v>
      </c>
      <c r="C1221" t="s">
        <v>6</v>
      </c>
      <c r="D1221" t="s">
        <v>7</v>
      </c>
      <c r="E1221" t="s">
        <v>8</v>
      </c>
      <c r="F1221" t="s">
        <v>9</v>
      </c>
      <c r="G1221" t="s">
        <v>2088</v>
      </c>
      <c r="H1221" t="s">
        <v>2089</v>
      </c>
      <c r="I1221" s="2">
        <v>45362</v>
      </c>
      <c r="J1221" s="2">
        <v>45362</v>
      </c>
      <c r="K1221" s="3">
        <v>-91</v>
      </c>
      <c r="L1221" s="3" t="str">
        <f t="shared" si="38"/>
        <v>NON SCADUTO</v>
      </c>
      <c r="M1221" s="2">
        <v>45473</v>
      </c>
      <c r="N1221" t="s">
        <v>12</v>
      </c>
      <c r="O1221" t="s">
        <v>1</v>
      </c>
      <c r="P1221" s="4">
        <v>-186.34</v>
      </c>
      <c r="Q1221" s="12">
        <f t="shared" si="39"/>
        <v>-37.493712147125699</v>
      </c>
      <c r="R1221" s="4">
        <v>-37.5</v>
      </c>
      <c r="S1221" t="s">
        <v>2</v>
      </c>
      <c r="T1221" t="s">
        <v>939</v>
      </c>
    </row>
    <row r="1222" spans="1:20" x14ac:dyDescent="0.2">
      <c r="A1222" t="s">
        <v>2024</v>
      </c>
      <c r="B1222" t="s">
        <v>2023</v>
      </c>
      <c r="C1222" t="s">
        <v>6</v>
      </c>
      <c r="D1222" t="s">
        <v>7</v>
      </c>
      <c r="E1222" t="s">
        <v>8</v>
      </c>
      <c r="F1222" t="s">
        <v>9</v>
      </c>
      <c r="G1222" t="s">
        <v>2090</v>
      </c>
      <c r="H1222" t="s">
        <v>2091</v>
      </c>
      <c r="I1222" s="2">
        <v>45362</v>
      </c>
      <c r="J1222" s="2">
        <v>45362</v>
      </c>
      <c r="K1222" s="3">
        <v>-91</v>
      </c>
      <c r="L1222" s="3" t="str">
        <f t="shared" si="38"/>
        <v>NON SCADUTO</v>
      </c>
      <c r="M1222" s="2">
        <v>45473</v>
      </c>
      <c r="N1222" t="s">
        <v>12</v>
      </c>
      <c r="O1222" t="s">
        <v>1</v>
      </c>
      <c r="P1222" s="4">
        <v>-1304.3900000000001</v>
      </c>
      <c r="Q1222" s="12">
        <f t="shared" si="39"/>
        <v>-262.45799714279968</v>
      </c>
      <c r="R1222" s="4">
        <v>-262.5</v>
      </c>
      <c r="S1222" t="s">
        <v>2</v>
      </c>
      <c r="T1222" t="s">
        <v>939</v>
      </c>
    </row>
    <row r="1223" spans="1:20" x14ac:dyDescent="0.2">
      <c r="A1223" t="s">
        <v>2024</v>
      </c>
      <c r="B1223" t="s">
        <v>2023</v>
      </c>
      <c r="C1223" t="s">
        <v>6</v>
      </c>
      <c r="D1223" t="s">
        <v>7</v>
      </c>
      <c r="E1223" t="s">
        <v>8</v>
      </c>
      <c r="F1223" t="s">
        <v>9</v>
      </c>
      <c r="G1223" t="s">
        <v>2092</v>
      </c>
      <c r="H1223" t="s">
        <v>2093</v>
      </c>
      <c r="I1223" s="2">
        <v>45362</v>
      </c>
      <c r="J1223" s="2">
        <v>45362</v>
      </c>
      <c r="K1223" s="3">
        <v>-91</v>
      </c>
      <c r="L1223" s="3" t="str">
        <f t="shared" si="38"/>
        <v>NON SCADUTO</v>
      </c>
      <c r="M1223" s="2">
        <v>45473</v>
      </c>
      <c r="N1223" t="s">
        <v>12</v>
      </c>
      <c r="O1223" t="s">
        <v>1</v>
      </c>
      <c r="P1223" s="4">
        <v>-591.32000000000005</v>
      </c>
      <c r="Q1223" s="12">
        <f t="shared" si="39"/>
        <v>-118.980261172257</v>
      </c>
      <c r="R1223" s="4">
        <v>-119</v>
      </c>
      <c r="S1223" t="s">
        <v>2</v>
      </c>
      <c r="T1223" t="s">
        <v>939</v>
      </c>
    </row>
    <row r="1224" spans="1:20" x14ac:dyDescent="0.2">
      <c r="A1224" t="s">
        <v>2024</v>
      </c>
      <c r="B1224" t="s">
        <v>2023</v>
      </c>
      <c r="C1224" t="s">
        <v>6</v>
      </c>
      <c r="D1224" t="s">
        <v>7</v>
      </c>
      <c r="E1224" t="s">
        <v>8</v>
      </c>
      <c r="F1224" t="s">
        <v>9</v>
      </c>
      <c r="G1224" t="s">
        <v>2094</v>
      </c>
      <c r="H1224" t="s">
        <v>2095</v>
      </c>
      <c r="I1224" s="2">
        <v>45362</v>
      </c>
      <c r="J1224" s="2">
        <v>45362</v>
      </c>
      <c r="K1224" s="3">
        <v>-91</v>
      </c>
      <c r="L1224" s="3" t="str">
        <f t="shared" si="38"/>
        <v>NON SCADUTO</v>
      </c>
      <c r="M1224" s="2">
        <v>45473</v>
      </c>
      <c r="N1224" t="s">
        <v>12</v>
      </c>
      <c r="O1224" t="s">
        <v>1</v>
      </c>
      <c r="P1224" s="4">
        <v>-186.34</v>
      </c>
      <c r="Q1224" s="12">
        <f t="shared" si="39"/>
        <v>-37.493712147125699</v>
      </c>
      <c r="R1224" s="4">
        <v>-37.5</v>
      </c>
      <c r="S1224" t="s">
        <v>2</v>
      </c>
      <c r="T1224" t="s">
        <v>939</v>
      </c>
    </row>
    <row r="1225" spans="1:20" x14ac:dyDescent="0.2">
      <c r="A1225" t="s">
        <v>2024</v>
      </c>
      <c r="B1225" t="s">
        <v>2023</v>
      </c>
      <c r="C1225" t="s">
        <v>6</v>
      </c>
      <c r="D1225" t="s">
        <v>7</v>
      </c>
      <c r="E1225" t="s">
        <v>8</v>
      </c>
      <c r="F1225" t="s">
        <v>9</v>
      </c>
      <c r="G1225" t="s">
        <v>2096</v>
      </c>
      <c r="H1225" t="s">
        <v>2097</v>
      </c>
      <c r="I1225" s="2">
        <v>45362</v>
      </c>
      <c r="J1225" s="2">
        <v>45362</v>
      </c>
      <c r="K1225" s="3">
        <v>-91</v>
      </c>
      <c r="L1225" s="3" t="str">
        <f t="shared" si="38"/>
        <v>NON SCADUTO</v>
      </c>
      <c r="M1225" s="2">
        <v>45473</v>
      </c>
      <c r="N1225" t="s">
        <v>12</v>
      </c>
      <c r="O1225" t="s">
        <v>1</v>
      </c>
      <c r="P1225" s="4">
        <v>-268.33</v>
      </c>
      <c r="Q1225" s="12">
        <f t="shared" si="39"/>
        <v>-53.991025976377792</v>
      </c>
      <c r="R1225" s="4">
        <v>-54</v>
      </c>
      <c r="S1225" t="s">
        <v>2</v>
      </c>
      <c r="T1225" t="s">
        <v>939</v>
      </c>
    </row>
    <row r="1226" spans="1:20" x14ac:dyDescent="0.2">
      <c r="A1226" t="s">
        <v>2024</v>
      </c>
      <c r="B1226" t="s">
        <v>2023</v>
      </c>
      <c r="C1226" t="s">
        <v>6</v>
      </c>
      <c r="D1226" t="s">
        <v>7</v>
      </c>
      <c r="E1226" t="s">
        <v>8</v>
      </c>
      <c r="F1226" t="s">
        <v>9</v>
      </c>
      <c r="G1226" t="s">
        <v>2098</v>
      </c>
      <c r="H1226" t="s">
        <v>2099</v>
      </c>
      <c r="I1226" s="2">
        <v>45362</v>
      </c>
      <c r="J1226" s="2">
        <v>45362</v>
      </c>
      <c r="K1226" s="3">
        <v>-91</v>
      </c>
      <c r="L1226" s="3" t="str">
        <f t="shared" si="38"/>
        <v>NON SCADUTO</v>
      </c>
      <c r="M1226" s="2">
        <v>45473</v>
      </c>
      <c r="N1226" t="s">
        <v>12</v>
      </c>
      <c r="O1226" t="s">
        <v>1</v>
      </c>
      <c r="P1226" s="4">
        <v>-4104.4799999999996</v>
      </c>
      <c r="Q1226" s="12">
        <f t="shared" si="39"/>
        <v>-825.8677236966538</v>
      </c>
      <c r="R1226" s="4">
        <v>-826</v>
      </c>
      <c r="S1226" t="s">
        <v>2</v>
      </c>
      <c r="T1226" t="s">
        <v>939</v>
      </c>
    </row>
    <row r="1227" spans="1:20" x14ac:dyDescent="0.2">
      <c r="A1227" t="s">
        <v>2024</v>
      </c>
      <c r="B1227" t="s">
        <v>2023</v>
      </c>
      <c r="C1227" t="s">
        <v>6</v>
      </c>
      <c r="D1227" t="s">
        <v>7</v>
      </c>
      <c r="E1227" t="s">
        <v>8</v>
      </c>
      <c r="F1227" t="s">
        <v>9</v>
      </c>
      <c r="G1227" t="s">
        <v>2100</v>
      </c>
      <c r="H1227" t="s">
        <v>2101</v>
      </c>
      <c r="I1227" s="2">
        <v>45362</v>
      </c>
      <c r="J1227" s="2">
        <v>45362</v>
      </c>
      <c r="K1227" s="3">
        <v>-91</v>
      </c>
      <c r="L1227" s="3" t="str">
        <f t="shared" si="38"/>
        <v>NON SCADUTO</v>
      </c>
      <c r="M1227" s="2">
        <v>45473</v>
      </c>
      <c r="N1227" t="s">
        <v>12</v>
      </c>
      <c r="O1227" t="s">
        <v>1</v>
      </c>
      <c r="P1227" s="4">
        <v>-1195.07</v>
      </c>
      <c r="Q1227" s="12">
        <f t="shared" si="39"/>
        <v>-240.46157870379685</v>
      </c>
      <c r="R1227" s="4">
        <v>-240.5</v>
      </c>
      <c r="S1227" t="s">
        <v>2</v>
      </c>
      <c r="T1227" t="s">
        <v>939</v>
      </c>
    </row>
    <row r="1228" spans="1:20" x14ac:dyDescent="0.2">
      <c r="A1228" t="s">
        <v>2024</v>
      </c>
      <c r="B1228" t="s">
        <v>2023</v>
      </c>
      <c r="C1228" t="s">
        <v>6</v>
      </c>
      <c r="D1228" t="s">
        <v>7</v>
      </c>
      <c r="E1228" t="s">
        <v>8</v>
      </c>
      <c r="F1228" t="s">
        <v>9</v>
      </c>
      <c r="G1228" t="s">
        <v>2102</v>
      </c>
      <c r="H1228" t="s">
        <v>2103</v>
      </c>
      <c r="I1228" s="2">
        <v>45362</v>
      </c>
      <c r="J1228" s="2">
        <v>45362</v>
      </c>
      <c r="K1228" s="3">
        <v>-91</v>
      </c>
      <c r="L1228" s="3" t="str">
        <f t="shared" si="38"/>
        <v>NON SCADUTO</v>
      </c>
      <c r="M1228" s="2">
        <v>45473</v>
      </c>
      <c r="N1228" t="s">
        <v>12</v>
      </c>
      <c r="O1228" t="s">
        <v>1</v>
      </c>
      <c r="P1228" s="4">
        <v>-422.38</v>
      </c>
      <c r="Q1228" s="12">
        <f t="shared" si="39"/>
        <v>-84.987625505543377</v>
      </c>
      <c r="R1228" s="4">
        <v>-85</v>
      </c>
      <c r="S1228" t="s">
        <v>2</v>
      </c>
      <c r="T1228" t="s">
        <v>939</v>
      </c>
    </row>
    <row r="1229" spans="1:20" x14ac:dyDescent="0.2">
      <c r="A1229" t="s">
        <v>2024</v>
      </c>
      <c r="B1229" t="s">
        <v>2023</v>
      </c>
      <c r="C1229" t="s">
        <v>6</v>
      </c>
      <c r="D1229" t="s">
        <v>7</v>
      </c>
      <c r="E1229" t="s">
        <v>8</v>
      </c>
      <c r="F1229" t="s">
        <v>9</v>
      </c>
      <c r="G1229" t="s">
        <v>2104</v>
      </c>
      <c r="H1229" t="s">
        <v>2105</v>
      </c>
      <c r="I1229" s="2">
        <v>45362</v>
      </c>
      <c r="J1229" s="2">
        <v>45362</v>
      </c>
      <c r="K1229" s="3">
        <v>-91</v>
      </c>
      <c r="L1229" s="3" t="str">
        <f t="shared" si="38"/>
        <v>NON SCADUTO</v>
      </c>
      <c r="M1229" s="2">
        <v>45473</v>
      </c>
      <c r="N1229" t="s">
        <v>12</v>
      </c>
      <c r="O1229" t="s">
        <v>1</v>
      </c>
      <c r="P1229" s="4">
        <v>-126.71</v>
      </c>
      <c r="Q1229" s="12">
        <f t="shared" si="39"/>
        <v>-25.495482806495101</v>
      </c>
      <c r="R1229" s="4">
        <v>-25.5</v>
      </c>
      <c r="S1229" t="s">
        <v>2</v>
      </c>
      <c r="T1229" t="s">
        <v>939</v>
      </c>
    </row>
    <row r="1230" spans="1:20" x14ac:dyDescent="0.2">
      <c r="A1230" t="s">
        <v>2024</v>
      </c>
      <c r="B1230" t="s">
        <v>2023</v>
      </c>
      <c r="C1230" t="s">
        <v>6</v>
      </c>
      <c r="D1230" t="s">
        <v>7</v>
      </c>
      <c r="E1230" t="s">
        <v>8</v>
      </c>
      <c r="F1230" t="s">
        <v>9</v>
      </c>
      <c r="G1230" t="s">
        <v>2106</v>
      </c>
      <c r="H1230" t="s">
        <v>2107</v>
      </c>
      <c r="I1230" s="2">
        <v>45362</v>
      </c>
      <c r="J1230" s="2">
        <v>45362</v>
      </c>
      <c r="K1230" s="3">
        <v>-91</v>
      </c>
      <c r="L1230" s="3" t="str">
        <f t="shared" si="38"/>
        <v>NON SCADUTO</v>
      </c>
      <c r="M1230" s="2">
        <v>45473</v>
      </c>
      <c r="N1230" t="s">
        <v>12</v>
      </c>
      <c r="O1230" t="s">
        <v>1</v>
      </c>
      <c r="P1230" s="4">
        <v>-223.61</v>
      </c>
      <c r="Q1230" s="12">
        <f t="shared" si="39"/>
        <v>-44.992856999134794</v>
      </c>
      <c r="R1230" s="4">
        <v>-45</v>
      </c>
      <c r="S1230" t="s">
        <v>2</v>
      </c>
      <c r="T1230" t="s">
        <v>939</v>
      </c>
    </row>
    <row r="1231" spans="1:20" x14ac:dyDescent="0.2">
      <c r="A1231" t="s">
        <v>2024</v>
      </c>
      <c r="B1231" t="s">
        <v>2023</v>
      </c>
      <c r="C1231" t="s">
        <v>6</v>
      </c>
      <c r="D1231" t="s">
        <v>7</v>
      </c>
      <c r="E1231" t="s">
        <v>8</v>
      </c>
      <c r="F1231" t="s">
        <v>9</v>
      </c>
      <c r="G1231" t="s">
        <v>2108</v>
      </c>
      <c r="H1231" t="s">
        <v>2109</v>
      </c>
      <c r="I1231" s="2">
        <v>45362</v>
      </c>
      <c r="J1231" s="2">
        <v>45362</v>
      </c>
      <c r="K1231" s="3">
        <v>-91</v>
      </c>
      <c r="L1231" s="3" t="str">
        <f t="shared" si="38"/>
        <v>NON SCADUTO</v>
      </c>
      <c r="M1231" s="2">
        <v>45473</v>
      </c>
      <c r="N1231" t="s">
        <v>12</v>
      </c>
      <c r="O1231" t="s">
        <v>1</v>
      </c>
      <c r="P1231" s="4">
        <v>-5008.8500000000004</v>
      </c>
      <c r="Q1231" s="12">
        <f t="shared" si="39"/>
        <v>-1007.8371798225318</v>
      </c>
      <c r="R1231" s="4">
        <v>-1008</v>
      </c>
      <c r="S1231" t="s">
        <v>2</v>
      </c>
      <c r="T1231" t="s">
        <v>939</v>
      </c>
    </row>
    <row r="1232" spans="1:20" x14ac:dyDescent="0.2">
      <c r="A1232" t="s">
        <v>2024</v>
      </c>
      <c r="B1232" t="s">
        <v>2023</v>
      </c>
      <c r="C1232" t="s">
        <v>6</v>
      </c>
      <c r="D1232" t="s">
        <v>7</v>
      </c>
      <c r="E1232" t="s">
        <v>8</v>
      </c>
      <c r="F1232" t="s">
        <v>9</v>
      </c>
      <c r="G1232" t="s">
        <v>2110</v>
      </c>
      <c r="H1232" t="s">
        <v>2111</v>
      </c>
      <c r="I1232" s="2">
        <v>45362</v>
      </c>
      <c r="J1232" s="2">
        <v>45362</v>
      </c>
      <c r="K1232" s="3">
        <v>-91</v>
      </c>
      <c r="L1232" s="3" t="str">
        <f t="shared" si="38"/>
        <v>NON SCADUTO</v>
      </c>
      <c r="M1232" s="2">
        <v>45473</v>
      </c>
      <c r="N1232" t="s">
        <v>12</v>
      </c>
      <c r="O1232" t="s">
        <v>1</v>
      </c>
      <c r="P1232" s="4">
        <v>-9263.39</v>
      </c>
      <c r="Q1232" s="12">
        <f t="shared" si="39"/>
        <v>-1863.8986699933598</v>
      </c>
      <c r="R1232" s="4">
        <v>-1864.2</v>
      </c>
      <c r="S1232" t="s">
        <v>2</v>
      </c>
      <c r="T1232" t="s">
        <v>939</v>
      </c>
    </row>
    <row r="1233" spans="1:20" x14ac:dyDescent="0.2">
      <c r="A1233" t="s">
        <v>2024</v>
      </c>
      <c r="B1233" t="s">
        <v>2023</v>
      </c>
      <c r="C1233" t="s">
        <v>6</v>
      </c>
      <c r="D1233" t="s">
        <v>7</v>
      </c>
      <c r="E1233" t="s">
        <v>8</v>
      </c>
      <c r="F1233" t="s">
        <v>9</v>
      </c>
      <c r="G1233" t="s">
        <v>2112</v>
      </c>
      <c r="H1233" t="s">
        <v>2113</v>
      </c>
      <c r="I1233" s="2">
        <v>45362</v>
      </c>
      <c r="J1233" s="2">
        <v>45362</v>
      </c>
      <c r="K1233" s="3">
        <v>-91</v>
      </c>
      <c r="L1233" s="3" t="str">
        <f t="shared" si="38"/>
        <v>NON SCADUTO</v>
      </c>
      <c r="M1233" s="2">
        <v>45473</v>
      </c>
      <c r="N1233" t="s">
        <v>12</v>
      </c>
      <c r="O1233" t="s">
        <v>1</v>
      </c>
      <c r="P1233" s="4">
        <v>-18514.86</v>
      </c>
      <c r="Q1233" s="12">
        <f t="shared" si="39"/>
        <v>-3725.3989013863461</v>
      </c>
      <c r="R1233" s="4">
        <v>-3726</v>
      </c>
      <c r="S1233" t="s">
        <v>2</v>
      </c>
      <c r="T1233" t="s">
        <v>939</v>
      </c>
    </row>
    <row r="1234" spans="1:20" x14ac:dyDescent="0.2">
      <c r="A1234" t="s">
        <v>2024</v>
      </c>
      <c r="B1234" t="s">
        <v>2023</v>
      </c>
      <c r="C1234" t="s">
        <v>6</v>
      </c>
      <c r="D1234" t="s">
        <v>7</v>
      </c>
      <c r="E1234" t="s">
        <v>8</v>
      </c>
      <c r="F1234" t="s">
        <v>9</v>
      </c>
      <c r="G1234" t="s">
        <v>2114</v>
      </c>
      <c r="H1234" t="s">
        <v>2115</v>
      </c>
      <c r="I1234" s="2">
        <v>45362</v>
      </c>
      <c r="J1234" s="2">
        <v>45362</v>
      </c>
      <c r="K1234" s="3">
        <v>-91</v>
      </c>
      <c r="L1234" s="3" t="str">
        <f t="shared" si="38"/>
        <v>NON SCADUTO</v>
      </c>
      <c r="M1234" s="2">
        <v>45473</v>
      </c>
      <c r="N1234" t="s">
        <v>12</v>
      </c>
      <c r="O1234" t="s">
        <v>1</v>
      </c>
      <c r="P1234" s="4">
        <v>-536.66</v>
      </c>
      <c r="Q1234" s="12">
        <f t="shared" si="39"/>
        <v>-107.98205195275558</v>
      </c>
      <c r="R1234" s="4">
        <v>-108</v>
      </c>
      <c r="S1234" t="s">
        <v>2</v>
      </c>
      <c r="T1234" t="s">
        <v>939</v>
      </c>
    </row>
    <row r="1235" spans="1:20" x14ac:dyDescent="0.2">
      <c r="A1235" t="s">
        <v>2024</v>
      </c>
      <c r="B1235" t="s">
        <v>2023</v>
      </c>
      <c r="C1235" t="s">
        <v>6</v>
      </c>
      <c r="D1235" t="s">
        <v>7</v>
      </c>
      <c r="E1235" t="s">
        <v>8</v>
      </c>
      <c r="F1235" t="s">
        <v>9</v>
      </c>
      <c r="G1235" t="s">
        <v>2116</v>
      </c>
      <c r="H1235" t="s">
        <v>2117</v>
      </c>
      <c r="I1235" s="2">
        <v>45362</v>
      </c>
      <c r="J1235" s="2">
        <v>45362</v>
      </c>
      <c r="K1235" s="3">
        <v>-91</v>
      </c>
      <c r="L1235" s="3" t="str">
        <f t="shared" si="38"/>
        <v>NON SCADUTO</v>
      </c>
      <c r="M1235" s="2">
        <v>45473</v>
      </c>
      <c r="N1235" t="s">
        <v>12</v>
      </c>
      <c r="O1235" t="s">
        <v>1</v>
      </c>
      <c r="P1235" s="4">
        <v>-79.510000000000005</v>
      </c>
      <c r="Q1235" s="12">
        <f t="shared" si="39"/>
        <v>-15.998309825147388</v>
      </c>
      <c r="R1235" s="4">
        <v>-16</v>
      </c>
      <c r="S1235" t="s">
        <v>2</v>
      </c>
      <c r="T1235" t="s">
        <v>939</v>
      </c>
    </row>
    <row r="1236" spans="1:20" x14ac:dyDescent="0.2">
      <c r="A1236" t="s">
        <v>2024</v>
      </c>
      <c r="B1236" t="s">
        <v>2023</v>
      </c>
      <c r="C1236" t="s">
        <v>6</v>
      </c>
      <c r="D1236" t="s">
        <v>7</v>
      </c>
      <c r="E1236" t="s">
        <v>8</v>
      </c>
      <c r="F1236" t="s">
        <v>9</v>
      </c>
      <c r="G1236" t="s">
        <v>2118</v>
      </c>
      <c r="H1236" t="s">
        <v>2119</v>
      </c>
      <c r="I1236" s="2">
        <v>45362</v>
      </c>
      <c r="J1236" s="2">
        <v>45362</v>
      </c>
      <c r="K1236" s="3">
        <v>-91</v>
      </c>
      <c r="L1236" s="3" t="str">
        <f t="shared" si="38"/>
        <v>NON SCADUTO</v>
      </c>
      <c r="M1236" s="2">
        <v>45473</v>
      </c>
      <c r="N1236" t="s">
        <v>12</v>
      </c>
      <c r="O1236" t="s">
        <v>1</v>
      </c>
      <c r="P1236" s="4">
        <v>-4069.69</v>
      </c>
      <c r="Q1236" s="12">
        <f t="shared" si="39"/>
        <v>-818.86758284874952</v>
      </c>
      <c r="R1236" s="4">
        <v>-819</v>
      </c>
      <c r="S1236" t="s">
        <v>2</v>
      </c>
      <c r="T1236" t="s">
        <v>939</v>
      </c>
    </row>
    <row r="1237" spans="1:20" x14ac:dyDescent="0.2">
      <c r="A1237" t="s">
        <v>2024</v>
      </c>
      <c r="B1237" t="s">
        <v>2023</v>
      </c>
      <c r="C1237" t="s">
        <v>6</v>
      </c>
      <c r="D1237" t="s">
        <v>7</v>
      </c>
      <c r="E1237" t="s">
        <v>8</v>
      </c>
      <c r="F1237" t="s">
        <v>9</v>
      </c>
      <c r="G1237" t="s">
        <v>2120</v>
      </c>
      <c r="H1237" t="s">
        <v>2121</v>
      </c>
      <c r="I1237" s="2">
        <v>45362</v>
      </c>
      <c r="J1237" s="2">
        <v>45362</v>
      </c>
      <c r="K1237" s="3">
        <v>-91</v>
      </c>
      <c r="L1237" s="3" t="str">
        <f t="shared" si="38"/>
        <v>NON SCADUTO</v>
      </c>
      <c r="M1237" s="2">
        <v>45473</v>
      </c>
      <c r="N1237" t="s">
        <v>12</v>
      </c>
      <c r="O1237" t="s">
        <v>1</v>
      </c>
      <c r="P1237" s="4">
        <v>-28574.32</v>
      </c>
      <c r="Q1237" s="12">
        <f t="shared" si="39"/>
        <v>-5749.4758445843981</v>
      </c>
      <c r="R1237" s="4">
        <v>-5750.4</v>
      </c>
      <c r="S1237" t="s">
        <v>2</v>
      </c>
      <c r="T1237" t="s">
        <v>939</v>
      </c>
    </row>
    <row r="1238" spans="1:20" x14ac:dyDescent="0.2">
      <c r="A1238" t="s">
        <v>2024</v>
      </c>
      <c r="B1238" t="s">
        <v>2023</v>
      </c>
      <c r="C1238" t="s">
        <v>6</v>
      </c>
      <c r="D1238" t="s">
        <v>7</v>
      </c>
      <c r="E1238" t="s">
        <v>8</v>
      </c>
      <c r="F1238" t="s">
        <v>9</v>
      </c>
      <c r="G1238" t="s">
        <v>2122</v>
      </c>
      <c r="H1238" t="s">
        <v>2123</v>
      </c>
      <c r="I1238" s="2">
        <v>45362</v>
      </c>
      <c r="J1238" s="2">
        <v>45362</v>
      </c>
      <c r="K1238" s="3">
        <v>-91</v>
      </c>
      <c r="L1238" s="3" t="str">
        <f t="shared" si="38"/>
        <v>NON SCADUTO</v>
      </c>
      <c r="M1238" s="2">
        <v>45473</v>
      </c>
      <c r="N1238" t="s">
        <v>12</v>
      </c>
      <c r="O1238" t="s">
        <v>1</v>
      </c>
      <c r="P1238" s="4">
        <v>-9853.73</v>
      </c>
      <c r="Q1238" s="12">
        <f t="shared" si="39"/>
        <v>-1982.6817440994787</v>
      </c>
      <c r="R1238" s="4">
        <v>-1983</v>
      </c>
      <c r="S1238" t="s">
        <v>2</v>
      </c>
      <c r="T1238" t="s">
        <v>939</v>
      </c>
    </row>
    <row r="1239" spans="1:20" x14ac:dyDescent="0.2">
      <c r="A1239" t="s">
        <v>2024</v>
      </c>
      <c r="B1239" t="s">
        <v>2023</v>
      </c>
      <c r="C1239" t="s">
        <v>6</v>
      </c>
      <c r="D1239" t="s">
        <v>7</v>
      </c>
      <c r="E1239" t="s">
        <v>8</v>
      </c>
      <c r="F1239" t="s">
        <v>9</v>
      </c>
      <c r="G1239" t="s">
        <v>2124</v>
      </c>
      <c r="H1239" t="s">
        <v>2125</v>
      </c>
      <c r="I1239" s="2">
        <v>45362</v>
      </c>
      <c r="J1239" s="2">
        <v>45362</v>
      </c>
      <c r="K1239" s="3">
        <v>-91</v>
      </c>
      <c r="L1239" s="3" t="str">
        <f t="shared" si="38"/>
        <v>NON SCADUTO</v>
      </c>
      <c r="M1239" s="2">
        <v>45473</v>
      </c>
      <c r="N1239" t="s">
        <v>12</v>
      </c>
      <c r="O1239" t="s">
        <v>1</v>
      </c>
      <c r="P1239" s="4">
        <v>-23479</v>
      </c>
      <c r="Q1239" s="12">
        <f t="shared" si="39"/>
        <v>-4724.2399243445543</v>
      </c>
      <c r="R1239" s="4">
        <v>-4725</v>
      </c>
      <c r="S1239" t="s">
        <v>2</v>
      </c>
      <c r="T1239" t="s">
        <v>939</v>
      </c>
    </row>
    <row r="1240" spans="1:20" x14ac:dyDescent="0.2">
      <c r="A1240" t="s">
        <v>2024</v>
      </c>
      <c r="B1240" t="s">
        <v>2023</v>
      </c>
      <c r="C1240" t="s">
        <v>6</v>
      </c>
      <c r="D1240" t="s">
        <v>7</v>
      </c>
      <c r="E1240" t="s">
        <v>8</v>
      </c>
      <c r="F1240" t="s">
        <v>9</v>
      </c>
      <c r="G1240" t="s">
        <v>2126</v>
      </c>
      <c r="H1240" t="s">
        <v>2127</v>
      </c>
      <c r="I1240" s="2">
        <v>45362</v>
      </c>
      <c r="J1240" s="2">
        <v>45362</v>
      </c>
      <c r="K1240" s="3">
        <v>-91</v>
      </c>
      <c r="L1240" s="3" t="str">
        <f t="shared" si="38"/>
        <v>NON SCADUTO</v>
      </c>
      <c r="M1240" s="2">
        <v>45473</v>
      </c>
      <c r="N1240" t="s">
        <v>12</v>
      </c>
      <c r="O1240" t="s">
        <v>1</v>
      </c>
      <c r="P1240" s="4">
        <v>-159.01</v>
      </c>
      <c r="Q1240" s="12">
        <f t="shared" si="39"/>
        <v>-31.994607537374996</v>
      </c>
      <c r="R1240" s="4">
        <v>-32</v>
      </c>
      <c r="S1240" t="s">
        <v>2</v>
      </c>
      <c r="T1240" t="s">
        <v>939</v>
      </c>
    </row>
    <row r="1241" spans="1:20" x14ac:dyDescent="0.2">
      <c r="A1241" t="s">
        <v>2024</v>
      </c>
      <c r="B1241" t="s">
        <v>2023</v>
      </c>
      <c r="C1241" t="s">
        <v>6</v>
      </c>
      <c r="D1241" t="s">
        <v>7</v>
      </c>
      <c r="E1241" t="s">
        <v>8</v>
      </c>
      <c r="F1241" t="s">
        <v>9</v>
      </c>
      <c r="G1241" t="s">
        <v>2128</v>
      </c>
      <c r="H1241" t="s">
        <v>2129</v>
      </c>
      <c r="I1241" s="2">
        <v>45362</v>
      </c>
      <c r="J1241" s="2">
        <v>45362</v>
      </c>
      <c r="K1241" s="3">
        <v>-91</v>
      </c>
      <c r="L1241" s="3" t="str">
        <f t="shared" si="38"/>
        <v>NON SCADUTO</v>
      </c>
      <c r="M1241" s="2">
        <v>45473</v>
      </c>
      <c r="N1241" t="s">
        <v>12</v>
      </c>
      <c r="O1241" t="s">
        <v>1</v>
      </c>
      <c r="P1241" s="4">
        <v>-27901.5</v>
      </c>
      <c r="Q1241" s="12">
        <f t="shared" si="39"/>
        <v>-5614.0968631159585</v>
      </c>
      <c r="R1241" s="4">
        <v>-5615</v>
      </c>
      <c r="S1241" t="s">
        <v>2</v>
      </c>
      <c r="T1241" t="s">
        <v>939</v>
      </c>
    </row>
    <row r="1242" spans="1:20" x14ac:dyDescent="0.2">
      <c r="A1242" t="s">
        <v>2024</v>
      </c>
      <c r="B1242" t="s">
        <v>2023</v>
      </c>
      <c r="C1242" t="s">
        <v>6</v>
      </c>
      <c r="D1242" t="s">
        <v>7</v>
      </c>
      <c r="E1242" t="s">
        <v>8</v>
      </c>
      <c r="F1242" t="s">
        <v>9</v>
      </c>
      <c r="G1242" t="s">
        <v>2130</v>
      </c>
      <c r="H1242" t="s">
        <v>2131</v>
      </c>
      <c r="I1242" s="2">
        <v>45362</v>
      </c>
      <c r="J1242" s="2">
        <v>45362</v>
      </c>
      <c r="K1242" s="3">
        <v>-91</v>
      </c>
      <c r="L1242" s="3" t="str">
        <f t="shared" si="38"/>
        <v>NON SCADUTO</v>
      </c>
      <c r="M1242" s="2">
        <v>45473</v>
      </c>
      <c r="N1242" t="s">
        <v>12</v>
      </c>
      <c r="O1242" t="s">
        <v>1</v>
      </c>
      <c r="P1242" s="4">
        <v>-74715.39</v>
      </c>
      <c r="Q1242" s="12">
        <f t="shared" si="39"/>
        <v>-15033.58015251816</v>
      </c>
      <c r="R1242" s="4">
        <v>-15036</v>
      </c>
      <c r="S1242" t="s">
        <v>2</v>
      </c>
      <c r="T1242" t="s">
        <v>939</v>
      </c>
    </row>
    <row r="1243" spans="1:20" x14ac:dyDescent="0.2">
      <c r="A1243" t="s">
        <v>2024</v>
      </c>
      <c r="B1243" t="s">
        <v>2023</v>
      </c>
      <c r="C1243" t="s">
        <v>6</v>
      </c>
      <c r="D1243" t="s">
        <v>7</v>
      </c>
      <c r="E1243" t="s">
        <v>8</v>
      </c>
      <c r="F1243" t="s">
        <v>9</v>
      </c>
      <c r="G1243" t="s">
        <v>2132</v>
      </c>
      <c r="H1243" t="s">
        <v>2133</v>
      </c>
      <c r="I1243" s="2">
        <v>45362</v>
      </c>
      <c r="J1243" s="2">
        <v>45362</v>
      </c>
      <c r="K1243" s="3">
        <v>-91</v>
      </c>
      <c r="L1243" s="3" t="str">
        <f t="shared" si="38"/>
        <v>NON SCADUTO</v>
      </c>
      <c r="M1243" s="2">
        <v>45473</v>
      </c>
      <c r="N1243" t="s">
        <v>12</v>
      </c>
      <c r="O1243" t="s">
        <v>1</v>
      </c>
      <c r="P1243" s="4">
        <v>-9048.1299999999992</v>
      </c>
      <c r="Q1243" s="12">
        <f t="shared" si="39"/>
        <v>-1820.585927282239</v>
      </c>
      <c r="R1243" s="4">
        <v>-1820.88</v>
      </c>
      <c r="S1243" t="s">
        <v>2</v>
      </c>
      <c r="T1243" t="s">
        <v>939</v>
      </c>
    </row>
    <row r="1244" spans="1:20" x14ac:dyDescent="0.2">
      <c r="A1244" t="s">
        <v>2024</v>
      </c>
      <c r="B1244" t="s">
        <v>2023</v>
      </c>
      <c r="C1244" t="s">
        <v>6</v>
      </c>
      <c r="D1244" t="s">
        <v>7</v>
      </c>
      <c r="E1244" t="s">
        <v>8</v>
      </c>
      <c r="F1244" t="s">
        <v>9</v>
      </c>
      <c r="G1244" t="s">
        <v>2134</v>
      </c>
      <c r="H1244" t="s">
        <v>2135</v>
      </c>
      <c r="I1244" s="2">
        <v>45362</v>
      </c>
      <c r="J1244" s="2">
        <v>45362</v>
      </c>
      <c r="K1244" s="3">
        <v>-91</v>
      </c>
      <c r="L1244" s="3" t="str">
        <f t="shared" si="38"/>
        <v>NON SCADUTO</v>
      </c>
      <c r="M1244" s="2">
        <v>45473</v>
      </c>
      <c r="N1244" t="s">
        <v>12</v>
      </c>
      <c r="O1244" t="s">
        <v>1</v>
      </c>
      <c r="P1244" s="4">
        <v>-54170.14</v>
      </c>
      <c r="Q1244" s="12">
        <f t="shared" si="39"/>
        <v>-10899.643856013199</v>
      </c>
      <c r="R1244" s="4">
        <v>-10901.4</v>
      </c>
      <c r="S1244" t="s">
        <v>2</v>
      </c>
      <c r="T1244" t="s">
        <v>939</v>
      </c>
    </row>
    <row r="1245" spans="1:20" x14ac:dyDescent="0.2">
      <c r="A1245" t="s">
        <v>2024</v>
      </c>
      <c r="B1245" t="s">
        <v>2023</v>
      </c>
      <c r="C1245" t="s">
        <v>6</v>
      </c>
      <c r="D1245" t="s">
        <v>7</v>
      </c>
      <c r="E1245" t="s">
        <v>8</v>
      </c>
      <c r="F1245" t="s">
        <v>9</v>
      </c>
      <c r="G1245" t="s">
        <v>2136</v>
      </c>
      <c r="H1245" t="s">
        <v>2137</v>
      </c>
      <c r="I1245" s="2">
        <v>45362</v>
      </c>
      <c r="J1245" s="2">
        <v>45362</v>
      </c>
      <c r="K1245" s="3">
        <v>-91</v>
      </c>
      <c r="L1245" s="3" t="str">
        <f t="shared" si="38"/>
        <v>NON SCADUTO</v>
      </c>
      <c r="M1245" s="2">
        <v>45473</v>
      </c>
      <c r="N1245" t="s">
        <v>12</v>
      </c>
      <c r="O1245" t="s">
        <v>1</v>
      </c>
      <c r="P1245" s="4">
        <v>-23795.18</v>
      </c>
      <c r="Q1245" s="12">
        <f t="shared" si="39"/>
        <v>-4787.858910642065</v>
      </c>
      <c r="R1245" s="4">
        <v>-4788.63</v>
      </c>
      <c r="S1245" t="s">
        <v>2</v>
      </c>
      <c r="T1245" t="s">
        <v>939</v>
      </c>
    </row>
    <row r="1246" spans="1:20" x14ac:dyDescent="0.2">
      <c r="A1246" t="s">
        <v>2024</v>
      </c>
      <c r="B1246" t="s">
        <v>2023</v>
      </c>
      <c r="C1246" t="s">
        <v>6</v>
      </c>
      <c r="D1246" t="s">
        <v>7</v>
      </c>
      <c r="E1246" t="s">
        <v>8</v>
      </c>
      <c r="F1246" t="s">
        <v>9</v>
      </c>
      <c r="G1246" t="s">
        <v>2138</v>
      </c>
      <c r="H1246" t="s">
        <v>2139</v>
      </c>
      <c r="I1246" s="2">
        <v>45370</v>
      </c>
      <c r="J1246" s="2">
        <v>45370</v>
      </c>
      <c r="K1246" s="3">
        <v>-91</v>
      </c>
      <c r="L1246" s="3" t="str">
        <f t="shared" si="38"/>
        <v>NON SCADUTO</v>
      </c>
      <c r="M1246" s="2">
        <v>45473</v>
      </c>
      <c r="N1246" t="s">
        <v>12</v>
      </c>
      <c r="O1246" t="s">
        <v>1</v>
      </c>
      <c r="P1246" s="4">
        <v>-178.97</v>
      </c>
      <c r="Q1246" s="12">
        <f t="shared" si="39"/>
        <v>-36.010784925250007</v>
      </c>
      <c r="R1246" s="4">
        <v>-36</v>
      </c>
      <c r="S1246" t="s">
        <v>2</v>
      </c>
      <c r="T1246" t="s">
        <v>939</v>
      </c>
    </row>
    <row r="1247" spans="1:20" x14ac:dyDescent="0.2">
      <c r="A1247" t="s">
        <v>2024</v>
      </c>
      <c r="B1247" t="s">
        <v>2023</v>
      </c>
      <c r="C1247" t="s">
        <v>6</v>
      </c>
      <c r="D1247" t="s">
        <v>7</v>
      </c>
      <c r="E1247" t="s">
        <v>8</v>
      </c>
      <c r="F1247" t="s">
        <v>9</v>
      </c>
      <c r="G1247" t="s">
        <v>2140</v>
      </c>
      <c r="H1247" t="s">
        <v>2141</v>
      </c>
      <c r="I1247" s="2">
        <v>45370</v>
      </c>
      <c r="J1247" s="2">
        <v>45370</v>
      </c>
      <c r="K1247" s="3">
        <v>-91</v>
      </c>
      <c r="L1247" s="3" t="str">
        <f t="shared" si="38"/>
        <v>NON SCADUTO</v>
      </c>
      <c r="M1247" s="2">
        <v>45473</v>
      </c>
      <c r="N1247" t="s">
        <v>12</v>
      </c>
      <c r="O1247" t="s">
        <v>1</v>
      </c>
      <c r="P1247" s="4">
        <v>-1789.74</v>
      </c>
      <c r="Q1247" s="12">
        <f t="shared" si="39"/>
        <v>-360.11589770417913</v>
      </c>
      <c r="R1247" s="4">
        <v>-360</v>
      </c>
      <c r="S1247" t="s">
        <v>2</v>
      </c>
      <c r="T1247" t="s">
        <v>939</v>
      </c>
    </row>
    <row r="1248" spans="1:20" x14ac:dyDescent="0.2">
      <c r="A1248" t="s">
        <v>2024</v>
      </c>
      <c r="B1248" t="s">
        <v>2023</v>
      </c>
      <c r="C1248" t="s">
        <v>6</v>
      </c>
      <c r="D1248" t="s">
        <v>7</v>
      </c>
      <c r="E1248" t="s">
        <v>98</v>
      </c>
      <c r="F1248" t="s">
        <v>9</v>
      </c>
      <c r="G1248" t="s">
        <v>2142</v>
      </c>
      <c r="H1248" t="s">
        <v>100</v>
      </c>
      <c r="I1248" s="2">
        <v>45371</v>
      </c>
      <c r="J1248" s="2">
        <v>45371</v>
      </c>
      <c r="K1248" s="3">
        <v>11</v>
      </c>
      <c r="L1248" s="3" t="str">
        <f t="shared" si="38"/>
        <v>0-60 DAYS</v>
      </c>
      <c r="M1248" s="2">
        <v>45371</v>
      </c>
      <c r="N1248" t="s">
        <v>12</v>
      </c>
      <c r="O1248" t="s">
        <v>1</v>
      </c>
      <c r="P1248" s="4">
        <v>10.94</v>
      </c>
      <c r="Q1248" s="12">
        <f t="shared" si="39"/>
        <v>2.2012515342361012</v>
      </c>
      <c r="R1248" s="4">
        <v>2.2000000000000002</v>
      </c>
      <c r="S1248" t="s">
        <v>2</v>
      </c>
      <c r="T1248" t="s">
        <v>0</v>
      </c>
    </row>
    <row r="1249" spans="1:20" x14ac:dyDescent="0.2">
      <c r="A1249" t="s">
        <v>2024</v>
      </c>
      <c r="B1249" t="s">
        <v>2023</v>
      </c>
      <c r="C1249" t="s">
        <v>6</v>
      </c>
      <c r="D1249" t="s">
        <v>7</v>
      </c>
      <c r="E1249" t="s">
        <v>8</v>
      </c>
      <c r="F1249" t="s">
        <v>9</v>
      </c>
      <c r="G1249" t="s">
        <v>2143</v>
      </c>
      <c r="H1249" t="s">
        <v>2144</v>
      </c>
      <c r="I1249" s="2">
        <v>45379</v>
      </c>
      <c r="J1249" s="2">
        <v>45379</v>
      </c>
      <c r="K1249" s="3">
        <v>-91</v>
      </c>
      <c r="L1249" s="3" t="str">
        <f t="shared" si="38"/>
        <v>NON SCADUTO</v>
      </c>
      <c r="M1249" s="2">
        <v>45473</v>
      </c>
      <c r="N1249" t="s">
        <v>12</v>
      </c>
      <c r="O1249" t="s">
        <v>1</v>
      </c>
      <c r="P1249" s="4">
        <v>-4896.4399999999996</v>
      </c>
      <c r="Q1249" s="12">
        <f t="shared" si="39"/>
        <v>-985.21901849131768</v>
      </c>
      <c r="R1249" s="4">
        <v>-985</v>
      </c>
      <c r="S1249" t="s">
        <v>2</v>
      </c>
      <c r="T1249" t="s">
        <v>939</v>
      </c>
    </row>
    <row r="1250" spans="1:20" x14ac:dyDescent="0.2">
      <c r="A1250" t="s">
        <v>2024</v>
      </c>
      <c r="B1250" t="s">
        <v>2023</v>
      </c>
      <c r="C1250" t="s">
        <v>6</v>
      </c>
      <c r="D1250" t="s">
        <v>7</v>
      </c>
      <c r="E1250" t="s">
        <v>8</v>
      </c>
      <c r="F1250" t="s">
        <v>9</v>
      </c>
      <c r="G1250" t="s">
        <v>2145</v>
      </c>
      <c r="H1250" t="s">
        <v>2146</v>
      </c>
      <c r="I1250" s="2">
        <v>45379</v>
      </c>
      <c r="J1250" s="2">
        <v>45379</v>
      </c>
      <c r="K1250" s="3">
        <v>-91</v>
      </c>
      <c r="L1250" s="3" t="str">
        <f t="shared" si="38"/>
        <v>NON SCADUTO</v>
      </c>
      <c r="M1250" s="2">
        <v>45473</v>
      </c>
      <c r="N1250" t="s">
        <v>12</v>
      </c>
      <c r="O1250" t="s">
        <v>1</v>
      </c>
      <c r="P1250" s="4">
        <v>-8793.7000000000007</v>
      </c>
      <c r="Q1250" s="12">
        <f t="shared" si="39"/>
        <v>-1769.3917382643515</v>
      </c>
      <c r="R1250" s="4">
        <v>-1769</v>
      </c>
      <c r="S1250" t="s">
        <v>2</v>
      </c>
      <c r="T1250" t="s">
        <v>939</v>
      </c>
    </row>
    <row r="1251" spans="1:20" x14ac:dyDescent="0.2">
      <c r="A1251" t="s">
        <v>2024</v>
      </c>
      <c r="B1251" t="s">
        <v>2023</v>
      </c>
      <c r="C1251" t="s">
        <v>6</v>
      </c>
      <c r="D1251" t="s">
        <v>7</v>
      </c>
      <c r="E1251" t="s">
        <v>8</v>
      </c>
      <c r="F1251" t="s">
        <v>9</v>
      </c>
      <c r="G1251" t="s">
        <v>2147</v>
      </c>
      <c r="H1251" t="s">
        <v>2148</v>
      </c>
      <c r="I1251" s="2">
        <v>45379</v>
      </c>
      <c r="J1251" s="2">
        <v>45379</v>
      </c>
      <c r="K1251" s="3">
        <v>-91</v>
      </c>
      <c r="L1251" s="3" t="str">
        <f t="shared" si="38"/>
        <v>NON SCADUTO</v>
      </c>
      <c r="M1251" s="2">
        <v>45473</v>
      </c>
      <c r="N1251" t="s">
        <v>12</v>
      </c>
      <c r="O1251" t="s">
        <v>1</v>
      </c>
      <c r="P1251" s="4">
        <v>-20241.919999999998</v>
      </c>
      <c r="Q1251" s="12">
        <f t="shared" si="39"/>
        <v>-4072.9028753093621</v>
      </c>
      <c r="R1251" s="4">
        <v>-4072</v>
      </c>
      <c r="S1251" t="s">
        <v>2</v>
      </c>
      <c r="T1251" t="s">
        <v>939</v>
      </c>
    </row>
    <row r="1252" spans="1:20" x14ac:dyDescent="0.2">
      <c r="A1252" t="s">
        <v>2024</v>
      </c>
      <c r="B1252" t="s">
        <v>2023</v>
      </c>
      <c r="C1252" t="s">
        <v>6</v>
      </c>
      <c r="D1252" t="s">
        <v>7</v>
      </c>
      <c r="E1252" t="s">
        <v>8</v>
      </c>
      <c r="F1252" t="s">
        <v>9</v>
      </c>
      <c r="G1252" t="s">
        <v>2149</v>
      </c>
      <c r="H1252" t="s">
        <v>2150</v>
      </c>
      <c r="I1252" s="2">
        <v>45379</v>
      </c>
      <c r="J1252" s="2">
        <v>45379</v>
      </c>
      <c r="K1252" s="3">
        <v>-91</v>
      </c>
      <c r="L1252" s="3" t="str">
        <f t="shared" si="38"/>
        <v>NON SCADUTO</v>
      </c>
      <c r="M1252" s="2">
        <v>45473</v>
      </c>
      <c r="N1252" t="s">
        <v>12</v>
      </c>
      <c r="O1252" t="s">
        <v>1</v>
      </c>
      <c r="P1252" s="4">
        <v>-5294.12</v>
      </c>
      <c r="Q1252" s="12">
        <f t="shared" si="39"/>
        <v>-1065.2367250850118</v>
      </c>
      <c r="R1252" s="4">
        <v>-1065</v>
      </c>
      <c r="S1252" t="s">
        <v>2</v>
      </c>
      <c r="T1252" t="s">
        <v>939</v>
      </c>
    </row>
    <row r="1253" spans="1:20" x14ac:dyDescent="0.2">
      <c r="A1253" t="s">
        <v>2024</v>
      </c>
      <c r="B1253" t="s">
        <v>2023</v>
      </c>
      <c r="C1253" t="s">
        <v>6</v>
      </c>
      <c r="D1253" t="s">
        <v>7</v>
      </c>
      <c r="E1253" t="s">
        <v>8</v>
      </c>
      <c r="F1253" t="s">
        <v>9</v>
      </c>
      <c r="G1253" t="s">
        <v>2151</v>
      </c>
      <c r="H1253" t="s">
        <v>2152</v>
      </c>
      <c r="I1253" s="2">
        <v>45379</v>
      </c>
      <c r="J1253" s="2">
        <v>45379</v>
      </c>
      <c r="K1253" s="3">
        <v>-91</v>
      </c>
      <c r="L1253" s="3" t="str">
        <f t="shared" si="38"/>
        <v>NON SCADUTO</v>
      </c>
      <c r="M1253" s="2">
        <v>45473</v>
      </c>
      <c r="N1253" t="s">
        <v>12</v>
      </c>
      <c r="O1253" t="s">
        <v>1</v>
      </c>
      <c r="P1253" s="4">
        <v>-3847.56</v>
      </c>
      <c r="Q1253" s="12">
        <f t="shared" si="39"/>
        <v>-774.17251856174164</v>
      </c>
      <c r="R1253" s="4">
        <v>-774</v>
      </c>
      <c r="S1253" t="s">
        <v>2</v>
      </c>
      <c r="T1253" t="s">
        <v>939</v>
      </c>
    </row>
    <row r="1254" spans="1:20" x14ac:dyDescent="0.2">
      <c r="A1254" t="s">
        <v>2024</v>
      </c>
      <c r="B1254" t="s">
        <v>2023</v>
      </c>
      <c r="C1254" t="s">
        <v>6</v>
      </c>
      <c r="D1254" t="s">
        <v>7</v>
      </c>
      <c r="E1254" t="s">
        <v>8</v>
      </c>
      <c r="F1254" t="s">
        <v>9</v>
      </c>
      <c r="G1254" t="s">
        <v>2153</v>
      </c>
      <c r="H1254" t="s">
        <v>2154</v>
      </c>
      <c r="I1254" s="2">
        <v>45379</v>
      </c>
      <c r="J1254" s="2">
        <v>45379</v>
      </c>
      <c r="K1254" s="3">
        <v>-91</v>
      </c>
      <c r="L1254" s="3" t="str">
        <f t="shared" si="38"/>
        <v>NON SCADUTO</v>
      </c>
      <c r="M1254" s="2">
        <v>45473</v>
      </c>
      <c r="N1254" t="s">
        <v>12</v>
      </c>
      <c r="O1254" t="s">
        <v>1</v>
      </c>
      <c r="P1254" s="4">
        <v>-126.76</v>
      </c>
      <c r="Q1254" s="12">
        <f t="shared" si="39"/>
        <v>-25.505543371093985</v>
      </c>
      <c r="R1254" s="4">
        <v>-25.5</v>
      </c>
      <c r="S1254" t="s">
        <v>2</v>
      </c>
      <c r="T1254" t="s">
        <v>939</v>
      </c>
    </row>
    <row r="1255" spans="1:20" x14ac:dyDescent="0.2">
      <c r="A1255" t="s">
        <v>2024</v>
      </c>
      <c r="B1255" t="s">
        <v>2023</v>
      </c>
      <c r="C1255" t="s">
        <v>6</v>
      </c>
      <c r="D1255" t="s">
        <v>7</v>
      </c>
      <c r="E1255" t="s">
        <v>8</v>
      </c>
      <c r="F1255" t="s">
        <v>9</v>
      </c>
      <c r="G1255" t="s">
        <v>2155</v>
      </c>
      <c r="H1255" t="s">
        <v>2156</v>
      </c>
      <c r="I1255" s="2">
        <v>45379</v>
      </c>
      <c r="J1255" s="2">
        <v>45379</v>
      </c>
      <c r="K1255" s="3">
        <v>-91</v>
      </c>
      <c r="L1255" s="3" t="str">
        <f t="shared" si="38"/>
        <v>NON SCADUTO</v>
      </c>
      <c r="M1255" s="2">
        <v>45473</v>
      </c>
      <c r="N1255" t="s">
        <v>12</v>
      </c>
      <c r="O1255" t="s">
        <v>1</v>
      </c>
      <c r="P1255" s="4">
        <v>-2174.81</v>
      </c>
      <c r="Q1255" s="12">
        <f t="shared" si="39"/>
        <v>-437.59632990603433</v>
      </c>
      <c r="R1255" s="4">
        <v>-437.5</v>
      </c>
      <c r="S1255" t="s">
        <v>2</v>
      </c>
      <c r="T1255" t="s">
        <v>939</v>
      </c>
    </row>
    <row r="1256" spans="1:20" x14ac:dyDescent="0.2">
      <c r="A1256" t="s">
        <v>2024</v>
      </c>
      <c r="B1256" t="s">
        <v>2023</v>
      </c>
      <c r="C1256" t="s">
        <v>6</v>
      </c>
      <c r="D1256" t="s">
        <v>7</v>
      </c>
      <c r="E1256" t="s">
        <v>8</v>
      </c>
      <c r="F1256" t="s">
        <v>9</v>
      </c>
      <c r="G1256" t="s">
        <v>2157</v>
      </c>
      <c r="H1256" t="s">
        <v>2158</v>
      </c>
      <c r="I1256" s="2">
        <v>45379</v>
      </c>
      <c r="J1256" s="2">
        <v>45379</v>
      </c>
      <c r="K1256" s="3">
        <v>-91</v>
      </c>
      <c r="L1256" s="3" t="str">
        <f t="shared" si="38"/>
        <v>NON SCADUTO</v>
      </c>
      <c r="M1256" s="2">
        <v>45473</v>
      </c>
      <c r="N1256" t="s">
        <v>12</v>
      </c>
      <c r="O1256" t="s">
        <v>1</v>
      </c>
      <c r="P1256" s="4">
        <v>-994.2</v>
      </c>
      <c r="Q1256" s="12">
        <f t="shared" si="39"/>
        <v>-200.0442664842351</v>
      </c>
      <c r="R1256" s="4">
        <v>-200</v>
      </c>
      <c r="S1256" t="s">
        <v>2</v>
      </c>
      <c r="T1256" t="s">
        <v>939</v>
      </c>
    </row>
    <row r="1257" spans="1:20" x14ac:dyDescent="0.2">
      <c r="A1257" t="s">
        <v>2024</v>
      </c>
      <c r="B1257" t="s">
        <v>2023</v>
      </c>
      <c r="C1257" t="s">
        <v>6</v>
      </c>
      <c r="D1257" t="s">
        <v>7</v>
      </c>
      <c r="E1257" t="s">
        <v>8</v>
      </c>
      <c r="F1257" t="s">
        <v>9</v>
      </c>
      <c r="G1257" t="s">
        <v>2159</v>
      </c>
      <c r="H1257" t="s">
        <v>2160</v>
      </c>
      <c r="I1257" s="2">
        <v>45379</v>
      </c>
      <c r="J1257" s="2">
        <v>45379</v>
      </c>
      <c r="K1257" s="3">
        <v>-91</v>
      </c>
      <c r="L1257" s="3" t="str">
        <f t="shared" si="38"/>
        <v>NON SCADUTO</v>
      </c>
      <c r="M1257" s="2">
        <v>45473</v>
      </c>
      <c r="N1257" t="s">
        <v>12</v>
      </c>
      <c r="O1257" t="s">
        <v>1</v>
      </c>
      <c r="P1257" s="4">
        <v>-1242.75</v>
      </c>
      <c r="Q1257" s="12">
        <f t="shared" si="39"/>
        <v>-250.05533310529387</v>
      </c>
      <c r="R1257" s="4">
        <v>-250</v>
      </c>
      <c r="S1257" t="s">
        <v>2</v>
      </c>
      <c r="T1257" t="s">
        <v>939</v>
      </c>
    </row>
    <row r="1258" spans="1:20" x14ac:dyDescent="0.2">
      <c r="A1258" t="s">
        <v>2024</v>
      </c>
      <c r="B1258" t="s">
        <v>2023</v>
      </c>
      <c r="C1258" t="s">
        <v>6</v>
      </c>
      <c r="D1258" t="s">
        <v>7</v>
      </c>
      <c r="E1258" t="s">
        <v>8</v>
      </c>
      <c r="F1258" t="s">
        <v>9</v>
      </c>
      <c r="G1258" t="s">
        <v>2161</v>
      </c>
      <c r="H1258" t="s">
        <v>2162</v>
      </c>
      <c r="I1258" s="2">
        <v>45379</v>
      </c>
      <c r="J1258" s="2">
        <v>45379</v>
      </c>
      <c r="K1258" s="3">
        <v>-91</v>
      </c>
      <c r="L1258" s="3" t="str">
        <f t="shared" si="38"/>
        <v>NON SCADUTO</v>
      </c>
      <c r="M1258" s="2">
        <v>45473</v>
      </c>
      <c r="N1258" t="s">
        <v>12</v>
      </c>
      <c r="O1258" t="s">
        <v>1</v>
      </c>
      <c r="P1258" s="4">
        <v>-2485.5</v>
      </c>
      <c r="Q1258" s="12">
        <f t="shared" si="39"/>
        <v>-500.11066621058774</v>
      </c>
      <c r="R1258" s="4">
        <v>-500</v>
      </c>
      <c r="S1258" t="s">
        <v>2</v>
      </c>
      <c r="T1258" t="s">
        <v>939</v>
      </c>
    </row>
    <row r="1259" spans="1:20" x14ac:dyDescent="0.2">
      <c r="A1259" t="s">
        <v>2024</v>
      </c>
      <c r="B1259" t="s">
        <v>2023</v>
      </c>
      <c r="C1259" t="s">
        <v>6</v>
      </c>
      <c r="D1259" t="s">
        <v>7</v>
      </c>
      <c r="E1259" t="s">
        <v>8</v>
      </c>
      <c r="F1259" t="s">
        <v>9</v>
      </c>
      <c r="G1259" t="s">
        <v>2163</v>
      </c>
      <c r="H1259" t="s">
        <v>2164</v>
      </c>
      <c r="I1259" s="2">
        <v>45379</v>
      </c>
      <c r="J1259" s="2">
        <v>45379</v>
      </c>
      <c r="K1259" s="3">
        <v>-91</v>
      </c>
      <c r="L1259" s="3" t="str">
        <f t="shared" si="38"/>
        <v>NON SCADUTO</v>
      </c>
      <c r="M1259" s="2">
        <v>45473</v>
      </c>
      <c r="N1259" t="s">
        <v>12</v>
      </c>
      <c r="O1259" t="s">
        <v>1</v>
      </c>
      <c r="P1259" s="4">
        <v>-984.26</v>
      </c>
      <c r="Q1259" s="12">
        <f t="shared" si="39"/>
        <v>-198.0442262419767</v>
      </c>
      <c r="R1259" s="4">
        <v>-198</v>
      </c>
      <c r="S1259" t="s">
        <v>2</v>
      </c>
      <c r="T1259" t="s">
        <v>939</v>
      </c>
    </row>
    <row r="1260" spans="1:20" x14ac:dyDescent="0.2">
      <c r="A1260" s="6" t="s">
        <v>2024</v>
      </c>
      <c r="B1260" s="6" t="s">
        <v>2023</v>
      </c>
      <c r="C1260" s="6" t="s">
        <v>6</v>
      </c>
      <c r="D1260" s="6" t="s">
        <v>7</v>
      </c>
      <c r="E1260" s="6" t="s">
        <v>8</v>
      </c>
      <c r="F1260" s="6" t="s">
        <v>9</v>
      </c>
      <c r="G1260" s="6" t="s">
        <v>2165</v>
      </c>
      <c r="H1260" s="6" t="s">
        <v>2166</v>
      </c>
      <c r="I1260" s="7">
        <v>45379</v>
      </c>
      <c r="J1260" s="7">
        <v>45379</v>
      </c>
      <c r="K1260" s="8">
        <v>-91</v>
      </c>
      <c r="L1260" s="3" t="str">
        <f t="shared" si="38"/>
        <v>NON SCADUTO</v>
      </c>
      <c r="M1260" s="7">
        <v>45473</v>
      </c>
      <c r="N1260" s="6" t="s">
        <v>12</v>
      </c>
      <c r="O1260" s="6" t="s">
        <v>1</v>
      </c>
      <c r="P1260" s="9">
        <v>-760.56</v>
      </c>
      <c r="Q1260" s="12">
        <f t="shared" si="39"/>
        <v>-153.0332602265639</v>
      </c>
      <c r="R1260" s="9">
        <v>-153</v>
      </c>
      <c r="S1260" s="6" t="s">
        <v>2</v>
      </c>
      <c r="T1260" s="6" t="s">
        <v>939</v>
      </c>
    </row>
    <row r="1261" spans="1:20" x14ac:dyDescent="0.2">
      <c r="A1261" t="s">
        <v>2024</v>
      </c>
      <c r="B1261" t="s">
        <v>2023</v>
      </c>
      <c r="C1261" t="s">
        <v>6</v>
      </c>
      <c r="D1261" t="s">
        <v>7</v>
      </c>
      <c r="E1261" t="s">
        <v>8</v>
      </c>
      <c r="F1261" t="s">
        <v>18</v>
      </c>
      <c r="G1261" t="s">
        <v>2167</v>
      </c>
      <c r="H1261" t="s">
        <v>2168</v>
      </c>
      <c r="I1261" s="2">
        <v>45328</v>
      </c>
      <c r="J1261" s="2">
        <v>45328</v>
      </c>
      <c r="K1261" s="3">
        <v>-61</v>
      </c>
      <c r="L1261" s="3" t="str">
        <f t="shared" si="38"/>
        <v>NON SCADUTO</v>
      </c>
      <c r="M1261" s="2">
        <v>45443</v>
      </c>
      <c r="N1261" t="s">
        <v>12</v>
      </c>
      <c r="O1261" t="s">
        <v>1</v>
      </c>
      <c r="P1261" s="4">
        <v>-624.67999999999995</v>
      </c>
      <c r="Q1261" s="12">
        <f t="shared" si="39"/>
        <v>-125.69266987263325</v>
      </c>
      <c r="R1261" s="4">
        <v>-125.6</v>
      </c>
      <c r="S1261" t="s">
        <v>2</v>
      </c>
      <c r="T1261" t="s">
        <v>939</v>
      </c>
    </row>
    <row r="1262" spans="1:20" x14ac:dyDescent="0.2">
      <c r="A1262" t="s">
        <v>2024</v>
      </c>
      <c r="B1262" t="s">
        <v>2023</v>
      </c>
      <c r="C1262" t="s">
        <v>6</v>
      </c>
      <c r="D1262" t="s">
        <v>7</v>
      </c>
      <c r="E1262" t="s">
        <v>8</v>
      </c>
      <c r="F1262" t="s">
        <v>18</v>
      </c>
      <c r="G1262" t="s">
        <v>2169</v>
      </c>
      <c r="H1262" t="s">
        <v>2170</v>
      </c>
      <c r="I1262" s="2">
        <v>45328</v>
      </c>
      <c r="J1262" s="2">
        <v>45328</v>
      </c>
      <c r="K1262" s="3">
        <v>-61</v>
      </c>
      <c r="L1262" s="3" t="str">
        <f t="shared" si="38"/>
        <v>NON SCADUTO</v>
      </c>
      <c r="M1262" s="2">
        <v>45443</v>
      </c>
      <c r="N1262" t="s">
        <v>12</v>
      </c>
      <c r="O1262" t="s">
        <v>1</v>
      </c>
      <c r="P1262" s="4">
        <v>-621.70000000000005</v>
      </c>
      <c r="Q1262" s="12">
        <f t="shared" si="39"/>
        <v>-125.09306022253971</v>
      </c>
      <c r="R1262" s="4">
        <v>-125</v>
      </c>
      <c r="S1262" t="s">
        <v>2</v>
      </c>
      <c r="T1262" t="s">
        <v>939</v>
      </c>
    </row>
    <row r="1263" spans="1:20" x14ac:dyDescent="0.2">
      <c r="A1263" t="s">
        <v>2024</v>
      </c>
      <c r="B1263" t="s">
        <v>2023</v>
      </c>
      <c r="C1263" t="s">
        <v>6</v>
      </c>
      <c r="D1263" t="s">
        <v>7</v>
      </c>
      <c r="E1263" t="s">
        <v>893</v>
      </c>
      <c r="F1263" t="s">
        <v>18</v>
      </c>
      <c r="G1263" t="s">
        <v>2171</v>
      </c>
      <c r="H1263" t="s">
        <v>18</v>
      </c>
      <c r="I1263" s="2">
        <v>45328</v>
      </c>
      <c r="J1263" s="2">
        <v>45328</v>
      </c>
      <c r="K1263" s="3">
        <v>54</v>
      </c>
      <c r="L1263" s="3" t="str">
        <f t="shared" si="38"/>
        <v>0-60 DAYS</v>
      </c>
      <c r="M1263" s="2">
        <v>45328</v>
      </c>
      <c r="N1263" t="s">
        <v>12</v>
      </c>
      <c r="O1263" t="s">
        <v>1</v>
      </c>
      <c r="P1263" s="4">
        <v>-3.53</v>
      </c>
      <c r="Q1263" s="12">
        <f t="shared" si="39"/>
        <v>-0.71027586068130144</v>
      </c>
      <c r="R1263" s="4">
        <v>-0.71</v>
      </c>
      <c r="S1263" t="s">
        <v>2</v>
      </c>
      <c r="T1263" t="s">
        <v>0</v>
      </c>
    </row>
    <row r="1264" spans="1:20" x14ac:dyDescent="0.2">
      <c r="A1264" t="s">
        <v>2024</v>
      </c>
      <c r="B1264" t="s">
        <v>2023</v>
      </c>
      <c r="C1264" t="s">
        <v>6</v>
      </c>
      <c r="D1264" t="s">
        <v>7</v>
      </c>
      <c r="E1264" t="s">
        <v>8</v>
      </c>
      <c r="F1264" t="s">
        <v>9</v>
      </c>
      <c r="G1264" t="s">
        <v>2172</v>
      </c>
      <c r="H1264" t="s">
        <v>2173</v>
      </c>
      <c r="I1264" s="2">
        <v>45359</v>
      </c>
      <c r="J1264" s="2">
        <v>45359</v>
      </c>
      <c r="K1264" s="3">
        <v>-91</v>
      </c>
      <c r="L1264" s="3" t="str">
        <f t="shared" si="38"/>
        <v>NON SCADUTO</v>
      </c>
      <c r="M1264" s="2">
        <v>45473</v>
      </c>
      <c r="N1264" t="s">
        <v>12</v>
      </c>
      <c r="O1264" t="s">
        <v>1</v>
      </c>
      <c r="P1264" s="4">
        <v>-10185.709999999999</v>
      </c>
      <c r="Q1264" s="12">
        <f t="shared" si="39"/>
        <v>-2049.4798688102373</v>
      </c>
      <c r="R1264" s="4">
        <v>-2049.15</v>
      </c>
      <c r="S1264" t="s">
        <v>2</v>
      </c>
      <c r="T1264" t="s">
        <v>939</v>
      </c>
    </row>
    <row r="1265" spans="1:20" x14ac:dyDescent="0.2">
      <c r="A1265" t="s">
        <v>2024</v>
      </c>
      <c r="B1265" t="s">
        <v>2023</v>
      </c>
      <c r="C1265" t="s">
        <v>6</v>
      </c>
      <c r="D1265" t="s">
        <v>7</v>
      </c>
      <c r="E1265" t="s">
        <v>8</v>
      </c>
      <c r="F1265" t="s">
        <v>9</v>
      </c>
      <c r="G1265" t="s">
        <v>2174</v>
      </c>
      <c r="H1265" t="s">
        <v>2175</v>
      </c>
      <c r="I1265" s="2">
        <v>45359</v>
      </c>
      <c r="J1265" s="2">
        <v>45359</v>
      </c>
      <c r="K1265" s="3">
        <v>-91</v>
      </c>
      <c r="L1265" s="3" t="str">
        <f t="shared" si="38"/>
        <v>NON SCADUTO</v>
      </c>
      <c r="M1265" s="2">
        <v>45473</v>
      </c>
      <c r="N1265" t="s">
        <v>12</v>
      </c>
      <c r="O1265" t="s">
        <v>1</v>
      </c>
      <c r="P1265" s="4">
        <v>-1006.57</v>
      </c>
      <c r="Q1265" s="12">
        <f t="shared" si="39"/>
        <v>-202.53325016599933</v>
      </c>
      <c r="R1265" s="4">
        <v>-202.5</v>
      </c>
      <c r="S1265" t="s">
        <v>2</v>
      </c>
      <c r="T1265" t="s">
        <v>939</v>
      </c>
    </row>
    <row r="1266" spans="1:20" x14ac:dyDescent="0.2">
      <c r="A1266" t="s">
        <v>2024</v>
      </c>
      <c r="B1266" t="s">
        <v>2023</v>
      </c>
      <c r="C1266" t="s">
        <v>6</v>
      </c>
      <c r="D1266" t="s">
        <v>7</v>
      </c>
      <c r="E1266" t="s">
        <v>8</v>
      </c>
      <c r="F1266" t="s">
        <v>9</v>
      </c>
      <c r="G1266" t="s">
        <v>2176</v>
      </c>
      <c r="H1266" t="s">
        <v>2177</v>
      </c>
      <c r="I1266" s="2">
        <v>45359</v>
      </c>
      <c r="J1266" s="2">
        <v>45359</v>
      </c>
      <c r="K1266" s="3">
        <v>-91</v>
      </c>
      <c r="L1266" s="3" t="str">
        <f t="shared" si="38"/>
        <v>NON SCADUTO</v>
      </c>
      <c r="M1266" s="2">
        <v>45473</v>
      </c>
      <c r="N1266" t="s">
        <v>12</v>
      </c>
      <c r="O1266" t="s">
        <v>1</v>
      </c>
      <c r="P1266" s="4">
        <v>-59.65</v>
      </c>
      <c r="Q1266" s="12">
        <f t="shared" si="39"/>
        <v>-12.00225356647015</v>
      </c>
      <c r="R1266" s="4">
        <v>-12</v>
      </c>
      <c r="S1266" t="s">
        <v>2</v>
      </c>
      <c r="T1266" t="s">
        <v>939</v>
      </c>
    </row>
    <row r="1267" spans="1:20" x14ac:dyDescent="0.2">
      <c r="A1267" t="s">
        <v>2024</v>
      </c>
      <c r="B1267" t="s">
        <v>2023</v>
      </c>
      <c r="C1267" t="s">
        <v>6</v>
      </c>
      <c r="D1267" t="s">
        <v>7</v>
      </c>
      <c r="E1267" t="s">
        <v>8</v>
      </c>
      <c r="F1267" t="s">
        <v>9</v>
      </c>
      <c r="G1267" t="s">
        <v>2178</v>
      </c>
      <c r="H1267" t="s">
        <v>2179</v>
      </c>
      <c r="I1267" s="2">
        <v>45359</v>
      </c>
      <c r="J1267" s="2">
        <v>45359</v>
      </c>
      <c r="K1267" s="3">
        <v>-91</v>
      </c>
      <c r="L1267" s="3" t="str">
        <f t="shared" si="38"/>
        <v>NON SCADUTO</v>
      </c>
      <c r="M1267" s="2">
        <v>45473</v>
      </c>
      <c r="N1267" t="s">
        <v>12</v>
      </c>
      <c r="O1267" t="s">
        <v>1</v>
      </c>
      <c r="P1267" s="4">
        <v>-656.13</v>
      </c>
      <c r="Q1267" s="12">
        <f t="shared" si="39"/>
        <v>-132.02076500533209</v>
      </c>
      <c r="R1267" s="4">
        <v>-132</v>
      </c>
      <c r="S1267" t="s">
        <v>2</v>
      </c>
      <c r="T1267" t="s">
        <v>939</v>
      </c>
    </row>
    <row r="1268" spans="1:20" x14ac:dyDescent="0.2">
      <c r="A1268" t="s">
        <v>2024</v>
      </c>
      <c r="B1268" t="s">
        <v>2023</v>
      </c>
      <c r="C1268" t="s">
        <v>6</v>
      </c>
      <c r="D1268" t="s">
        <v>7</v>
      </c>
      <c r="E1268" t="s">
        <v>8</v>
      </c>
      <c r="F1268" t="s">
        <v>9</v>
      </c>
      <c r="G1268" t="s">
        <v>2180</v>
      </c>
      <c r="H1268" t="s">
        <v>2181</v>
      </c>
      <c r="I1268" s="2">
        <v>45359</v>
      </c>
      <c r="J1268" s="2">
        <v>45359</v>
      </c>
      <c r="K1268" s="3">
        <v>-91</v>
      </c>
      <c r="L1268" s="3" t="str">
        <f t="shared" si="38"/>
        <v>NON SCADUTO</v>
      </c>
      <c r="M1268" s="2">
        <v>45473</v>
      </c>
      <c r="N1268" t="s">
        <v>12</v>
      </c>
      <c r="O1268" t="s">
        <v>1</v>
      </c>
      <c r="P1268" s="4">
        <v>-402.63</v>
      </c>
      <c r="Q1268" s="12">
        <f t="shared" si="39"/>
        <v>-81.013702488983682</v>
      </c>
      <c r="R1268" s="4">
        <v>-81</v>
      </c>
      <c r="S1268" t="s">
        <v>2</v>
      </c>
      <c r="T1268" t="s">
        <v>939</v>
      </c>
    </row>
    <row r="1269" spans="1:20" x14ac:dyDescent="0.2">
      <c r="A1269" t="s">
        <v>2024</v>
      </c>
      <c r="B1269" t="s">
        <v>2023</v>
      </c>
      <c r="C1269" t="s">
        <v>6</v>
      </c>
      <c r="D1269" t="s">
        <v>7</v>
      </c>
      <c r="E1269" t="s">
        <v>8</v>
      </c>
      <c r="F1269" t="s">
        <v>9</v>
      </c>
      <c r="G1269" t="s">
        <v>2182</v>
      </c>
      <c r="H1269" t="s">
        <v>2183</v>
      </c>
      <c r="I1269" s="2">
        <v>45359</v>
      </c>
      <c r="J1269" s="2">
        <v>45359</v>
      </c>
      <c r="K1269" s="3">
        <v>-91</v>
      </c>
      <c r="L1269" s="3" t="str">
        <f t="shared" si="38"/>
        <v>NON SCADUTO</v>
      </c>
      <c r="M1269" s="2">
        <v>45473</v>
      </c>
      <c r="N1269" t="s">
        <v>12</v>
      </c>
      <c r="O1269" t="s">
        <v>1</v>
      </c>
      <c r="P1269" s="4">
        <v>-3293.09</v>
      </c>
      <c r="Q1269" s="12">
        <f t="shared" si="39"/>
        <v>-662.6068934988632</v>
      </c>
      <c r="R1269" s="4">
        <v>-662.5</v>
      </c>
      <c r="S1269" t="s">
        <v>2</v>
      </c>
      <c r="T1269" t="s">
        <v>939</v>
      </c>
    </row>
    <row r="1270" spans="1:20" x14ac:dyDescent="0.2">
      <c r="A1270" t="s">
        <v>2024</v>
      </c>
      <c r="B1270" t="s">
        <v>2023</v>
      </c>
      <c r="C1270" t="s">
        <v>6</v>
      </c>
      <c r="D1270" t="s">
        <v>7</v>
      </c>
      <c r="E1270" t="s">
        <v>8</v>
      </c>
      <c r="F1270" t="s">
        <v>9</v>
      </c>
      <c r="G1270" t="s">
        <v>2184</v>
      </c>
      <c r="H1270" t="s">
        <v>2185</v>
      </c>
      <c r="I1270" s="2">
        <v>45359</v>
      </c>
      <c r="J1270" s="2">
        <v>45359</v>
      </c>
      <c r="K1270" s="3">
        <v>-91</v>
      </c>
      <c r="L1270" s="3" t="str">
        <f t="shared" si="38"/>
        <v>NON SCADUTO</v>
      </c>
      <c r="M1270" s="2">
        <v>45473</v>
      </c>
      <c r="N1270" t="s">
        <v>12</v>
      </c>
      <c r="O1270" t="s">
        <v>1</v>
      </c>
      <c r="P1270" s="4">
        <v>-1926.15</v>
      </c>
      <c r="Q1270" s="12">
        <f t="shared" si="39"/>
        <v>-387.56313004285801</v>
      </c>
      <c r="R1270" s="4">
        <v>-387.5</v>
      </c>
      <c r="S1270" t="s">
        <v>2</v>
      </c>
      <c r="T1270" t="s">
        <v>939</v>
      </c>
    </row>
    <row r="1271" spans="1:20" x14ac:dyDescent="0.2">
      <c r="A1271" t="s">
        <v>2024</v>
      </c>
      <c r="B1271" t="s">
        <v>2023</v>
      </c>
      <c r="C1271" t="s">
        <v>6</v>
      </c>
      <c r="D1271" t="s">
        <v>7</v>
      </c>
      <c r="E1271" t="s">
        <v>8</v>
      </c>
      <c r="F1271" t="s">
        <v>9</v>
      </c>
      <c r="G1271" t="s">
        <v>2186</v>
      </c>
      <c r="H1271" t="s">
        <v>2187</v>
      </c>
      <c r="I1271" s="2">
        <v>45352</v>
      </c>
      <c r="J1271" s="2">
        <v>45352</v>
      </c>
      <c r="K1271" s="3">
        <v>-91</v>
      </c>
      <c r="L1271" s="3" t="str">
        <f t="shared" si="38"/>
        <v>NON SCADUTO</v>
      </c>
      <c r="M1271" s="2">
        <v>45473</v>
      </c>
      <c r="N1271" t="s">
        <v>12</v>
      </c>
      <c r="O1271" t="s">
        <v>1</v>
      </c>
      <c r="P1271" s="4">
        <v>-18647.66</v>
      </c>
      <c r="Q1271" s="12">
        <f t="shared" si="39"/>
        <v>-3752.1197609609853</v>
      </c>
      <c r="R1271" s="4">
        <v>-3752.8</v>
      </c>
      <c r="S1271" t="s">
        <v>2</v>
      </c>
      <c r="T1271" t="s">
        <v>939</v>
      </c>
    </row>
    <row r="1272" spans="1:20" x14ac:dyDescent="0.2">
      <c r="A1272" t="s">
        <v>2024</v>
      </c>
      <c r="B1272" t="s">
        <v>2023</v>
      </c>
      <c r="C1272" t="s">
        <v>6</v>
      </c>
      <c r="D1272" t="s">
        <v>7</v>
      </c>
      <c r="E1272" t="s">
        <v>8</v>
      </c>
      <c r="F1272" t="s">
        <v>9</v>
      </c>
      <c r="G1272" t="s">
        <v>2188</v>
      </c>
      <c r="H1272" t="s">
        <v>2189</v>
      </c>
      <c r="I1272" s="2">
        <v>45352</v>
      </c>
      <c r="J1272" s="2">
        <v>45352</v>
      </c>
      <c r="K1272" s="3">
        <v>-91</v>
      </c>
      <c r="L1272" s="3" t="str">
        <f t="shared" si="38"/>
        <v>NON SCADUTO</v>
      </c>
      <c r="M1272" s="2">
        <v>45473</v>
      </c>
      <c r="N1272" t="s">
        <v>12</v>
      </c>
      <c r="O1272" t="s">
        <v>1</v>
      </c>
      <c r="P1272" s="4">
        <v>-380.13</v>
      </c>
      <c r="Q1272" s="12">
        <f t="shared" si="39"/>
        <v>-76.486448419485299</v>
      </c>
      <c r="R1272" s="4">
        <v>-76.5</v>
      </c>
      <c r="S1272" t="s">
        <v>2</v>
      </c>
      <c r="T1272" t="s">
        <v>939</v>
      </c>
    </row>
    <row r="1273" spans="1:20" x14ac:dyDescent="0.2">
      <c r="A1273" t="s">
        <v>2024</v>
      </c>
      <c r="B1273" t="s">
        <v>2023</v>
      </c>
      <c r="C1273" t="s">
        <v>6</v>
      </c>
      <c r="D1273" t="s">
        <v>7</v>
      </c>
      <c r="E1273" t="s">
        <v>8</v>
      </c>
      <c r="F1273" t="s">
        <v>9</v>
      </c>
      <c r="G1273" t="s">
        <v>2190</v>
      </c>
      <c r="H1273" t="s">
        <v>2191</v>
      </c>
      <c r="I1273" s="2">
        <v>45352</v>
      </c>
      <c r="J1273" s="2">
        <v>45352</v>
      </c>
      <c r="K1273" s="3">
        <v>-91</v>
      </c>
      <c r="L1273" s="3" t="str">
        <f t="shared" si="38"/>
        <v>NON SCADUTO</v>
      </c>
      <c r="M1273" s="2">
        <v>45473</v>
      </c>
      <c r="N1273" t="s">
        <v>12</v>
      </c>
      <c r="O1273" t="s">
        <v>1</v>
      </c>
      <c r="P1273" s="4">
        <v>-939.14</v>
      </c>
      <c r="Q1273" s="12">
        <f t="shared" si="39"/>
        <v>-188.96557274794262</v>
      </c>
      <c r="R1273" s="4">
        <v>-189</v>
      </c>
      <c r="S1273" t="s">
        <v>2</v>
      </c>
      <c r="T1273" t="s">
        <v>939</v>
      </c>
    </row>
    <row r="1274" spans="1:20" x14ac:dyDescent="0.2">
      <c r="A1274" t="s">
        <v>2024</v>
      </c>
      <c r="B1274" t="s">
        <v>2023</v>
      </c>
      <c r="C1274" t="s">
        <v>6</v>
      </c>
      <c r="D1274" t="s">
        <v>7</v>
      </c>
      <c r="E1274" t="s">
        <v>8</v>
      </c>
      <c r="F1274" t="s">
        <v>9</v>
      </c>
      <c r="G1274" t="s">
        <v>2192</v>
      </c>
      <c r="H1274" t="s">
        <v>2193</v>
      </c>
      <c r="I1274" s="2">
        <v>45352</v>
      </c>
      <c r="J1274" s="2">
        <v>45352</v>
      </c>
      <c r="K1274" s="3">
        <v>-91</v>
      </c>
      <c r="L1274" s="3" t="str">
        <f t="shared" si="38"/>
        <v>NON SCADUTO</v>
      </c>
      <c r="M1274" s="2">
        <v>45473</v>
      </c>
      <c r="N1274" t="s">
        <v>12</v>
      </c>
      <c r="O1274" t="s">
        <v>1</v>
      </c>
      <c r="P1274" s="4">
        <v>-335.41</v>
      </c>
      <c r="Q1274" s="12">
        <f t="shared" si="39"/>
        <v>-67.488279442242302</v>
      </c>
      <c r="R1274" s="4">
        <v>-67.5</v>
      </c>
      <c r="S1274" t="s">
        <v>2</v>
      </c>
      <c r="T1274" t="s">
        <v>939</v>
      </c>
    </row>
    <row r="1275" spans="1:20" x14ac:dyDescent="0.2">
      <c r="A1275" t="s">
        <v>2024</v>
      </c>
      <c r="B1275" t="s">
        <v>2023</v>
      </c>
      <c r="C1275" t="s">
        <v>6</v>
      </c>
      <c r="D1275" t="s">
        <v>7</v>
      </c>
      <c r="E1275" t="s">
        <v>8</v>
      </c>
      <c r="F1275" t="s">
        <v>9</v>
      </c>
      <c r="G1275" t="s">
        <v>2194</v>
      </c>
      <c r="H1275" t="s">
        <v>2195</v>
      </c>
      <c r="I1275" s="2">
        <v>45352</v>
      </c>
      <c r="J1275" s="2">
        <v>45352</v>
      </c>
      <c r="K1275" s="3">
        <v>-91</v>
      </c>
      <c r="L1275" s="3" t="str">
        <f t="shared" si="38"/>
        <v>NON SCADUTO</v>
      </c>
      <c r="M1275" s="2">
        <v>45473</v>
      </c>
      <c r="N1275" t="s">
        <v>12</v>
      </c>
      <c r="O1275" t="s">
        <v>1</v>
      </c>
      <c r="P1275" s="4">
        <v>-1009.7</v>
      </c>
      <c r="Q1275" s="12">
        <f t="shared" si="39"/>
        <v>-203.16304150988955</v>
      </c>
      <c r="R1275" s="4">
        <v>-203.2</v>
      </c>
      <c r="S1275" t="s">
        <v>2</v>
      </c>
      <c r="T1275" t="s">
        <v>939</v>
      </c>
    </row>
    <row r="1276" spans="1:20" x14ac:dyDescent="0.2">
      <c r="A1276" t="s">
        <v>2024</v>
      </c>
      <c r="B1276" t="s">
        <v>2023</v>
      </c>
      <c r="C1276" t="s">
        <v>6</v>
      </c>
      <c r="D1276" t="s">
        <v>7</v>
      </c>
      <c r="E1276" t="s">
        <v>8</v>
      </c>
      <c r="F1276" t="s">
        <v>9</v>
      </c>
      <c r="G1276" t="s">
        <v>2196</v>
      </c>
      <c r="H1276" t="s">
        <v>2197</v>
      </c>
      <c r="I1276" s="2">
        <v>45352</v>
      </c>
      <c r="J1276" s="2">
        <v>45352</v>
      </c>
      <c r="K1276" s="3">
        <v>-91</v>
      </c>
      <c r="L1276" s="3" t="str">
        <f t="shared" si="38"/>
        <v>NON SCADUTO</v>
      </c>
      <c r="M1276" s="2">
        <v>45473</v>
      </c>
      <c r="N1276" t="s">
        <v>12</v>
      </c>
      <c r="O1276" t="s">
        <v>1</v>
      </c>
      <c r="P1276" s="4">
        <v>-417.4</v>
      </c>
      <c r="Q1276" s="12">
        <f t="shared" si="39"/>
        <v>-83.985593271494395</v>
      </c>
      <c r="R1276" s="4">
        <v>-84</v>
      </c>
      <c r="S1276" t="s">
        <v>2</v>
      </c>
      <c r="T1276" t="s">
        <v>939</v>
      </c>
    </row>
    <row r="1277" spans="1:20" x14ac:dyDescent="0.2">
      <c r="A1277" t="s">
        <v>2024</v>
      </c>
      <c r="B1277" t="s">
        <v>2023</v>
      </c>
      <c r="C1277" t="s">
        <v>6</v>
      </c>
      <c r="D1277" t="s">
        <v>7</v>
      </c>
      <c r="E1277" t="s">
        <v>8</v>
      </c>
      <c r="F1277" t="s">
        <v>9</v>
      </c>
      <c r="G1277" t="s">
        <v>2198</v>
      </c>
      <c r="H1277" t="s">
        <v>2199</v>
      </c>
      <c r="I1277" s="2">
        <v>45356</v>
      </c>
      <c r="J1277" s="2">
        <v>45356</v>
      </c>
      <c r="K1277" s="3">
        <v>-91</v>
      </c>
      <c r="L1277" s="3" t="str">
        <f t="shared" si="38"/>
        <v>NON SCADUTO</v>
      </c>
      <c r="M1277" s="2">
        <v>45473</v>
      </c>
      <c r="N1277" t="s">
        <v>12</v>
      </c>
      <c r="O1277" t="s">
        <v>1</v>
      </c>
      <c r="P1277" s="4">
        <v>-1093.3499999999999</v>
      </c>
      <c r="Q1277" s="12">
        <f t="shared" si="39"/>
        <v>-219.99436608382462</v>
      </c>
      <c r="R1277" s="4">
        <v>-220</v>
      </c>
      <c r="S1277" t="s">
        <v>2</v>
      </c>
      <c r="T1277" t="s">
        <v>939</v>
      </c>
    </row>
    <row r="1278" spans="1:20" x14ac:dyDescent="0.2">
      <c r="A1278" t="s">
        <v>2024</v>
      </c>
      <c r="B1278" t="s">
        <v>2023</v>
      </c>
      <c r="C1278" t="s">
        <v>6</v>
      </c>
      <c r="D1278" t="s">
        <v>7</v>
      </c>
      <c r="E1278" t="s">
        <v>8</v>
      </c>
      <c r="F1278" t="s">
        <v>9</v>
      </c>
      <c r="G1278" t="s">
        <v>2200</v>
      </c>
      <c r="H1278" t="s">
        <v>2201</v>
      </c>
      <c r="I1278" s="2">
        <v>45356</v>
      </c>
      <c r="J1278" s="2">
        <v>45356</v>
      </c>
      <c r="K1278" s="3">
        <v>-91</v>
      </c>
      <c r="L1278" s="3" t="str">
        <f t="shared" si="38"/>
        <v>NON SCADUTO</v>
      </c>
      <c r="M1278" s="2">
        <v>45473</v>
      </c>
      <c r="N1278" t="s">
        <v>12</v>
      </c>
      <c r="O1278" t="s">
        <v>1</v>
      </c>
      <c r="P1278" s="4">
        <v>-208.73</v>
      </c>
      <c r="Q1278" s="12">
        <f t="shared" si="39"/>
        <v>-41.998832974506527</v>
      </c>
      <c r="R1278" s="4">
        <v>-42</v>
      </c>
      <c r="S1278" t="s">
        <v>2</v>
      </c>
      <c r="T1278" t="s">
        <v>939</v>
      </c>
    </row>
    <row r="1279" spans="1:20" x14ac:dyDescent="0.2">
      <c r="A1279" t="s">
        <v>2024</v>
      </c>
      <c r="B1279" t="s">
        <v>2023</v>
      </c>
      <c r="C1279" t="s">
        <v>6</v>
      </c>
      <c r="D1279" t="s">
        <v>7</v>
      </c>
      <c r="E1279" t="s">
        <v>8</v>
      </c>
      <c r="F1279" t="s">
        <v>9</v>
      </c>
      <c r="G1279" t="s">
        <v>2202</v>
      </c>
      <c r="H1279" t="s">
        <v>2203</v>
      </c>
      <c r="I1279" s="2">
        <v>45356</v>
      </c>
      <c r="J1279" s="2">
        <v>45356</v>
      </c>
      <c r="K1279" s="3">
        <v>-91</v>
      </c>
      <c r="L1279" s="3" t="str">
        <f t="shared" si="38"/>
        <v>NON SCADUTO</v>
      </c>
      <c r="M1279" s="2">
        <v>45473</v>
      </c>
      <c r="N1279" t="s">
        <v>12</v>
      </c>
      <c r="O1279" t="s">
        <v>1</v>
      </c>
      <c r="P1279" s="4">
        <v>-1248.4100000000001</v>
      </c>
      <c r="Q1279" s="12">
        <f t="shared" si="39"/>
        <v>-251.19418901788771</v>
      </c>
      <c r="R1279" s="4">
        <v>-251.2</v>
      </c>
      <c r="S1279" t="s">
        <v>2</v>
      </c>
      <c r="T1279" t="s">
        <v>939</v>
      </c>
    </row>
    <row r="1280" spans="1:20" x14ac:dyDescent="0.2">
      <c r="A1280" t="s">
        <v>2024</v>
      </c>
      <c r="B1280" t="s">
        <v>2023</v>
      </c>
      <c r="C1280" t="s">
        <v>6</v>
      </c>
      <c r="D1280" t="s">
        <v>7</v>
      </c>
      <c r="E1280" t="s">
        <v>48</v>
      </c>
      <c r="F1280" t="s">
        <v>49</v>
      </c>
      <c r="G1280" t="s">
        <v>2204</v>
      </c>
      <c r="H1280" t="s">
        <v>2205</v>
      </c>
      <c r="I1280" s="2">
        <v>45229</v>
      </c>
      <c r="J1280" s="2">
        <v>45260</v>
      </c>
      <c r="K1280" s="3">
        <v>60</v>
      </c>
      <c r="L1280" s="3" t="str">
        <f t="shared" si="38"/>
        <v>0-60 DAYS</v>
      </c>
      <c r="M1280" s="2">
        <v>45322</v>
      </c>
      <c r="N1280" t="s">
        <v>12</v>
      </c>
      <c r="O1280" t="s">
        <v>1</v>
      </c>
      <c r="P1280" s="4">
        <v>-1173.53</v>
      </c>
      <c r="Q1280" s="12">
        <f t="shared" si="39"/>
        <v>-236.12748747459707</v>
      </c>
      <c r="R1280" s="4">
        <v>-236</v>
      </c>
      <c r="S1280" t="s">
        <v>2</v>
      </c>
      <c r="T1280" t="s">
        <v>0</v>
      </c>
    </row>
    <row r="1281" spans="1:20" x14ac:dyDescent="0.2">
      <c r="A1281" t="s">
        <v>2024</v>
      </c>
      <c r="B1281" t="s">
        <v>2023</v>
      </c>
      <c r="C1281" t="s">
        <v>6</v>
      </c>
      <c r="D1281" t="s">
        <v>7</v>
      </c>
      <c r="E1281" t="s">
        <v>8</v>
      </c>
      <c r="F1281" t="s">
        <v>21</v>
      </c>
      <c r="G1281" t="s">
        <v>2206</v>
      </c>
      <c r="H1281" t="s">
        <v>2207</v>
      </c>
      <c r="I1281" s="2">
        <v>45300</v>
      </c>
      <c r="J1281" s="2">
        <v>45300</v>
      </c>
      <c r="K1281" s="3">
        <v>-30</v>
      </c>
      <c r="L1281" s="3" t="str">
        <f t="shared" si="38"/>
        <v>NON SCADUTO</v>
      </c>
      <c r="M1281" s="2">
        <v>45412</v>
      </c>
      <c r="N1281" t="s">
        <v>12</v>
      </c>
      <c r="O1281" t="s">
        <v>1</v>
      </c>
      <c r="P1281" s="4">
        <v>-715.97</v>
      </c>
      <c r="Q1281" s="12">
        <f t="shared" si="39"/>
        <v>-144.06124871727803</v>
      </c>
      <c r="R1281" s="4">
        <v>-144</v>
      </c>
      <c r="S1281" t="s">
        <v>2</v>
      </c>
      <c r="T1281" t="s">
        <v>939</v>
      </c>
    </row>
    <row r="1282" spans="1:20" x14ac:dyDescent="0.2">
      <c r="A1282" t="s">
        <v>2024</v>
      </c>
      <c r="B1282" t="s">
        <v>2023</v>
      </c>
      <c r="C1282" t="s">
        <v>6</v>
      </c>
      <c r="D1282" t="s">
        <v>7</v>
      </c>
      <c r="E1282" t="s">
        <v>8</v>
      </c>
      <c r="F1282" t="s">
        <v>21</v>
      </c>
      <c r="G1282" t="s">
        <v>2208</v>
      </c>
      <c r="H1282" t="s">
        <v>2209</v>
      </c>
      <c r="I1282" s="2">
        <v>45300</v>
      </c>
      <c r="J1282" s="2">
        <v>45300</v>
      </c>
      <c r="K1282" s="3">
        <v>-30</v>
      </c>
      <c r="L1282" s="3" t="str">
        <f t="shared" si="38"/>
        <v>NON SCADUTO</v>
      </c>
      <c r="M1282" s="2">
        <v>45412</v>
      </c>
      <c r="N1282" t="s">
        <v>12</v>
      </c>
      <c r="O1282" t="s">
        <v>1</v>
      </c>
      <c r="P1282" s="4">
        <v>-313.24</v>
      </c>
      <c r="Q1282" s="12">
        <f t="shared" si="39"/>
        <v>-63.027425099096561</v>
      </c>
      <c r="R1282" s="4">
        <v>-63</v>
      </c>
      <c r="S1282" t="s">
        <v>2</v>
      </c>
      <c r="T1282" t="s">
        <v>939</v>
      </c>
    </row>
    <row r="1283" spans="1:20" x14ac:dyDescent="0.2">
      <c r="A1283" t="s">
        <v>2024</v>
      </c>
      <c r="B1283" t="s">
        <v>2023</v>
      </c>
      <c r="C1283" t="s">
        <v>6</v>
      </c>
      <c r="D1283" t="s">
        <v>7</v>
      </c>
      <c r="E1283" t="s">
        <v>8</v>
      </c>
      <c r="F1283" t="s">
        <v>21</v>
      </c>
      <c r="G1283" t="s">
        <v>2210</v>
      </c>
      <c r="H1283" t="s">
        <v>2211</v>
      </c>
      <c r="I1283" s="2">
        <v>45303</v>
      </c>
      <c r="J1283" s="2">
        <v>45303</v>
      </c>
      <c r="K1283" s="3">
        <v>-30</v>
      </c>
      <c r="L1283" s="3" t="str">
        <f t="shared" ref="L1283:L1346" si="40">IF(K1283&lt;=0,"NON SCADUTO",IF(K1283&lt;61,"0-60 DAYS",IF(K1283&lt;91," 61-90 DAYS",IF(K1283&lt;121,"91-120 DAYS",IF(K1283&lt;366," 121-365 DAYS",IF(K1283&gt;366,"OLTRE 365 DAYS",0))))))</f>
        <v>NON SCADUTO</v>
      </c>
      <c r="M1283" s="2">
        <v>45412</v>
      </c>
      <c r="N1283" t="s">
        <v>12</v>
      </c>
      <c r="O1283" t="s">
        <v>1</v>
      </c>
      <c r="P1283" s="4">
        <v>-492.26</v>
      </c>
      <c r="Q1283" s="12">
        <f t="shared" ref="Q1283:Q1346" si="41">+P1283/4.9699</f>
        <v>-99.048270588945456</v>
      </c>
      <c r="R1283" s="4">
        <v>-99</v>
      </c>
      <c r="S1283" t="s">
        <v>2</v>
      </c>
      <c r="T1283" t="s">
        <v>939</v>
      </c>
    </row>
    <row r="1284" spans="1:20" x14ac:dyDescent="0.2">
      <c r="A1284" t="s">
        <v>2024</v>
      </c>
      <c r="B1284" t="s">
        <v>2023</v>
      </c>
      <c r="C1284" t="s">
        <v>6</v>
      </c>
      <c r="D1284" t="s">
        <v>7</v>
      </c>
      <c r="E1284" t="s">
        <v>8</v>
      </c>
      <c r="F1284" t="s">
        <v>21</v>
      </c>
      <c r="G1284" t="s">
        <v>2212</v>
      </c>
      <c r="H1284" t="s">
        <v>2213</v>
      </c>
      <c r="I1284" s="2">
        <v>45303</v>
      </c>
      <c r="J1284" s="2">
        <v>45303</v>
      </c>
      <c r="K1284" s="3">
        <v>-30</v>
      </c>
      <c r="L1284" s="3" t="str">
        <f t="shared" si="40"/>
        <v>NON SCADUTO</v>
      </c>
      <c r="M1284" s="2">
        <v>45412</v>
      </c>
      <c r="N1284" t="s">
        <v>12</v>
      </c>
      <c r="O1284" t="s">
        <v>1</v>
      </c>
      <c r="P1284" s="4">
        <v>-4430.32</v>
      </c>
      <c r="Q1284" s="12">
        <f t="shared" si="41"/>
        <v>-891.43041107466945</v>
      </c>
      <c r="R1284" s="4">
        <v>-891</v>
      </c>
      <c r="S1284" t="s">
        <v>2</v>
      </c>
      <c r="T1284" t="s">
        <v>939</v>
      </c>
    </row>
    <row r="1285" spans="1:20" x14ac:dyDescent="0.2">
      <c r="A1285" t="s">
        <v>2024</v>
      </c>
      <c r="B1285" t="s">
        <v>2023</v>
      </c>
      <c r="C1285" t="s">
        <v>6</v>
      </c>
      <c r="D1285" t="s">
        <v>7</v>
      </c>
      <c r="E1285" t="s">
        <v>8</v>
      </c>
      <c r="F1285" t="s">
        <v>21</v>
      </c>
      <c r="G1285" t="s">
        <v>2214</v>
      </c>
      <c r="H1285" t="s">
        <v>2215</v>
      </c>
      <c r="I1285" s="2">
        <v>45303</v>
      </c>
      <c r="J1285" s="2">
        <v>45303</v>
      </c>
      <c r="K1285" s="3">
        <v>-30</v>
      </c>
      <c r="L1285" s="3" t="str">
        <f t="shared" si="40"/>
        <v>NON SCADUTO</v>
      </c>
      <c r="M1285" s="2">
        <v>45412</v>
      </c>
      <c r="N1285" t="s">
        <v>12</v>
      </c>
      <c r="O1285" t="s">
        <v>1</v>
      </c>
      <c r="P1285" s="4">
        <v>-1796.79</v>
      </c>
      <c r="Q1285" s="12">
        <f t="shared" si="41"/>
        <v>-361.534437312622</v>
      </c>
      <c r="R1285" s="4">
        <v>-361.36</v>
      </c>
      <c r="S1285" t="s">
        <v>2</v>
      </c>
      <c r="T1285" t="s">
        <v>939</v>
      </c>
    </row>
    <row r="1286" spans="1:20" x14ac:dyDescent="0.2">
      <c r="A1286" t="s">
        <v>2024</v>
      </c>
      <c r="B1286" t="s">
        <v>2023</v>
      </c>
      <c r="C1286" t="s">
        <v>6</v>
      </c>
      <c r="D1286" t="s">
        <v>7</v>
      </c>
      <c r="E1286" t="s">
        <v>8</v>
      </c>
      <c r="F1286" t="s">
        <v>21</v>
      </c>
      <c r="G1286" t="s">
        <v>2216</v>
      </c>
      <c r="H1286" t="s">
        <v>2217</v>
      </c>
      <c r="I1286" s="2">
        <v>45300</v>
      </c>
      <c r="J1286" s="2">
        <v>45300</v>
      </c>
      <c r="K1286" s="3">
        <v>-30</v>
      </c>
      <c r="L1286" s="3" t="str">
        <f t="shared" si="40"/>
        <v>NON SCADUTO</v>
      </c>
      <c r="M1286" s="2">
        <v>45412</v>
      </c>
      <c r="N1286" t="s">
        <v>12</v>
      </c>
      <c r="O1286" t="s">
        <v>1</v>
      </c>
      <c r="P1286" s="4">
        <v>-8666.2000000000007</v>
      </c>
      <c r="Q1286" s="12">
        <f t="shared" si="41"/>
        <v>-1743.737298537194</v>
      </c>
      <c r="R1286" s="4">
        <v>-1743</v>
      </c>
      <c r="S1286" t="s">
        <v>2</v>
      </c>
      <c r="T1286" t="s">
        <v>939</v>
      </c>
    </row>
    <row r="1287" spans="1:20" x14ac:dyDescent="0.2">
      <c r="A1287" t="s">
        <v>2024</v>
      </c>
      <c r="B1287" t="s">
        <v>2023</v>
      </c>
      <c r="C1287" t="s">
        <v>6</v>
      </c>
      <c r="D1287" t="s">
        <v>7</v>
      </c>
      <c r="E1287" t="s">
        <v>8</v>
      </c>
      <c r="F1287" t="s">
        <v>21</v>
      </c>
      <c r="G1287" t="s">
        <v>2218</v>
      </c>
      <c r="H1287" t="s">
        <v>2219</v>
      </c>
      <c r="I1287" s="2">
        <v>45300</v>
      </c>
      <c r="J1287" s="2">
        <v>45300</v>
      </c>
      <c r="K1287" s="3">
        <v>-30</v>
      </c>
      <c r="L1287" s="3" t="str">
        <f t="shared" si="40"/>
        <v>NON SCADUTO</v>
      </c>
      <c r="M1287" s="2">
        <v>45412</v>
      </c>
      <c r="N1287" t="s">
        <v>12</v>
      </c>
      <c r="O1287" t="s">
        <v>1</v>
      </c>
      <c r="P1287" s="4">
        <v>-4072.07</v>
      </c>
      <c r="Q1287" s="12">
        <f t="shared" si="41"/>
        <v>-819.34646572365648</v>
      </c>
      <c r="R1287" s="4">
        <v>-819</v>
      </c>
      <c r="S1287" t="s">
        <v>2</v>
      </c>
      <c r="T1287" t="s">
        <v>939</v>
      </c>
    </row>
    <row r="1288" spans="1:20" x14ac:dyDescent="0.2">
      <c r="A1288" t="s">
        <v>2024</v>
      </c>
      <c r="B1288" t="s">
        <v>2023</v>
      </c>
      <c r="C1288" t="s">
        <v>6</v>
      </c>
      <c r="D1288" t="s">
        <v>7</v>
      </c>
      <c r="E1288" t="s">
        <v>8</v>
      </c>
      <c r="F1288" t="s">
        <v>21</v>
      </c>
      <c r="G1288" t="s">
        <v>2220</v>
      </c>
      <c r="H1288" t="s">
        <v>2221</v>
      </c>
      <c r="I1288" s="2">
        <v>45300</v>
      </c>
      <c r="J1288" s="2">
        <v>45300</v>
      </c>
      <c r="K1288" s="3">
        <v>-30</v>
      </c>
      <c r="L1288" s="3" t="str">
        <f t="shared" si="40"/>
        <v>NON SCADUTO</v>
      </c>
      <c r="M1288" s="2">
        <v>45412</v>
      </c>
      <c r="N1288" t="s">
        <v>12</v>
      </c>
      <c r="O1288" t="s">
        <v>1</v>
      </c>
      <c r="P1288" s="4">
        <v>-129.27000000000001</v>
      </c>
      <c r="Q1288" s="12">
        <f t="shared" si="41"/>
        <v>-26.010583713958031</v>
      </c>
      <c r="R1288" s="4">
        <v>-26</v>
      </c>
      <c r="S1288" t="s">
        <v>2</v>
      </c>
      <c r="T1288" t="s">
        <v>939</v>
      </c>
    </row>
    <row r="1289" spans="1:20" x14ac:dyDescent="0.2">
      <c r="A1289" t="s">
        <v>2024</v>
      </c>
      <c r="B1289" t="s">
        <v>2023</v>
      </c>
      <c r="C1289" t="s">
        <v>6</v>
      </c>
      <c r="D1289" t="s">
        <v>7</v>
      </c>
      <c r="E1289" t="s">
        <v>8</v>
      </c>
      <c r="F1289" t="s">
        <v>21</v>
      </c>
      <c r="G1289" t="s">
        <v>2222</v>
      </c>
      <c r="H1289" t="s">
        <v>2223</v>
      </c>
      <c r="I1289" s="2">
        <v>45299</v>
      </c>
      <c r="J1289" s="2">
        <v>45299</v>
      </c>
      <c r="K1289" s="3">
        <v>-30</v>
      </c>
      <c r="L1289" s="3" t="str">
        <f t="shared" si="40"/>
        <v>NON SCADUTO</v>
      </c>
      <c r="M1289" s="2">
        <v>45412</v>
      </c>
      <c r="N1289" t="s">
        <v>12</v>
      </c>
      <c r="O1289" t="s">
        <v>1</v>
      </c>
      <c r="P1289" s="4">
        <v>-686.47</v>
      </c>
      <c r="Q1289" s="12">
        <f t="shared" si="41"/>
        <v>-138.1255156039357</v>
      </c>
      <c r="R1289" s="4">
        <v>-138</v>
      </c>
      <c r="S1289" t="s">
        <v>2</v>
      </c>
      <c r="T1289" t="s">
        <v>939</v>
      </c>
    </row>
    <row r="1290" spans="1:20" x14ac:dyDescent="0.2">
      <c r="A1290" t="s">
        <v>2024</v>
      </c>
      <c r="B1290" t="s">
        <v>2023</v>
      </c>
      <c r="C1290" t="s">
        <v>6</v>
      </c>
      <c r="D1290" t="s">
        <v>7</v>
      </c>
      <c r="E1290" t="s">
        <v>8</v>
      </c>
      <c r="F1290" t="s">
        <v>21</v>
      </c>
      <c r="G1290" t="s">
        <v>2224</v>
      </c>
      <c r="H1290" t="s">
        <v>2225</v>
      </c>
      <c r="I1290" s="2">
        <v>45300</v>
      </c>
      <c r="J1290" s="2">
        <v>45300</v>
      </c>
      <c r="K1290" s="3">
        <v>-30</v>
      </c>
      <c r="L1290" s="3" t="str">
        <f t="shared" si="40"/>
        <v>NON SCADUTO</v>
      </c>
      <c r="M1290" s="2">
        <v>45412</v>
      </c>
      <c r="N1290" t="s">
        <v>12</v>
      </c>
      <c r="O1290" t="s">
        <v>1</v>
      </c>
      <c r="P1290" s="4">
        <v>-27665.21</v>
      </c>
      <c r="Q1290" s="12">
        <f t="shared" si="41"/>
        <v>-5566.5526469345459</v>
      </c>
      <c r="R1290" s="4">
        <v>-5564.2</v>
      </c>
      <c r="S1290" t="s">
        <v>2</v>
      </c>
      <c r="T1290" t="s">
        <v>939</v>
      </c>
    </row>
    <row r="1291" spans="1:20" x14ac:dyDescent="0.2">
      <c r="A1291" t="s">
        <v>2024</v>
      </c>
      <c r="B1291" t="s">
        <v>2023</v>
      </c>
      <c r="C1291" t="s">
        <v>6</v>
      </c>
      <c r="D1291" t="s">
        <v>7</v>
      </c>
      <c r="E1291" t="s">
        <v>8</v>
      </c>
      <c r="F1291" t="s">
        <v>21</v>
      </c>
      <c r="G1291" t="s">
        <v>2226</v>
      </c>
      <c r="H1291" t="s">
        <v>2227</v>
      </c>
      <c r="I1291" s="2">
        <v>45300</v>
      </c>
      <c r="J1291" s="2">
        <v>45300</v>
      </c>
      <c r="K1291" s="3">
        <v>-30</v>
      </c>
      <c r="L1291" s="3" t="str">
        <f t="shared" si="40"/>
        <v>NON SCADUTO</v>
      </c>
      <c r="M1291" s="2">
        <v>45412</v>
      </c>
      <c r="N1291" t="s">
        <v>12</v>
      </c>
      <c r="O1291" t="s">
        <v>1</v>
      </c>
      <c r="P1291" s="4">
        <v>-248.6</v>
      </c>
      <c r="Q1291" s="12">
        <f t="shared" si="41"/>
        <v>-50.021127185657662</v>
      </c>
      <c r="R1291" s="4">
        <v>-50</v>
      </c>
      <c r="S1291" t="s">
        <v>2</v>
      </c>
      <c r="T1291" t="s">
        <v>939</v>
      </c>
    </row>
    <row r="1292" spans="1:20" x14ac:dyDescent="0.2">
      <c r="A1292" t="s">
        <v>2024</v>
      </c>
      <c r="B1292" t="s">
        <v>2023</v>
      </c>
      <c r="C1292" t="s">
        <v>6</v>
      </c>
      <c r="D1292" t="s">
        <v>7</v>
      </c>
      <c r="E1292" t="s">
        <v>8</v>
      </c>
      <c r="F1292" t="s">
        <v>21</v>
      </c>
      <c r="G1292" t="s">
        <v>2228</v>
      </c>
      <c r="H1292" t="s">
        <v>2229</v>
      </c>
      <c r="I1292" s="2">
        <v>45300</v>
      </c>
      <c r="J1292" s="2">
        <v>45300</v>
      </c>
      <c r="K1292" s="3">
        <v>-30</v>
      </c>
      <c r="L1292" s="3" t="str">
        <f t="shared" si="40"/>
        <v>NON SCADUTO</v>
      </c>
      <c r="M1292" s="2">
        <v>45412</v>
      </c>
      <c r="N1292" t="s">
        <v>12</v>
      </c>
      <c r="O1292" t="s">
        <v>1</v>
      </c>
      <c r="P1292" s="4">
        <v>-536.98</v>
      </c>
      <c r="Q1292" s="12">
        <f t="shared" si="41"/>
        <v>-108.04643956618845</v>
      </c>
      <c r="R1292" s="4">
        <v>-108</v>
      </c>
      <c r="S1292" t="s">
        <v>2</v>
      </c>
      <c r="T1292" t="s">
        <v>939</v>
      </c>
    </row>
    <row r="1293" spans="1:20" x14ac:dyDescent="0.2">
      <c r="A1293" t="s">
        <v>2024</v>
      </c>
      <c r="B1293" t="s">
        <v>2023</v>
      </c>
      <c r="C1293" t="s">
        <v>6</v>
      </c>
      <c r="D1293" t="s">
        <v>7</v>
      </c>
      <c r="E1293" t="s">
        <v>8</v>
      </c>
      <c r="F1293" t="s">
        <v>21</v>
      </c>
      <c r="G1293" t="s">
        <v>2230</v>
      </c>
      <c r="H1293" t="s">
        <v>2231</v>
      </c>
      <c r="I1293" s="2">
        <v>45300</v>
      </c>
      <c r="J1293" s="2">
        <v>45300</v>
      </c>
      <c r="K1293" s="3">
        <v>-30</v>
      </c>
      <c r="L1293" s="3" t="str">
        <f t="shared" si="40"/>
        <v>NON SCADUTO</v>
      </c>
      <c r="M1293" s="2">
        <v>45412</v>
      </c>
      <c r="N1293" t="s">
        <v>12</v>
      </c>
      <c r="O1293" t="s">
        <v>1</v>
      </c>
      <c r="P1293" s="4">
        <v>-74.58</v>
      </c>
      <c r="Q1293" s="12">
        <f t="shared" si="41"/>
        <v>-15.006338155697298</v>
      </c>
      <c r="R1293" s="4">
        <v>-15</v>
      </c>
      <c r="S1293" t="s">
        <v>2</v>
      </c>
      <c r="T1293" t="s">
        <v>939</v>
      </c>
    </row>
    <row r="1294" spans="1:20" x14ac:dyDescent="0.2">
      <c r="A1294" t="s">
        <v>2024</v>
      </c>
      <c r="B1294" t="s">
        <v>2023</v>
      </c>
      <c r="C1294" t="s">
        <v>6</v>
      </c>
      <c r="D1294" t="s">
        <v>7</v>
      </c>
      <c r="E1294" t="s">
        <v>8</v>
      </c>
      <c r="F1294" t="s">
        <v>21</v>
      </c>
      <c r="G1294" t="s">
        <v>2232</v>
      </c>
      <c r="H1294" t="s">
        <v>2233</v>
      </c>
      <c r="I1294" s="2">
        <v>45300</v>
      </c>
      <c r="J1294" s="2">
        <v>45300</v>
      </c>
      <c r="K1294" s="3">
        <v>-30</v>
      </c>
      <c r="L1294" s="3" t="str">
        <f t="shared" si="40"/>
        <v>NON SCADUTO</v>
      </c>
      <c r="M1294" s="2">
        <v>45412</v>
      </c>
      <c r="N1294" t="s">
        <v>12</v>
      </c>
      <c r="O1294" t="s">
        <v>1</v>
      </c>
      <c r="P1294" s="4">
        <v>-894.96</v>
      </c>
      <c r="Q1294" s="12">
        <f t="shared" si="41"/>
        <v>-180.07605786836757</v>
      </c>
      <c r="R1294" s="4">
        <v>-180</v>
      </c>
      <c r="S1294" t="s">
        <v>2</v>
      </c>
      <c r="T1294" t="s">
        <v>939</v>
      </c>
    </row>
    <row r="1295" spans="1:20" x14ac:dyDescent="0.2">
      <c r="A1295" t="s">
        <v>2024</v>
      </c>
      <c r="B1295" t="s">
        <v>2023</v>
      </c>
      <c r="C1295" t="s">
        <v>6</v>
      </c>
      <c r="D1295" t="s">
        <v>7</v>
      </c>
      <c r="E1295" t="s">
        <v>8</v>
      </c>
      <c r="F1295" t="s">
        <v>21</v>
      </c>
      <c r="G1295" t="s">
        <v>2234</v>
      </c>
      <c r="H1295" t="s">
        <v>2235</v>
      </c>
      <c r="I1295" s="2">
        <v>45300</v>
      </c>
      <c r="J1295" s="2">
        <v>45300</v>
      </c>
      <c r="K1295" s="3">
        <v>-30</v>
      </c>
      <c r="L1295" s="3" t="str">
        <f t="shared" si="40"/>
        <v>NON SCADUTO</v>
      </c>
      <c r="M1295" s="2">
        <v>45412</v>
      </c>
      <c r="N1295" t="s">
        <v>12</v>
      </c>
      <c r="O1295" t="s">
        <v>1</v>
      </c>
      <c r="P1295" s="4">
        <v>-1305.1500000000001</v>
      </c>
      <c r="Q1295" s="12">
        <f t="shared" si="41"/>
        <v>-262.61091772470274</v>
      </c>
      <c r="R1295" s="4">
        <v>-262.5</v>
      </c>
      <c r="S1295" t="s">
        <v>2</v>
      </c>
      <c r="T1295" t="s">
        <v>939</v>
      </c>
    </row>
    <row r="1296" spans="1:20" x14ac:dyDescent="0.2">
      <c r="A1296" t="s">
        <v>2024</v>
      </c>
      <c r="B1296" t="s">
        <v>2023</v>
      </c>
      <c r="C1296" t="s">
        <v>6</v>
      </c>
      <c r="D1296" t="s">
        <v>7</v>
      </c>
      <c r="E1296" t="s">
        <v>8</v>
      </c>
      <c r="F1296" t="s">
        <v>21</v>
      </c>
      <c r="G1296" t="s">
        <v>2236</v>
      </c>
      <c r="H1296" t="s">
        <v>2237</v>
      </c>
      <c r="I1296" s="2">
        <v>45300</v>
      </c>
      <c r="J1296" s="2">
        <v>45300</v>
      </c>
      <c r="K1296" s="3">
        <v>-30</v>
      </c>
      <c r="L1296" s="3" t="str">
        <f t="shared" si="40"/>
        <v>NON SCADUTO</v>
      </c>
      <c r="M1296" s="2">
        <v>45412</v>
      </c>
      <c r="N1296" t="s">
        <v>12</v>
      </c>
      <c r="O1296" t="s">
        <v>1</v>
      </c>
      <c r="P1296" s="4">
        <v>-126.79</v>
      </c>
      <c r="Q1296" s="12">
        <f t="shared" si="41"/>
        <v>-25.511579709853319</v>
      </c>
      <c r="R1296" s="4">
        <v>-25.5</v>
      </c>
      <c r="S1296" t="s">
        <v>2</v>
      </c>
      <c r="T1296" t="s">
        <v>939</v>
      </c>
    </row>
    <row r="1297" spans="1:20" x14ac:dyDescent="0.2">
      <c r="A1297" t="s">
        <v>2024</v>
      </c>
      <c r="B1297" t="s">
        <v>2023</v>
      </c>
      <c r="C1297" t="s">
        <v>6</v>
      </c>
      <c r="D1297" t="s">
        <v>7</v>
      </c>
      <c r="E1297" t="s">
        <v>8</v>
      </c>
      <c r="F1297" t="s">
        <v>21</v>
      </c>
      <c r="G1297" t="s">
        <v>2238</v>
      </c>
      <c r="H1297" t="s">
        <v>2239</v>
      </c>
      <c r="I1297" s="2">
        <v>45300</v>
      </c>
      <c r="J1297" s="2">
        <v>45300</v>
      </c>
      <c r="K1297" s="3">
        <v>-30</v>
      </c>
      <c r="L1297" s="3" t="str">
        <f t="shared" si="40"/>
        <v>NON SCADUTO</v>
      </c>
      <c r="M1297" s="2">
        <v>45412</v>
      </c>
      <c r="N1297" t="s">
        <v>12</v>
      </c>
      <c r="O1297" t="s">
        <v>1</v>
      </c>
      <c r="P1297" s="4">
        <v>-447.48</v>
      </c>
      <c r="Q1297" s="12">
        <f t="shared" si="41"/>
        <v>-90.038028934183785</v>
      </c>
      <c r="R1297" s="4">
        <v>-90</v>
      </c>
      <c r="S1297" t="s">
        <v>2</v>
      </c>
      <c r="T1297" t="s">
        <v>939</v>
      </c>
    </row>
    <row r="1298" spans="1:20" x14ac:dyDescent="0.2">
      <c r="A1298" t="s">
        <v>2024</v>
      </c>
      <c r="B1298" t="s">
        <v>2023</v>
      </c>
      <c r="C1298" t="s">
        <v>6</v>
      </c>
      <c r="D1298" t="s">
        <v>7</v>
      </c>
      <c r="E1298" t="s">
        <v>8</v>
      </c>
      <c r="F1298" t="s">
        <v>21</v>
      </c>
      <c r="G1298" t="s">
        <v>2240</v>
      </c>
      <c r="H1298" t="s">
        <v>2241</v>
      </c>
      <c r="I1298" s="2">
        <v>45300</v>
      </c>
      <c r="J1298" s="2">
        <v>45300</v>
      </c>
      <c r="K1298" s="3">
        <v>-30</v>
      </c>
      <c r="L1298" s="3" t="str">
        <f t="shared" si="40"/>
        <v>NON SCADUTO</v>
      </c>
      <c r="M1298" s="2">
        <v>45412</v>
      </c>
      <c r="N1298" t="s">
        <v>12</v>
      </c>
      <c r="O1298" t="s">
        <v>1</v>
      </c>
      <c r="P1298" s="4">
        <v>-1802.35</v>
      </c>
      <c r="Q1298" s="12">
        <f t="shared" si="41"/>
        <v>-362.65317209601801</v>
      </c>
      <c r="R1298" s="4">
        <v>-362.5</v>
      </c>
      <c r="S1298" t="s">
        <v>2</v>
      </c>
      <c r="T1298" t="s">
        <v>939</v>
      </c>
    </row>
    <row r="1299" spans="1:20" x14ac:dyDescent="0.2">
      <c r="A1299" t="s">
        <v>2024</v>
      </c>
      <c r="B1299" t="s">
        <v>2023</v>
      </c>
      <c r="C1299" t="s">
        <v>6</v>
      </c>
      <c r="D1299" t="s">
        <v>7</v>
      </c>
      <c r="E1299" t="s">
        <v>8</v>
      </c>
      <c r="F1299" t="s">
        <v>21</v>
      </c>
      <c r="G1299" t="s">
        <v>2242</v>
      </c>
      <c r="H1299" t="s">
        <v>2243</v>
      </c>
      <c r="I1299" s="2">
        <v>45300</v>
      </c>
      <c r="J1299" s="2">
        <v>45300</v>
      </c>
      <c r="K1299" s="3">
        <v>-30</v>
      </c>
      <c r="L1299" s="3" t="str">
        <f t="shared" si="40"/>
        <v>NON SCADUTO</v>
      </c>
      <c r="M1299" s="2">
        <v>45412</v>
      </c>
      <c r="N1299" t="s">
        <v>12</v>
      </c>
      <c r="O1299" t="s">
        <v>1</v>
      </c>
      <c r="P1299" s="4">
        <v>-248.6</v>
      </c>
      <c r="Q1299" s="12">
        <f t="shared" si="41"/>
        <v>-50.021127185657662</v>
      </c>
      <c r="R1299" s="4">
        <v>-50</v>
      </c>
      <c r="S1299" t="s">
        <v>2</v>
      </c>
      <c r="T1299" t="s">
        <v>939</v>
      </c>
    </row>
    <row r="1300" spans="1:20" x14ac:dyDescent="0.2">
      <c r="A1300" t="s">
        <v>2024</v>
      </c>
      <c r="B1300" t="s">
        <v>2023</v>
      </c>
      <c r="C1300" t="s">
        <v>6</v>
      </c>
      <c r="D1300" t="s">
        <v>7</v>
      </c>
      <c r="E1300" t="s">
        <v>8</v>
      </c>
      <c r="F1300" t="s">
        <v>21</v>
      </c>
      <c r="G1300" t="s">
        <v>2244</v>
      </c>
      <c r="H1300" t="s">
        <v>2245</v>
      </c>
      <c r="I1300" s="2">
        <v>45300</v>
      </c>
      <c r="J1300" s="2">
        <v>45300</v>
      </c>
      <c r="K1300" s="3">
        <v>-30</v>
      </c>
      <c r="L1300" s="3" t="str">
        <f t="shared" si="40"/>
        <v>NON SCADUTO</v>
      </c>
      <c r="M1300" s="2">
        <v>45412</v>
      </c>
      <c r="N1300" t="s">
        <v>12</v>
      </c>
      <c r="O1300" t="s">
        <v>1</v>
      </c>
      <c r="P1300" s="4">
        <v>-186.45</v>
      </c>
      <c r="Q1300" s="12">
        <f t="shared" si="41"/>
        <v>-37.515845389243239</v>
      </c>
      <c r="R1300" s="4">
        <v>-37.5</v>
      </c>
      <c r="S1300" t="s">
        <v>2</v>
      </c>
      <c r="T1300" t="s">
        <v>939</v>
      </c>
    </row>
    <row r="1301" spans="1:20" x14ac:dyDescent="0.2">
      <c r="A1301" t="s">
        <v>2024</v>
      </c>
      <c r="B1301" t="s">
        <v>2023</v>
      </c>
      <c r="C1301" t="s">
        <v>6</v>
      </c>
      <c r="D1301" t="s">
        <v>7</v>
      </c>
      <c r="E1301" t="s">
        <v>8</v>
      </c>
      <c r="F1301" t="s">
        <v>21</v>
      </c>
      <c r="G1301" t="s">
        <v>2246</v>
      </c>
      <c r="H1301" t="s">
        <v>2247</v>
      </c>
      <c r="I1301" s="2">
        <v>45300</v>
      </c>
      <c r="J1301" s="2">
        <v>45300</v>
      </c>
      <c r="K1301" s="3">
        <v>-30</v>
      </c>
      <c r="L1301" s="3" t="str">
        <f t="shared" si="40"/>
        <v>NON SCADUTO</v>
      </c>
      <c r="M1301" s="2">
        <v>45412</v>
      </c>
      <c r="N1301" t="s">
        <v>12</v>
      </c>
      <c r="O1301" t="s">
        <v>1</v>
      </c>
      <c r="P1301" s="4">
        <v>-3293.95</v>
      </c>
      <c r="Q1301" s="12">
        <f t="shared" si="41"/>
        <v>-662.77993520996392</v>
      </c>
      <c r="R1301" s="4">
        <v>-662.5</v>
      </c>
      <c r="S1301" t="s">
        <v>2</v>
      </c>
      <c r="T1301" t="s">
        <v>939</v>
      </c>
    </row>
    <row r="1302" spans="1:20" x14ac:dyDescent="0.2">
      <c r="A1302" t="s">
        <v>2024</v>
      </c>
      <c r="B1302" t="s">
        <v>2023</v>
      </c>
      <c r="C1302" t="s">
        <v>6</v>
      </c>
      <c r="D1302" t="s">
        <v>7</v>
      </c>
      <c r="E1302" t="s">
        <v>8</v>
      </c>
      <c r="F1302" t="s">
        <v>21</v>
      </c>
      <c r="G1302" t="s">
        <v>2248</v>
      </c>
      <c r="H1302" t="s">
        <v>2249</v>
      </c>
      <c r="I1302" s="2">
        <v>45300</v>
      </c>
      <c r="J1302" s="2">
        <v>45300</v>
      </c>
      <c r="K1302" s="3">
        <v>-30</v>
      </c>
      <c r="L1302" s="3" t="str">
        <f t="shared" si="40"/>
        <v>NON SCADUTO</v>
      </c>
      <c r="M1302" s="2">
        <v>45412</v>
      </c>
      <c r="N1302" t="s">
        <v>12</v>
      </c>
      <c r="O1302" t="s">
        <v>1</v>
      </c>
      <c r="P1302" s="4">
        <v>-751.07</v>
      </c>
      <c r="Q1302" s="12">
        <f t="shared" si="41"/>
        <v>-151.12376506569549</v>
      </c>
      <c r="R1302" s="4">
        <v>-151.06</v>
      </c>
      <c r="S1302" t="s">
        <v>2</v>
      </c>
      <c r="T1302" t="s">
        <v>939</v>
      </c>
    </row>
    <row r="1303" spans="1:20" x14ac:dyDescent="0.2">
      <c r="A1303" t="s">
        <v>2024</v>
      </c>
      <c r="B1303" t="s">
        <v>2023</v>
      </c>
      <c r="C1303" t="s">
        <v>6</v>
      </c>
      <c r="D1303" t="s">
        <v>7</v>
      </c>
      <c r="E1303" t="s">
        <v>8</v>
      </c>
      <c r="F1303" t="s">
        <v>21</v>
      </c>
      <c r="G1303" t="s">
        <v>2250</v>
      </c>
      <c r="H1303" t="s">
        <v>2251</v>
      </c>
      <c r="I1303" s="2">
        <v>45300</v>
      </c>
      <c r="J1303" s="2">
        <v>45300</v>
      </c>
      <c r="K1303" s="3">
        <v>-30</v>
      </c>
      <c r="L1303" s="3" t="str">
        <f t="shared" si="40"/>
        <v>NON SCADUTO</v>
      </c>
      <c r="M1303" s="2">
        <v>45412</v>
      </c>
      <c r="N1303" t="s">
        <v>12</v>
      </c>
      <c r="O1303" t="s">
        <v>1</v>
      </c>
      <c r="P1303" s="4">
        <v>-13257.34</v>
      </c>
      <c r="Q1303" s="12">
        <f t="shared" si="41"/>
        <v>-2667.526509587718</v>
      </c>
      <c r="R1303" s="4">
        <v>-2666.4</v>
      </c>
      <c r="S1303" t="s">
        <v>2</v>
      </c>
      <c r="T1303" t="s">
        <v>939</v>
      </c>
    </row>
    <row r="1304" spans="1:20" x14ac:dyDescent="0.2">
      <c r="A1304" t="s">
        <v>2024</v>
      </c>
      <c r="B1304" t="s">
        <v>2023</v>
      </c>
      <c r="C1304" t="s">
        <v>6</v>
      </c>
      <c r="D1304" t="s">
        <v>7</v>
      </c>
      <c r="E1304" t="s">
        <v>8</v>
      </c>
      <c r="F1304" t="s">
        <v>21</v>
      </c>
      <c r="G1304" t="s">
        <v>2252</v>
      </c>
      <c r="H1304" t="s">
        <v>2253</v>
      </c>
      <c r="I1304" s="2">
        <v>45300</v>
      </c>
      <c r="J1304" s="2">
        <v>45300</v>
      </c>
      <c r="K1304" s="3">
        <v>-30</v>
      </c>
      <c r="L1304" s="3" t="str">
        <f t="shared" si="40"/>
        <v>NON SCADUTO</v>
      </c>
      <c r="M1304" s="2">
        <v>45412</v>
      </c>
      <c r="N1304" t="s">
        <v>12</v>
      </c>
      <c r="O1304" t="s">
        <v>1</v>
      </c>
      <c r="P1304" s="4">
        <v>-1315.09</v>
      </c>
      <c r="Q1304" s="12">
        <f t="shared" si="41"/>
        <v>-264.61095796696111</v>
      </c>
      <c r="R1304" s="4">
        <v>-264.5</v>
      </c>
      <c r="S1304" t="s">
        <v>2</v>
      </c>
      <c r="T1304" t="s">
        <v>939</v>
      </c>
    </row>
    <row r="1305" spans="1:20" x14ac:dyDescent="0.2">
      <c r="A1305" t="s">
        <v>2024</v>
      </c>
      <c r="B1305" t="s">
        <v>2023</v>
      </c>
      <c r="C1305" t="s">
        <v>6</v>
      </c>
      <c r="D1305" t="s">
        <v>7</v>
      </c>
      <c r="E1305" t="s">
        <v>8</v>
      </c>
      <c r="F1305" t="s">
        <v>21</v>
      </c>
      <c r="G1305" t="s">
        <v>2254</v>
      </c>
      <c r="H1305" t="s">
        <v>2255</v>
      </c>
      <c r="I1305" s="2">
        <v>45300</v>
      </c>
      <c r="J1305" s="2">
        <v>45300</v>
      </c>
      <c r="K1305" s="3">
        <v>-30</v>
      </c>
      <c r="L1305" s="3" t="str">
        <f t="shared" si="40"/>
        <v>NON SCADUTO</v>
      </c>
      <c r="M1305" s="2">
        <v>45412</v>
      </c>
      <c r="N1305" t="s">
        <v>12</v>
      </c>
      <c r="O1305" t="s">
        <v>1</v>
      </c>
      <c r="P1305" s="4">
        <v>-45736.93</v>
      </c>
      <c r="Q1305" s="12">
        <f t="shared" si="41"/>
        <v>-9202.7867763938921</v>
      </c>
      <c r="R1305" s="4">
        <v>-9198.9</v>
      </c>
      <c r="S1305" t="s">
        <v>2</v>
      </c>
      <c r="T1305" t="s">
        <v>939</v>
      </c>
    </row>
    <row r="1306" spans="1:20" x14ac:dyDescent="0.2">
      <c r="A1306" t="s">
        <v>2024</v>
      </c>
      <c r="B1306" t="s">
        <v>2023</v>
      </c>
      <c r="C1306" t="s">
        <v>6</v>
      </c>
      <c r="D1306" t="s">
        <v>7</v>
      </c>
      <c r="E1306" t="s">
        <v>8</v>
      </c>
      <c r="F1306" t="s">
        <v>21</v>
      </c>
      <c r="G1306" t="s">
        <v>2256</v>
      </c>
      <c r="H1306" t="s">
        <v>2257</v>
      </c>
      <c r="I1306" s="2">
        <v>45300</v>
      </c>
      <c r="J1306" s="2">
        <v>45300</v>
      </c>
      <c r="K1306" s="3">
        <v>-30</v>
      </c>
      <c r="L1306" s="3" t="str">
        <f t="shared" si="40"/>
        <v>NON SCADUTO</v>
      </c>
      <c r="M1306" s="2">
        <v>45412</v>
      </c>
      <c r="N1306" t="s">
        <v>12</v>
      </c>
      <c r="O1306" t="s">
        <v>1</v>
      </c>
      <c r="P1306" s="4">
        <v>-2510.86</v>
      </c>
      <c r="Q1306" s="12">
        <f t="shared" si="41"/>
        <v>-505.21338457514236</v>
      </c>
      <c r="R1306" s="4">
        <v>-505</v>
      </c>
      <c r="S1306" t="s">
        <v>2</v>
      </c>
      <c r="T1306" t="s">
        <v>939</v>
      </c>
    </row>
    <row r="1307" spans="1:20" x14ac:dyDescent="0.2">
      <c r="A1307" t="s">
        <v>2024</v>
      </c>
      <c r="B1307" t="s">
        <v>2023</v>
      </c>
      <c r="C1307" t="s">
        <v>6</v>
      </c>
      <c r="D1307" t="s">
        <v>7</v>
      </c>
      <c r="E1307" t="s">
        <v>8</v>
      </c>
      <c r="F1307" t="s">
        <v>21</v>
      </c>
      <c r="G1307" t="s">
        <v>2258</v>
      </c>
      <c r="H1307" t="s">
        <v>2259</v>
      </c>
      <c r="I1307" s="2">
        <v>45300</v>
      </c>
      <c r="J1307" s="2">
        <v>45300</v>
      </c>
      <c r="K1307" s="3">
        <v>-30</v>
      </c>
      <c r="L1307" s="3" t="str">
        <f t="shared" si="40"/>
        <v>NON SCADUTO</v>
      </c>
      <c r="M1307" s="2">
        <v>45412</v>
      </c>
      <c r="N1307" t="s">
        <v>12</v>
      </c>
      <c r="O1307" t="s">
        <v>1</v>
      </c>
      <c r="P1307" s="4">
        <v>-1926.65</v>
      </c>
      <c r="Q1307" s="12">
        <f t="shared" si="41"/>
        <v>-387.66373568884688</v>
      </c>
      <c r="R1307" s="4">
        <v>-387.5</v>
      </c>
      <c r="S1307" t="s">
        <v>2</v>
      </c>
      <c r="T1307" t="s">
        <v>939</v>
      </c>
    </row>
    <row r="1308" spans="1:20" x14ac:dyDescent="0.2">
      <c r="A1308" t="s">
        <v>2024</v>
      </c>
      <c r="B1308" t="s">
        <v>2023</v>
      </c>
      <c r="C1308" t="s">
        <v>6</v>
      </c>
      <c r="D1308" t="s">
        <v>7</v>
      </c>
      <c r="E1308" t="s">
        <v>8</v>
      </c>
      <c r="F1308" t="s">
        <v>21</v>
      </c>
      <c r="G1308" t="s">
        <v>2260</v>
      </c>
      <c r="H1308" t="s">
        <v>2261</v>
      </c>
      <c r="I1308" s="2">
        <v>45300</v>
      </c>
      <c r="J1308" s="2">
        <v>45300</v>
      </c>
      <c r="K1308" s="3">
        <v>-30</v>
      </c>
      <c r="L1308" s="3" t="str">
        <f t="shared" si="40"/>
        <v>NON SCADUTO</v>
      </c>
      <c r="M1308" s="2">
        <v>45412</v>
      </c>
      <c r="N1308" t="s">
        <v>12</v>
      </c>
      <c r="O1308" t="s">
        <v>1</v>
      </c>
      <c r="P1308" s="4">
        <v>-1342.44</v>
      </c>
      <c r="Q1308" s="12">
        <f t="shared" si="41"/>
        <v>-270.11408680255136</v>
      </c>
      <c r="R1308" s="4">
        <v>-270</v>
      </c>
      <c r="S1308" t="s">
        <v>2</v>
      </c>
      <c r="T1308" t="s">
        <v>939</v>
      </c>
    </row>
    <row r="1309" spans="1:20" x14ac:dyDescent="0.2">
      <c r="A1309" t="s">
        <v>2024</v>
      </c>
      <c r="B1309" t="s">
        <v>2023</v>
      </c>
      <c r="C1309" t="s">
        <v>6</v>
      </c>
      <c r="D1309" t="s">
        <v>7</v>
      </c>
      <c r="E1309" t="s">
        <v>8</v>
      </c>
      <c r="F1309" t="s">
        <v>21</v>
      </c>
      <c r="G1309" t="s">
        <v>2262</v>
      </c>
      <c r="H1309" t="s">
        <v>2263</v>
      </c>
      <c r="I1309" s="2">
        <v>45300</v>
      </c>
      <c r="J1309" s="2">
        <v>45300</v>
      </c>
      <c r="K1309" s="3">
        <v>-30</v>
      </c>
      <c r="L1309" s="3" t="str">
        <f t="shared" si="40"/>
        <v>NON SCADUTO</v>
      </c>
      <c r="M1309" s="2">
        <v>45412</v>
      </c>
      <c r="N1309" t="s">
        <v>12</v>
      </c>
      <c r="O1309" t="s">
        <v>1</v>
      </c>
      <c r="P1309" s="4">
        <v>-1491.6</v>
      </c>
      <c r="Q1309" s="12">
        <f t="shared" si="41"/>
        <v>-300.12676311394591</v>
      </c>
      <c r="R1309" s="4">
        <v>-300</v>
      </c>
      <c r="S1309" t="s">
        <v>2</v>
      </c>
      <c r="T1309" t="s">
        <v>939</v>
      </c>
    </row>
    <row r="1310" spans="1:20" x14ac:dyDescent="0.2">
      <c r="A1310" t="s">
        <v>2024</v>
      </c>
      <c r="B1310" t="s">
        <v>2023</v>
      </c>
      <c r="C1310" t="s">
        <v>6</v>
      </c>
      <c r="D1310" t="s">
        <v>7</v>
      </c>
      <c r="E1310" t="s">
        <v>8</v>
      </c>
      <c r="F1310" t="s">
        <v>21</v>
      </c>
      <c r="G1310" t="s">
        <v>2264</v>
      </c>
      <c r="H1310" t="s">
        <v>2265</v>
      </c>
      <c r="I1310" s="2">
        <v>45300</v>
      </c>
      <c r="J1310" s="2">
        <v>45300</v>
      </c>
      <c r="K1310" s="3">
        <v>-30</v>
      </c>
      <c r="L1310" s="3" t="str">
        <f t="shared" si="40"/>
        <v>NON SCADUTO</v>
      </c>
      <c r="M1310" s="2">
        <v>45412</v>
      </c>
      <c r="N1310" t="s">
        <v>12</v>
      </c>
      <c r="O1310" t="s">
        <v>1</v>
      </c>
      <c r="P1310" s="4">
        <v>-497.2</v>
      </c>
      <c r="Q1310" s="12">
        <f t="shared" si="41"/>
        <v>-100.04225437131532</v>
      </c>
      <c r="R1310" s="4">
        <v>-100</v>
      </c>
      <c r="S1310" t="s">
        <v>2</v>
      </c>
      <c r="T1310" t="s">
        <v>939</v>
      </c>
    </row>
    <row r="1311" spans="1:20" x14ac:dyDescent="0.2">
      <c r="A1311" t="s">
        <v>2024</v>
      </c>
      <c r="B1311" t="s">
        <v>2023</v>
      </c>
      <c r="C1311" t="s">
        <v>6</v>
      </c>
      <c r="D1311" t="s">
        <v>7</v>
      </c>
      <c r="E1311" t="s">
        <v>8</v>
      </c>
      <c r="F1311" t="s">
        <v>21</v>
      </c>
      <c r="G1311" t="s">
        <v>2266</v>
      </c>
      <c r="H1311" t="s">
        <v>2267</v>
      </c>
      <c r="I1311" s="2">
        <v>45300</v>
      </c>
      <c r="J1311" s="2">
        <v>45300</v>
      </c>
      <c r="K1311" s="3">
        <v>-30</v>
      </c>
      <c r="L1311" s="3" t="str">
        <f t="shared" si="40"/>
        <v>NON SCADUTO</v>
      </c>
      <c r="M1311" s="2">
        <v>45412</v>
      </c>
      <c r="N1311" t="s">
        <v>12</v>
      </c>
      <c r="O1311" t="s">
        <v>1</v>
      </c>
      <c r="P1311" s="4">
        <v>-12976.92</v>
      </c>
      <c r="Q1311" s="12">
        <f t="shared" si="41"/>
        <v>-2611.1028390913298</v>
      </c>
      <c r="R1311" s="4">
        <v>-2610</v>
      </c>
      <c r="S1311" t="s">
        <v>2</v>
      </c>
      <c r="T1311" t="s">
        <v>939</v>
      </c>
    </row>
    <row r="1312" spans="1:20" x14ac:dyDescent="0.2">
      <c r="A1312" t="s">
        <v>2024</v>
      </c>
      <c r="B1312" t="s">
        <v>2023</v>
      </c>
      <c r="C1312" t="s">
        <v>6</v>
      </c>
      <c r="D1312" t="s">
        <v>7</v>
      </c>
      <c r="E1312" t="s">
        <v>8</v>
      </c>
      <c r="F1312" t="s">
        <v>21</v>
      </c>
      <c r="G1312" t="s">
        <v>2268</v>
      </c>
      <c r="H1312" t="s">
        <v>2269</v>
      </c>
      <c r="I1312" s="2">
        <v>45300</v>
      </c>
      <c r="J1312" s="2">
        <v>45300</v>
      </c>
      <c r="K1312" s="3">
        <v>-30</v>
      </c>
      <c r="L1312" s="3" t="str">
        <f t="shared" si="40"/>
        <v>NON SCADUTO</v>
      </c>
      <c r="M1312" s="2">
        <v>45412</v>
      </c>
      <c r="N1312" t="s">
        <v>12</v>
      </c>
      <c r="O1312" t="s">
        <v>1</v>
      </c>
      <c r="P1312" s="4">
        <v>-99172.91</v>
      </c>
      <c r="Q1312" s="12">
        <f t="shared" si="41"/>
        <v>-19954.70935028874</v>
      </c>
      <c r="R1312" s="4">
        <v>-19946.28</v>
      </c>
      <c r="S1312" t="s">
        <v>2</v>
      </c>
      <c r="T1312" t="s">
        <v>939</v>
      </c>
    </row>
    <row r="1313" spans="1:20" x14ac:dyDescent="0.2">
      <c r="A1313" t="s">
        <v>2024</v>
      </c>
      <c r="B1313" t="s">
        <v>2023</v>
      </c>
      <c r="C1313" t="s">
        <v>6</v>
      </c>
      <c r="D1313" t="s">
        <v>7</v>
      </c>
      <c r="E1313" t="s">
        <v>8</v>
      </c>
      <c r="F1313" t="s">
        <v>21</v>
      </c>
      <c r="G1313" t="s">
        <v>2270</v>
      </c>
      <c r="H1313" t="s">
        <v>2271</v>
      </c>
      <c r="I1313" s="2">
        <v>45314</v>
      </c>
      <c r="J1313" s="2">
        <v>45314</v>
      </c>
      <c r="K1313" s="3">
        <v>-30</v>
      </c>
      <c r="L1313" s="3" t="str">
        <f t="shared" si="40"/>
        <v>NON SCADUTO</v>
      </c>
      <c r="M1313" s="2">
        <v>45412</v>
      </c>
      <c r="N1313" t="s">
        <v>12</v>
      </c>
      <c r="O1313" t="s">
        <v>1</v>
      </c>
      <c r="P1313" s="4">
        <v>-2018.59</v>
      </c>
      <c r="Q1313" s="12">
        <f t="shared" si="41"/>
        <v>-406.16310187327713</v>
      </c>
      <c r="R1313" s="4">
        <v>-405.6</v>
      </c>
      <c r="S1313" t="s">
        <v>2</v>
      </c>
      <c r="T1313" t="s">
        <v>939</v>
      </c>
    </row>
    <row r="1314" spans="1:20" x14ac:dyDescent="0.2">
      <c r="A1314" t="s">
        <v>2024</v>
      </c>
      <c r="B1314" t="s">
        <v>2023</v>
      </c>
      <c r="C1314" t="s">
        <v>6</v>
      </c>
      <c r="D1314" t="s">
        <v>7</v>
      </c>
      <c r="E1314" t="s">
        <v>8</v>
      </c>
      <c r="F1314" t="s">
        <v>21</v>
      </c>
      <c r="G1314" t="s">
        <v>2272</v>
      </c>
      <c r="H1314" t="s">
        <v>2273</v>
      </c>
      <c r="I1314" s="2">
        <v>45320</v>
      </c>
      <c r="J1314" s="2">
        <v>45320</v>
      </c>
      <c r="K1314" s="3">
        <v>-30</v>
      </c>
      <c r="L1314" s="3" t="str">
        <f t="shared" si="40"/>
        <v>NON SCADUTO</v>
      </c>
      <c r="M1314" s="2">
        <v>45412</v>
      </c>
      <c r="N1314" t="s">
        <v>12</v>
      </c>
      <c r="O1314" t="s">
        <v>1</v>
      </c>
      <c r="P1314" s="4">
        <v>-7559.99</v>
      </c>
      <c r="Q1314" s="12">
        <f t="shared" si="41"/>
        <v>-1521.155355238536</v>
      </c>
      <c r="R1314" s="4">
        <v>-1519.2</v>
      </c>
      <c r="S1314" t="s">
        <v>2</v>
      </c>
      <c r="T1314" t="s">
        <v>939</v>
      </c>
    </row>
    <row r="1315" spans="1:20" x14ac:dyDescent="0.2">
      <c r="A1315" t="s">
        <v>2024</v>
      </c>
      <c r="B1315" t="s">
        <v>2023</v>
      </c>
      <c r="C1315" t="s">
        <v>6</v>
      </c>
      <c r="D1315" t="s">
        <v>7</v>
      </c>
      <c r="E1315" t="s">
        <v>8</v>
      </c>
      <c r="F1315" t="s">
        <v>21</v>
      </c>
      <c r="G1315" t="s">
        <v>2274</v>
      </c>
      <c r="H1315" t="s">
        <v>2275</v>
      </c>
      <c r="I1315" s="2">
        <v>45320</v>
      </c>
      <c r="J1315" s="2">
        <v>45320</v>
      </c>
      <c r="K1315" s="3">
        <v>-30</v>
      </c>
      <c r="L1315" s="3" t="str">
        <f t="shared" si="40"/>
        <v>NON SCADUTO</v>
      </c>
      <c r="M1315" s="2">
        <v>45412</v>
      </c>
      <c r="N1315" t="s">
        <v>12</v>
      </c>
      <c r="O1315" t="s">
        <v>1</v>
      </c>
      <c r="P1315" s="4">
        <v>-403.08</v>
      </c>
      <c r="Q1315" s="12">
        <f t="shared" si="41"/>
        <v>-81.104247570373644</v>
      </c>
      <c r="R1315" s="4">
        <v>-81</v>
      </c>
      <c r="S1315" t="s">
        <v>2</v>
      </c>
      <c r="T1315" t="s">
        <v>939</v>
      </c>
    </row>
    <row r="1316" spans="1:20" x14ac:dyDescent="0.2">
      <c r="A1316" t="s">
        <v>2024</v>
      </c>
      <c r="B1316" t="s">
        <v>2023</v>
      </c>
      <c r="C1316" t="s">
        <v>6</v>
      </c>
      <c r="D1316" t="s">
        <v>7</v>
      </c>
      <c r="E1316" t="s">
        <v>8</v>
      </c>
      <c r="F1316" t="s">
        <v>21</v>
      </c>
      <c r="G1316" t="s">
        <v>2276</v>
      </c>
      <c r="H1316" t="s">
        <v>2277</v>
      </c>
      <c r="I1316" s="2">
        <v>45317</v>
      </c>
      <c r="J1316" s="2">
        <v>45317</v>
      </c>
      <c r="K1316" s="3">
        <v>-30</v>
      </c>
      <c r="L1316" s="3" t="str">
        <f t="shared" si="40"/>
        <v>NON SCADUTO</v>
      </c>
      <c r="M1316" s="2">
        <v>45412</v>
      </c>
      <c r="N1316" t="s">
        <v>12</v>
      </c>
      <c r="O1316" t="s">
        <v>1</v>
      </c>
      <c r="P1316" s="4">
        <v>-873.38</v>
      </c>
      <c r="Q1316" s="12">
        <f t="shared" si="41"/>
        <v>-175.73391818748868</v>
      </c>
      <c r="R1316" s="4">
        <v>-175.5</v>
      </c>
      <c r="S1316" t="s">
        <v>2</v>
      </c>
      <c r="T1316" t="s">
        <v>939</v>
      </c>
    </row>
    <row r="1317" spans="1:20" x14ac:dyDescent="0.2">
      <c r="A1317" t="s">
        <v>2024</v>
      </c>
      <c r="B1317" t="s">
        <v>2023</v>
      </c>
      <c r="C1317" t="s">
        <v>6</v>
      </c>
      <c r="D1317" t="s">
        <v>7</v>
      </c>
      <c r="E1317" t="s">
        <v>8</v>
      </c>
      <c r="F1317" t="s">
        <v>21</v>
      </c>
      <c r="G1317" t="s">
        <v>2278</v>
      </c>
      <c r="H1317" t="s">
        <v>2279</v>
      </c>
      <c r="I1317" s="2">
        <v>45320</v>
      </c>
      <c r="J1317" s="2">
        <v>45320</v>
      </c>
      <c r="K1317" s="3">
        <v>-30</v>
      </c>
      <c r="L1317" s="3" t="str">
        <f t="shared" si="40"/>
        <v>NON SCADUTO</v>
      </c>
      <c r="M1317" s="2">
        <v>45412</v>
      </c>
      <c r="N1317" t="s">
        <v>12</v>
      </c>
      <c r="O1317" t="s">
        <v>1</v>
      </c>
      <c r="P1317" s="4">
        <v>-559.83000000000004</v>
      </c>
      <c r="Q1317" s="12">
        <f t="shared" si="41"/>
        <v>-112.64411758787904</v>
      </c>
      <c r="R1317" s="4">
        <v>-112.5</v>
      </c>
      <c r="S1317" t="s">
        <v>2</v>
      </c>
      <c r="T1317" t="s">
        <v>939</v>
      </c>
    </row>
    <row r="1318" spans="1:20" x14ac:dyDescent="0.2">
      <c r="A1318" t="s">
        <v>2024</v>
      </c>
      <c r="B1318" t="s">
        <v>2023</v>
      </c>
      <c r="C1318" t="s">
        <v>6</v>
      </c>
      <c r="D1318" t="s">
        <v>7</v>
      </c>
      <c r="E1318" t="s">
        <v>8</v>
      </c>
      <c r="F1318" t="s">
        <v>21</v>
      </c>
      <c r="G1318" t="s">
        <v>2280</v>
      </c>
      <c r="H1318" t="s">
        <v>2281</v>
      </c>
      <c r="I1318" s="2">
        <v>45320</v>
      </c>
      <c r="J1318" s="2">
        <v>45320</v>
      </c>
      <c r="K1318" s="3">
        <v>-30</v>
      </c>
      <c r="L1318" s="3" t="str">
        <f t="shared" si="40"/>
        <v>NON SCADUTO</v>
      </c>
      <c r="M1318" s="2">
        <v>45412</v>
      </c>
      <c r="N1318" t="s">
        <v>12</v>
      </c>
      <c r="O1318" t="s">
        <v>1</v>
      </c>
      <c r="P1318" s="4">
        <v>-124.41</v>
      </c>
      <c r="Q1318" s="12">
        <f t="shared" si="41"/>
        <v>-25.032696834946378</v>
      </c>
      <c r="R1318" s="4">
        <v>-25</v>
      </c>
      <c r="S1318" t="s">
        <v>2</v>
      </c>
      <c r="T1318" t="s">
        <v>939</v>
      </c>
    </row>
    <row r="1319" spans="1:20" x14ac:dyDescent="0.2">
      <c r="A1319" t="s">
        <v>2024</v>
      </c>
      <c r="B1319" t="s">
        <v>2023</v>
      </c>
      <c r="C1319" t="s">
        <v>6</v>
      </c>
      <c r="D1319" t="s">
        <v>7</v>
      </c>
      <c r="E1319" t="s">
        <v>8</v>
      </c>
      <c r="F1319" t="s">
        <v>21</v>
      </c>
      <c r="G1319" t="s">
        <v>2282</v>
      </c>
      <c r="H1319" t="s">
        <v>2283</v>
      </c>
      <c r="I1319" s="2">
        <v>45320</v>
      </c>
      <c r="J1319" s="2">
        <v>45320</v>
      </c>
      <c r="K1319" s="3">
        <v>-30</v>
      </c>
      <c r="L1319" s="3" t="str">
        <f t="shared" si="40"/>
        <v>NON SCADUTO</v>
      </c>
      <c r="M1319" s="2">
        <v>45412</v>
      </c>
      <c r="N1319" t="s">
        <v>12</v>
      </c>
      <c r="O1319" t="s">
        <v>1</v>
      </c>
      <c r="P1319" s="4">
        <v>-806.16</v>
      </c>
      <c r="Q1319" s="12">
        <f t="shared" si="41"/>
        <v>-162.20849514074729</v>
      </c>
      <c r="R1319" s="4">
        <v>-162</v>
      </c>
      <c r="S1319" t="s">
        <v>2</v>
      </c>
      <c r="T1319" t="s">
        <v>939</v>
      </c>
    </row>
    <row r="1320" spans="1:20" x14ac:dyDescent="0.2">
      <c r="A1320" t="s">
        <v>2024</v>
      </c>
      <c r="B1320" t="s">
        <v>2023</v>
      </c>
      <c r="C1320" t="s">
        <v>6</v>
      </c>
      <c r="D1320" t="s">
        <v>7</v>
      </c>
      <c r="E1320" t="s">
        <v>8</v>
      </c>
      <c r="F1320" t="s">
        <v>21</v>
      </c>
      <c r="G1320" t="s">
        <v>2284</v>
      </c>
      <c r="H1320" t="s">
        <v>2285</v>
      </c>
      <c r="I1320" s="2">
        <v>45320</v>
      </c>
      <c r="J1320" s="2">
        <v>45320</v>
      </c>
      <c r="K1320" s="3">
        <v>-30</v>
      </c>
      <c r="L1320" s="3" t="str">
        <f t="shared" si="40"/>
        <v>NON SCADUTO</v>
      </c>
      <c r="M1320" s="2">
        <v>45412</v>
      </c>
      <c r="N1320" t="s">
        <v>12</v>
      </c>
      <c r="O1320" t="s">
        <v>1</v>
      </c>
      <c r="P1320" s="4">
        <v>-1701.89</v>
      </c>
      <c r="Q1320" s="12">
        <f t="shared" si="41"/>
        <v>-342.43948570393775</v>
      </c>
      <c r="R1320" s="4">
        <v>-342</v>
      </c>
      <c r="S1320" t="s">
        <v>2</v>
      </c>
      <c r="T1320" t="s">
        <v>939</v>
      </c>
    </row>
    <row r="1321" spans="1:20" x14ac:dyDescent="0.2">
      <c r="A1321" t="s">
        <v>2024</v>
      </c>
      <c r="B1321" t="s">
        <v>2023</v>
      </c>
      <c r="C1321" t="s">
        <v>6</v>
      </c>
      <c r="D1321" t="s">
        <v>7</v>
      </c>
      <c r="E1321" t="s">
        <v>8</v>
      </c>
      <c r="F1321" t="s">
        <v>21</v>
      </c>
      <c r="G1321" t="s">
        <v>2286</v>
      </c>
      <c r="H1321" t="s">
        <v>2287</v>
      </c>
      <c r="I1321" s="2">
        <v>45317</v>
      </c>
      <c r="J1321" s="2">
        <v>45317</v>
      </c>
      <c r="K1321" s="3">
        <v>-30</v>
      </c>
      <c r="L1321" s="3" t="str">
        <f t="shared" si="40"/>
        <v>NON SCADUTO</v>
      </c>
      <c r="M1321" s="2">
        <v>45412</v>
      </c>
      <c r="N1321" t="s">
        <v>12</v>
      </c>
      <c r="O1321" t="s">
        <v>1</v>
      </c>
      <c r="P1321" s="4">
        <v>-4932.71</v>
      </c>
      <c r="Q1321" s="12">
        <f t="shared" si="41"/>
        <v>-992.51695205134911</v>
      </c>
      <c r="R1321" s="4">
        <v>-991.2</v>
      </c>
      <c r="S1321" t="s">
        <v>2</v>
      </c>
      <c r="T1321" t="s">
        <v>939</v>
      </c>
    </row>
    <row r="1322" spans="1:20" x14ac:dyDescent="0.2">
      <c r="A1322" t="s">
        <v>2024</v>
      </c>
      <c r="B1322" t="s">
        <v>2023</v>
      </c>
      <c r="C1322" t="s">
        <v>6</v>
      </c>
      <c r="D1322" t="s">
        <v>7</v>
      </c>
      <c r="E1322" t="s">
        <v>8</v>
      </c>
      <c r="F1322" t="s">
        <v>21</v>
      </c>
      <c r="G1322" t="s">
        <v>2288</v>
      </c>
      <c r="H1322" t="s">
        <v>2289</v>
      </c>
      <c r="I1322" s="2">
        <v>45320</v>
      </c>
      <c r="J1322" s="2">
        <v>45320</v>
      </c>
      <c r="K1322" s="3">
        <v>-30</v>
      </c>
      <c r="L1322" s="3" t="str">
        <f t="shared" si="40"/>
        <v>NON SCADUTO</v>
      </c>
      <c r="M1322" s="2">
        <v>45412</v>
      </c>
      <c r="N1322" t="s">
        <v>12</v>
      </c>
      <c r="O1322" t="s">
        <v>1</v>
      </c>
      <c r="P1322" s="4">
        <v>-1388.39</v>
      </c>
      <c r="Q1322" s="12">
        <f t="shared" si="41"/>
        <v>-279.35974566892696</v>
      </c>
      <c r="R1322" s="4">
        <v>-279</v>
      </c>
      <c r="S1322" t="s">
        <v>2</v>
      </c>
      <c r="T1322" t="s">
        <v>939</v>
      </c>
    </row>
    <row r="1323" spans="1:20" x14ac:dyDescent="0.2">
      <c r="A1323" t="s">
        <v>2024</v>
      </c>
      <c r="B1323" t="s">
        <v>2023</v>
      </c>
      <c r="C1323" t="s">
        <v>6</v>
      </c>
      <c r="D1323" t="s">
        <v>7</v>
      </c>
      <c r="E1323" t="s">
        <v>8</v>
      </c>
      <c r="F1323" t="s">
        <v>21</v>
      </c>
      <c r="G1323" t="s">
        <v>2290</v>
      </c>
      <c r="H1323" t="s">
        <v>2291</v>
      </c>
      <c r="I1323" s="2">
        <v>45320</v>
      </c>
      <c r="J1323" s="2">
        <v>45320</v>
      </c>
      <c r="K1323" s="3">
        <v>-30</v>
      </c>
      <c r="L1323" s="3" t="str">
        <f t="shared" si="40"/>
        <v>NON SCADUTO</v>
      </c>
      <c r="M1323" s="2">
        <v>45412</v>
      </c>
      <c r="N1323" t="s">
        <v>12</v>
      </c>
      <c r="O1323" t="s">
        <v>1</v>
      </c>
      <c r="P1323" s="4">
        <v>-7374.87</v>
      </c>
      <c r="Q1323" s="12">
        <f t="shared" si="41"/>
        <v>-1483.907120867623</v>
      </c>
      <c r="R1323" s="4">
        <v>-1482</v>
      </c>
      <c r="S1323" t="s">
        <v>2</v>
      </c>
      <c r="T1323" t="s">
        <v>939</v>
      </c>
    </row>
    <row r="1324" spans="1:20" x14ac:dyDescent="0.2">
      <c r="A1324" t="s">
        <v>2024</v>
      </c>
      <c r="B1324" t="s">
        <v>2023</v>
      </c>
      <c r="C1324" t="s">
        <v>6</v>
      </c>
      <c r="D1324" t="s">
        <v>7</v>
      </c>
      <c r="E1324" t="s">
        <v>8</v>
      </c>
      <c r="F1324" t="s">
        <v>21</v>
      </c>
      <c r="G1324" t="s">
        <v>2292</v>
      </c>
      <c r="H1324" t="s">
        <v>2293</v>
      </c>
      <c r="I1324" s="2">
        <v>45320</v>
      </c>
      <c r="J1324" s="2">
        <v>45320</v>
      </c>
      <c r="K1324" s="3">
        <v>-30</v>
      </c>
      <c r="L1324" s="3" t="str">
        <f t="shared" si="40"/>
        <v>NON SCADUTO</v>
      </c>
      <c r="M1324" s="2">
        <v>45412</v>
      </c>
      <c r="N1324" t="s">
        <v>12</v>
      </c>
      <c r="O1324" t="s">
        <v>1</v>
      </c>
      <c r="P1324" s="4">
        <v>-1146.54</v>
      </c>
      <c r="Q1324" s="12">
        <f t="shared" si="41"/>
        <v>-230.69679470411879</v>
      </c>
      <c r="R1324" s="4">
        <v>-230.4</v>
      </c>
      <c r="S1324" t="s">
        <v>2</v>
      </c>
      <c r="T1324" t="s">
        <v>939</v>
      </c>
    </row>
    <row r="1325" spans="1:20" x14ac:dyDescent="0.2">
      <c r="A1325" t="s">
        <v>2024</v>
      </c>
      <c r="B1325" t="s">
        <v>2023</v>
      </c>
      <c r="C1325" t="s">
        <v>6</v>
      </c>
      <c r="D1325" t="s">
        <v>7</v>
      </c>
      <c r="E1325" t="s">
        <v>8</v>
      </c>
      <c r="F1325" t="s">
        <v>21</v>
      </c>
      <c r="G1325" t="s">
        <v>2294</v>
      </c>
      <c r="H1325" t="s">
        <v>2295</v>
      </c>
      <c r="I1325" s="2">
        <v>45320</v>
      </c>
      <c r="J1325" s="2">
        <v>45320</v>
      </c>
      <c r="K1325" s="3">
        <v>-30</v>
      </c>
      <c r="L1325" s="3" t="str">
        <f t="shared" si="40"/>
        <v>NON SCADUTO</v>
      </c>
      <c r="M1325" s="2">
        <v>45412</v>
      </c>
      <c r="N1325" t="s">
        <v>12</v>
      </c>
      <c r="O1325" t="s">
        <v>1</v>
      </c>
      <c r="P1325" s="4">
        <v>-124.41</v>
      </c>
      <c r="Q1325" s="12">
        <f t="shared" si="41"/>
        <v>-25.032696834946378</v>
      </c>
      <c r="R1325" s="4">
        <v>-25</v>
      </c>
      <c r="S1325" t="s">
        <v>2</v>
      </c>
      <c r="T1325" t="s">
        <v>939</v>
      </c>
    </row>
    <row r="1326" spans="1:20" x14ac:dyDescent="0.2">
      <c r="A1326" t="s">
        <v>2024</v>
      </c>
      <c r="B1326" t="s">
        <v>2023</v>
      </c>
      <c r="C1326" t="s">
        <v>6</v>
      </c>
      <c r="D1326" t="s">
        <v>7</v>
      </c>
      <c r="E1326" t="s">
        <v>8</v>
      </c>
      <c r="F1326" t="s">
        <v>21</v>
      </c>
      <c r="G1326" t="s">
        <v>2296</v>
      </c>
      <c r="H1326" t="s">
        <v>2297</v>
      </c>
      <c r="I1326" s="2">
        <v>45317</v>
      </c>
      <c r="J1326" s="2">
        <v>45317</v>
      </c>
      <c r="K1326" s="3">
        <v>-30</v>
      </c>
      <c r="L1326" s="3" t="str">
        <f t="shared" si="40"/>
        <v>NON SCADUTO</v>
      </c>
      <c r="M1326" s="2">
        <v>45412</v>
      </c>
      <c r="N1326" t="s">
        <v>12</v>
      </c>
      <c r="O1326" t="s">
        <v>1</v>
      </c>
      <c r="P1326" s="4">
        <v>-1773.62</v>
      </c>
      <c r="Q1326" s="12">
        <f t="shared" si="41"/>
        <v>-356.87237167749851</v>
      </c>
      <c r="R1326" s="4">
        <v>-356.4</v>
      </c>
      <c r="S1326" t="s">
        <v>2</v>
      </c>
      <c r="T1326" t="s">
        <v>939</v>
      </c>
    </row>
    <row r="1327" spans="1:20" x14ac:dyDescent="0.2">
      <c r="A1327" t="s">
        <v>2024</v>
      </c>
      <c r="B1327" t="s">
        <v>2023</v>
      </c>
      <c r="C1327" t="s">
        <v>6</v>
      </c>
      <c r="D1327" t="s">
        <v>7</v>
      </c>
      <c r="E1327" t="s">
        <v>8</v>
      </c>
      <c r="F1327" t="s">
        <v>21</v>
      </c>
      <c r="G1327" t="s">
        <v>2298</v>
      </c>
      <c r="H1327" t="s">
        <v>2299</v>
      </c>
      <c r="I1327" s="2">
        <v>45320</v>
      </c>
      <c r="J1327" s="2">
        <v>45320</v>
      </c>
      <c r="K1327" s="3">
        <v>-30</v>
      </c>
      <c r="L1327" s="3" t="str">
        <f t="shared" si="40"/>
        <v>NON SCADUTO</v>
      </c>
      <c r="M1327" s="2">
        <v>45412</v>
      </c>
      <c r="N1327" t="s">
        <v>12</v>
      </c>
      <c r="O1327" t="s">
        <v>1</v>
      </c>
      <c r="P1327" s="4">
        <v>-268.72000000000003</v>
      </c>
      <c r="Q1327" s="12">
        <f t="shared" si="41"/>
        <v>-54.069498380249108</v>
      </c>
      <c r="R1327" s="4">
        <v>-54</v>
      </c>
      <c r="S1327" t="s">
        <v>2</v>
      </c>
      <c r="T1327" t="s">
        <v>939</v>
      </c>
    </row>
    <row r="1328" spans="1:20" x14ac:dyDescent="0.2">
      <c r="A1328" t="s">
        <v>2024</v>
      </c>
      <c r="B1328" t="s">
        <v>2023</v>
      </c>
      <c r="C1328" t="s">
        <v>6</v>
      </c>
      <c r="D1328" t="s">
        <v>7</v>
      </c>
      <c r="E1328" t="s">
        <v>8</v>
      </c>
      <c r="F1328" t="s">
        <v>21</v>
      </c>
      <c r="G1328" t="s">
        <v>2300</v>
      </c>
      <c r="H1328" t="s">
        <v>2301</v>
      </c>
      <c r="I1328" s="2">
        <v>45320</v>
      </c>
      <c r="J1328" s="2">
        <v>45320</v>
      </c>
      <c r="K1328" s="3">
        <v>-30</v>
      </c>
      <c r="L1328" s="3" t="str">
        <f t="shared" si="40"/>
        <v>NON SCADUTO</v>
      </c>
      <c r="M1328" s="2">
        <v>45412</v>
      </c>
      <c r="N1328" t="s">
        <v>12</v>
      </c>
      <c r="O1328" t="s">
        <v>1</v>
      </c>
      <c r="P1328" s="4">
        <v>-129.38</v>
      </c>
      <c r="Q1328" s="12">
        <f t="shared" si="41"/>
        <v>-26.032716956075575</v>
      </c>
      <c r="R1328" s="4">
        <v>-26</v>
      </c>
      <c r="S1328" t="s">
        <v>2</v>
      </c>
      <c r="T1328" t="s">
        <v>939</v>
      </c>
    </row>
    <row r="1329" spans="1:20" x14ac:dyDescent="0.2">
      <c r="A1329" t="s">
        <v>2024</v>
      </c>
      <c r="B1329" t="s">
        <v>2023</v>
      </c>
      <c r="C1329" t="s">
        <v>6</v>
      </c>
      <c r="D1329" t="s">
        <v>7</v>
      </c>
      <c r="E1329" t="s">
        <v>8</v>
      </c>
      <c r="F1329" t="s">
        <v>21</v>
      </c>
      <c r="G1329" t="s">
        <v>2302</v>
      </c>
      <c r="H1329" t="s">
        <v>2303</v>
      </c>
      <c r="I1329" s="2">
        <v>45320</v>
      </c>
      <c r="J1329" s="2">
        <v>45320</v>
      </c>
      <c r="K1329" s="3">
        <v>-30</v>
      </c>
      <c r="L1329" s="3" t="str">
        <f t="shared" si="40"/>
        <v>NON SCADUTO</v>
      </c>
      <c r="M1329" s="2">
        <v>45412</v>
      </c>
      <c r="N1329" t="s">
        <v>12</v>
      </c>
      <c r="O1329" t="s">
        <v>1</v>
      </c>
      <c r="P1329" s="4">
        <v>-1057.46</v>
      </c>
      <c r="Q1329" s="12">
        <f t="shared" si="41"/>
        <v>-212.77289281474478</v>
      </c>
      <c r="R1329" s="4">
        <v>-212.5</v>
      </c>
      <c r="S1329" t="s">
        <v>2</v>
      </c>
      <c r="T1329" t="s">
        <v>939</v>
      </c>
    </row>
    <row r="1330" spans="1:20" x14ac:dyDescent="0.2">
      <c r="A1330" t="s">
        <v>2024</v>
      </c>
      <c r="B1330" t="s">
        <v>2023</v>
      </c>
      <c r="C1330" t="s">
        <v>6</v>
      </c>
      <c r="D1330" t="s">
        <v>7</v>
      </c>
      <c r="E1330" t="s">
        <v>8</v>
      </c>
      <c r="F1330" t="s">
        <v>21</v>
      </c>
      <c r="G1330" t="s">
        <v>2304</v>
      </c>
      <c r="H1330" t="s">
        <v>2305</v>
      </c>
      <c r="I1330" s="2">
        <v>45320</v>
      </c>
      <c r="J1330" s="2">
        <v>45320</v>
      </c>
      <c r="K1330" s="3">
        <v>-30</v>
      </c>
      <c r="L1330" s="3" t="str">
        <f t="shared" si="40"/>
        <v>NON SCADUTO</v>
      </c>
      <c r="M1330" s="2">
        <v>45412</v>
      </c>
      <c r="N1330" t="s">
        <v>12</v>
      </c>
      <c r="O1330" t="s">
        <v>1</v>
      </c>
      <c r="P1330" s="4">
        <v>-572.27</v>
      </c>
      <c r="Q1330" s="12">
        <f t="shared" si="41"/>
        <v>-115.14718606008169</v>
      </c>
      <c r="R1330" s="4">
        <v>-115</v>
      </c>
      <c r="S1330" t="s">
        <v>2</v>
      </c>
      <c r="T1330" t="s">
        <v>939</v>
      </c>
    </row>
    <row r="1331" spans="1:20" x14ac:dyDescent="0.2">
      <c r="A1331" t="s">
        <v>2024</v>
      </c>
      <c r="B1331" t="s">
        <v>2023</v>
      </c>
      <c r="C1331" t="s">
        <v>6</v>
      </c>
      <c r="D1331" t="s">
        <v>7</v>
      </c>
      <c r="E1331" t="s">
        <v>8</v>
      </c>
      <c r="F1331" t="s">
        <v>21</v>
      </c>
      <c r="G1331" t="s">
        <v>2306</v>
      </c>
      <c r="H1331" t="s">
        <v>2307</v>
      </c>
      <c r="I1331" s="2">
        <v>45320</v>
      </c>
      <c r="J1331" s="2">
        <v>45320</v>
      </c>
      <c r="K1331" s="3">
        <v>-30</v>
      </c>
      <c r="L1331" s="3" t="str">
        <f t="shared" si="40"/>
        <v>NON SCADUTO</v>
      </c>
      <c r="M1331" s="2">
        <v>45412</v>
      </c>
      <c r="N1331" t="s">
        <v>12</v>
      </c>
      <c r="O1331" t="s">
        <v>1</v>
      </c>
      <c r="P1331" s="4">
        <v>-4105.45</v>
      </c>
      <c r="Q1331" s="12">
        <f t="shared" si="41"/>
        <v>-826.06289864987218</v>
      </c>
      <c r="R1331" s="4">
        <v>-825</v>
      </c>
      <c r="S1331" t="s">
        <v>2</v>
      </c>
      <c r="T1331" t="s">
        <v>939</v>
      </c>
    </row>
    <row r="1332" spans="1:20" x14ac:dyDescent="0.2">
      <c r="A1332" t="s">
        <v>2024</v>
      </c>
      <c r="B1332" t="s">
        <v>2023</v>
      </c>
      <c r="C1332" t="s">
        <v>6</v>
      </c>
      <c r="D1332" t="s">
        <v>7</v>
      </c>
      <c r="E1332" t="s">
        <v>8</v>
      </c>
      <c r="F1332" t="s">
        <v>21</v>
      </c>
      <c r="G1332" t="s">
        <v>2308</v>
      </c>
      <c r="H1332" t="s">
        <v>2309</v>
      </c>
      <c r="I1332" s="2">
        <v>45320</v>
      </c>
      <c r="J1332" s="2">
        <v>45320</v>
      </c>
      <c r="K1332" s="3">
        <v>-30</v>
      </c>
      <c r="L1332" s="3" t="str">
        <f t="shared" si="40"/>
        <v>NON SCADUTO</v>
      </c>
      <c r="M1332" s="2">
        <v>45412</v>
      </c>
      <c r="N1332" t="s">
        <v>12</v>
      </c>
      <c r="O1332" t="s">
        <v>1</v>
      </c>
      <c r="P1332" s="4">
        <v>-5706.82</v>
      </c>
      <c r="Q1332" s="12">
        <f t="shared" si="41"/>
        <v>-1148.2766252842109</v>
      </c>
      <c r="R1332" s="4">
        <v>-1146.8</v>
      </c>
      <c r="S1332" t="s">
        <v>2</v>
      </c>
      <c r="T1332" t="s">
        <v>939</v>
      </c>
    </row>
    <row r="1333" spans="1:20" x14ac:dyDescent="0.2">
      <c r="A1333" t="s">
        <v>2024</v>
      </c>
      <c r="B1333" t="s">
        <v>2023</v>
      </c>
      <c r="C1333" t="s">
        <v>6</v>
      </c>
      <c r="D1333" t="s">
        <v>7</v>
      </c>
      <c r="E1333" t="s">
        <v>8</v>
      </c>
      <c r="F1333" t="s">
        <v>21</v>
      </c>
      <c r="G1333" t="s">
        <v>2310</v>
      </c>
      <c r="H1333" t="s">
        <v>2311</v>
      </c>
      <c r="I1333" s="2">
        <v>45320</v>
      </c>
      <c r="J1333" s="2">
        <v>45320</v>
      </c>
      <c r="K1333" s="3">
        <v>-30</v>
      </c>
      <c r="L1333" s="3" t="str">
        <f t="shared" si="40"/>
        <v>NON SCADUTO</v>
      </c>
      <c r="M1333" s="2">
        <v>45412</v>
      </c>
      <c r="N1333" t="s">
        <v>12</v>
      </c>
      <c r="O1333" t="s">
        <v>1</v>
      </c>
      <c r="P1333" s="4">
        <v>-437.91</v>
      </c>
      <c r="Q1333" s="12">
        <f t="shared" si="41"/>
        <v>-88.112436869957151</v>
      </c>
      <c r="R1333" s="4">
        <v>-88</v>
      </c>
      <c r="S1333" t="s">
        <v>2</v>
      </c>
      <c r="T1333" t="s">
        <v>939</v>
      </c>
    </row>
    <row r="1334" spans="1:20" x14ac:dyDescent="0.2">
      <c r="A1334" t="s">
        <v>2024</v>
      </c>
      <c r="B1334" t="s">
        <v>2023</v>
      </c>
      <c r="C1334" t="s">
        <v>6</v>
      </c>
      <c r="D1334" t="s">
        <v>7</v>
      </c>
      <c r="E1334" t="s">
        <v>8</v>
      </c>
      <c r="F1334" t="s">
        <v>21</v>
      </c>
      <c r="G1334" t="s">
        <v>2312</v>
      </c>
      <c r="H1334" t="s">
        <v>2313</v>
      </c>
      <c r="I1334" s="2">
        <v>45320</v>
      </c>
      <c r="J1334" s="2">
        <v>45320</v>
      </c>
      <c r="K1334" s="3">
        <v>-30</v>
      </c>
      <c r="L1334" s="3" t="str">
        <f t="shared" si="40"/>
        <v>NON SCADUTO</v>
      </c>
      <c r="M1334" s="2">
        <v>45412</v>
      </c>
      <c r="N1334" t="s">
        <v>12</v>
      </c>
      <c r="O1334" t="s">
        <v>1</v>
      </c>
      <c r="P1334" s="4">
        <v>-238.86</v>
      </c>
      <c r="Q1334" s="12">
        <f t="shared" si="41"/>
        <v>-48.061329201794805</v>
      </c>
      <c r="R1334" s="4">
        <v>-48</v>
      </c>
      <c r="S1334" t="s">
        <v>2</v>
      </c>
      <c r="T1334" t="s">
        <v>939</v>
      </c>
    </row>
    <row r="1335" spans="1:20" x14ac:dyDescent="0.2">
      <c r="A1335" t="s">
        <v>2024</v>
      </c>
      <c r="B1335" t="s">
        <v>2023</v>
      </c>
      <c r="C1335" t="s">
        <v>6</v>
      </c>
      <c r="D1335" t="s">
        <v>7</v>
      </c>
      <c r="E1335" t="s">
        <v>8</v>
      </c>
      <c r="F1335" t="s">
        <v>21</v>
      </c>
      <c r="G1335" t="s">
        <v>2314</v>
      </c>
      <c r="H1335" t="s">
        <v>2315</v>
      </c>
      <c r="I1335" s="2">
        <v>45321</v>
      </c>
      <c r="J1335" s="2">
        <v>45321</v>
      </c>
      <c r="K1335" s="3">
        <v>-30</v>
      </c>
      <c r="L1335" s="3" t="str">
        <f t="shared" si="40"/>
        <v>NON SCADUTO</v>
      </c>
      <c r="M1335" s="2">
        <v>45412</v>
      </c>
      <c r="N1335" t="s">
        <v>12</v>
      </c>
      <c r="O1335" t="s">
        <v>1</v>
      </c>
      <c r="P1335" s="4">
        <v>-3288.8</v>
      </c>
      <c r="Q1335" s="12">
        <f t="shared" si="41"/>
        <v>-661.74369705627885</v>
      </c>
      <c r="R1335" s="4">
        <v>-660.8</v>
      </c>
      <c r="S1335" t="s">
        <v>2</v>
      </c>
      <c r="T1335" t="s">
        <v>939</v>
      </c>
    </row>
    <row r="1336" spans="1:20" x14ac:dyDescent="0.2">
      <c r="A1336" t="s">
        <v>2024</v>
      </c>
      <c r="B1336" t="s">
        <v>2023</v>
      </c>
      <c r="C1336" t="s">
        <v>6</v>
      </c>
      <c r="D1336" t="s">
        <v>7</v>
      </c>
      <c r="E1336" t="s">
        <v>8</v>
      </c>
      <c r="F1336" t="s">
        <v>21</v>
      </c>
      <c r="G1336" t="s">
        <v>2316</v>
      </c>
      <c r="H1336" t="s">
        <v>2317</v>
      </c>
      <c r="I1336" s="2">
        <v>45321</v>
      </c>
      <c r="J1336" s="2">
        <v>45321</v>
      </c>
      <c r="K1336" s="3">
        <v>-30</v>
      </c>
      <c r="L1336" s="3" t="str">
        <f t="shared" si="40"/>
        <v>NON SCADUTO</v>
      </c>
      <c r="M1336" s="2">
        <v>45412</v>
      </c>
      <c r="N1336" t="s">
        <v>12</v>
      </c>
      <c r="O1336" t="s">
        <v>1</v>
      </c>
      <c r="P1336" s="4">
        <v>-5805.17</v>
      </c>
      <c r="Q1336" s="12">
        <f t="shared" si="41"/>
        <v>-1168.0657558502182</v>
      </c>
      <c r="R1336" s="4">
        <v>-1166.4000000000001</v>
      </c>
      <c r="S1336" t="s">
        <v>2</v>
      </c>
      <c r="T1336" t="s">
        <v>939</v>
      </c>
    </row>
    <row r="1337" spans="1:20" x14ac:dyDescent="0.2">
      <c r="A1337" t="s">
        <v>2024</v>
      </c>
      <c r="B1337" t="s">
        <v>2023</v>
      </c>
      <c r="C1337" t="s">
        <v>6</v>
      </c>
      <c r="D1337" t="s">
        <v>7</v>
      </c>
      <c r="E1337" t="s">
        <v>8</v>
      </c>
      <c r="F1337" t="s">
        <v>21</v>
      </c>
      <c r="G1337" t="s">
        <v>2318</v>
      </c>
      <c r="H1337" t="s">
        <v>2319</v>
      </c>
      <c r="I1337" s="2">
        <v>45321</v>
      </c>
      <c r="J1337" s="2">
        <v>45321</v>
      </c>
      <c r="K1337" s="3">
        <v>-30</v>
      </c>
      <c r="L1337" s="3" t="str">
        <f t="shared" si="40"/>
        <v>NON SCADUTO</v>
      </c>
      <c r="M1337" s="2">
        <v>45412</v>
      </c>
      <c r="N1337" t="s">
        <v>12</v>
      </c>
      <c r="O1337" t="s">
        <v>1</v>
      </c>
      <c r="P1337" s="4">
        <v>-268.76</v>
      </c>
      <c r="Q1337" s="12">
        <f t="shared" si="41"/>
        <v>-54.077546831928203</v>
      </c>
      <c r="R1337" s="4">
        <v>-54</v>
      </c>
      <c r="S1337" t="s">
        <v>2</v>
      </c>
      <c r="T1337" t="s">
        <v>939</v>
      </c>
    </row>
    <row r="1338" spans="1:20" x14ac:dyDescent="0.2">
      <c r="A1338" t="s">
        <v>2024</v>
      </c>
      <c r="B1338" t="s">
        <v>2023</v>
      </c>
      <c r="C1338" t="s">
        <v>6</v>
      </c>
      <c r="D1338" t="s">
        <v>7</v>
      </c>
      <c r="E1338" t="s">
        <v>8</v>
      </c>
      <c r="F1338" t="s">
        <v>21</v>
      </c>
      <c r="G1338" t="s">
        <v>2320</v>
      </c>
      <c r="H1338" t="s">
        <v>2321</v>
      </c>
      <c r="I1338" s="2">
        <v>45321</v>
      </c>
      <c r="J1338" s="2">
        <v>45321</v>
      </c>
      <c r="K1338" s="3">
        <v>-30</v>
      </c>
      <c r="L1338" s="3" t="str">
        <f t="shared" si="40"/>
        <v>NON SCADUTO</v>
      </c>
      <c r="M1338" s="2">
        <v>45412</v>
      </c>
      <c r="N1338" t="s">
        <v>12</v>
      </c>
      <c r="O1338" t="s">
        <v>1</v>
      </c>
      <c r="P1338" s="4">
        <v>-497.7</v>
      </c>
      <c r="Q1338" s="12">
        <f t="shared" si="41"/>
        <v>-100.14286001730417</v>
      </c>
      <c r="R1338" s="4">
        <v>-100</v>
      </c>
      <c r="S1338" t="s">
        <v>2</v>
      </c>
      <c r="T1338" t="s">
        <v>939</v>
      </c>
    </row>
    <row r="1339" spans="1:20" x14ac:dyDescent="0.2">
      <c r="A1339" t="s">
        <v>2024</v>
      </c>
      <c r="B1339" t="s">
        <v>2023</v>
      </c>
      <c r="C1339" t="s">
        <v>6</v>
      </c>
      <c r="D1339" t="s">
        <v>7</v>
      </c>
      <c r="E1339" t="s">
        <v>8</v>
      </c>
      <c r="F1339" t="s">
        <v>21</v>
      </c>
      <c r="G1339" t="s">
        <v>2322</v>
      </c>
      <c r="H1339" t="s">
        <v>2323</v>
      </c>
      <c r="I1339" s="2">
        <v>45320</v>
      </c>
      <c r="J1339" s="2">
        <v>45320</v>
      </c>
      <c r="K1339" s="3">
        <v>-30</v>
      </c>
      <c r="L1339" s="3" t="str">
        <f t="shared" si="40"/>
        <v>NON SCADUTO</v>
      </c>
      <c r="M1339" s="2">
        <v>45412</v>
      </c>
      <c r="N1339" t="s">
        <v>12</v>
      </c>
      <c r="O1339" t="s">
        <v>1</v>
      </c>
      <c r="P1339" s="4">
        <v>-7003.15</v>
      </c>
      <c r="Q1339" s="12">
        <f t="shared" si="41"/>
        <v>-1409.1128594136703</v>
      </c>
      <c r="R1339" s="4">
        <v>-1407.3</v>
      </c>
      <c r="S1339" t="s">
        <v>2</v>
      </c>
      <c r="T1339" t="s">
        <v>939</v>
      </c>
    </row>
    <row r="1340" spans="1:20" x14ac:dyDescent="0.2">
      <c r="A1340" t="s">
        <v>2024</v>
      </c>
      <c r="B1340" t="s">
        <v>2023</v>
      </c>
      <c r="C1340" t="s">
        <v>6</v>
      </c>
      <c r="D1340" t="s">
        <v>7</v>
      </c>
      <c r="E1340" t="s">
        <v>8</v>
      </c>
      <c r="F1340" t="s">
        <v>21</v>
      </c>
      <c r="G1340" t="s">
        <v>2324</v>
      </c>
      <c r="H1340" t="s">
        <v>2325</v>
      </c>
      <c r="I1340" s="2">
        <v>45320</v>
      </c>
      <c r="J1340" s="2">
        <v>45320</v>
      </c>
      <c r="K1340" s="3">
        <v>-30</v>
      </c>
      <c r="L1340" s="3" t="str">
        <f t="shared" si="40"/>
        <v>NON SCADUTO</v>
      </c>
      <c r="M1340" s="2">
        <v>45412</v>
      </c>
      <c r="N1340" t="s">
        <v>12</v>
      </c>
      <c r="O1340" t="s">
        <v>1</v>
      </c>
      <c r="P1340" s="4">
        <v>-13539.42</v>
      </c>
      <c r="Q1340" s="12">
        <f t="shared" si="41"/>
        <v>-2724.2841908287892</v>
      </c>
      <c r="R1340" s="4">
        <v>-2720.78</v>
      </c>
      <c r="S1340" t="s">
        <v>2</v>
      </c>
      <c r="T1340" t="s">
        <v>939</v>
      </c>
    </row>
    <row r="1341" spans="1:20" x14ac:dyDescent="0.2">
      <c r="A1341" t="s">
        <v>2024</v>
      </c>
      <c r="B1341" t="s">
        <v>2023</v>
      </c>
      <c r="C1341" t="s">
        <v>6</v>
      </c>
      <c r="D1341" t="s">
        <v>7</v>
      </c>
      <c r="E1341" t="s">
        <v>8</v>
      </c>
      <c r="F1341" t="s">
        <v>21</v>
      </c>
      <c r="G1341" t="s">
        <v>2326</v>
      </c>
      <c r="H1341" t="s">
        <v>2327</v>
      </c>
      <c r="I1341" s="2">
        <v>45300</v>
      </c>
      <c r="J1341" s="2">
        <v>45300</v>
      </c>
      <c r="K1341" s="3">
        <v>-30</v>
      </c>
      <c r="L1341" s="3" t="str">
        <f t="shared" si="40"/>
        <v>NON SCADUTO</v>
      </c>
      <c r="M1341" s="2">
        <v>45412</v>
      </c>
      <c r="N1341" t="s">
        <v>12</v>
      </c>
      <c r="O1341" t="s">
        <v>1</v>
      </c>
      <c r="P1341" s="4">
        <v>-6219.98</v>
      </c>
      <c r="Q1341" s="12">
        <f t="shared" si="41"/>
        <v>-1251.5302118754903</v>
      </c>
      <c r="R1341" s="4">
        <v>-1251</v>
      </c>
      <c r="S1341" t="s">
        <v>2</v>
      </c>
      <c r="T1341" t="s">
        <v>939</v>
      </c>
    </row>
    <row r="1342" spans="1:20" x14ac:dyDescent="0.2">
      <c r="A1342" t="s">
        <v>2024</v>
      </c>
      <c r="B1342" t="s">
        <v>2023</v>
      </c>
      <c r="C1342" t="s">
        <v>6</v>
      </c>
      <c r="D1342" t="s">
        <v>7</v>
      </c>
      <c r="E1342" t="s">
        <v>8</v>
      </c>
      <c r="F1342" t="s">
        <v>21</v>
      </c>
      <c r="G1342" t="s">
        <v>2328</v>
      </c>
      <c r="H1342" t="s">
        <v>2327</v>
      </c>
      <c r="I1342" s="2">
        <v>45300</v>
      </c>
      <c r="J1342" s="2">
        <v>45300</v>
      </c>
      <c r="K1342" s="3">
        <v>-30</v>
      </c>
      <c r="L1342" s="3" t="str">
        <f t="shared" si="40"/>
        <v>NON SCADUTO</v>
      </c>
      <c r="M1342" s="2">
        <v>45412</v>
      </c>
      <c r="N1342" t="s">
        <v>12</v>
      </c>
      <c r="O1342" t="s">
        <v>1</v>
      </c>
      <c r="P1342" s="4">
        <v>-6221.34</v>
      </c>
      <c r="Q1342" s="12">
        <f t="shared" si="41"/>
        <v>-1251.8038592325802</v>
      </c>
      <c r="R1342" s="4">
        <v>-1251</v>
      </c>
      <c r="S1342" t="s">
        <v>2</v>
      </c>
      <c r="T1342" t="s">
        <v>939</v>
      </c>
    </row>
    <row r="1343" spans="1:20" x14ac:dyDescent="0.2">
      <c r="A1343" t="s">
        <v>2024</v>
      </c>
      <c r="B1343" t="s">
        <v>2023</v>
      </c>
      <c r="C1343" t="s">
        <v>6</v>
      </c>
      <c r="D1343" t="s">
        <v>7</v>
      </c>
      <c r="E1343" t="s">
        <v>8</v>
      </c>
      <c r="F1343" t="s">
        <v>21</v>
      </c>
      <c r="G1343" t="s">
        <v>2329</v>
      </c>
      <c r="H1343" t="s">
        <v>2330</v>
      </c>
      <c r="I1343" s="2">
        <v>45301</v>
      </c>
      <c r="J1343" s="2">
        <v>45301</v>
      </c>
      <c r="K1343" s="3">
        <v>-30</v>
      </c>
      <c r="L1343" s="3" t="str">
        <f t="shared" si="40"/>
        <v>NON SCADUTO</v>
      </c>
      <c r="M1343" s="2">
        <v>45412</v>
      </c>
      <c r="N1343" t="s">
        <v>12</v>
      </c>
      <c r="O1343" t="s">
        <v>1</v>
      </c>
      <c r="P1343" s="4">
        <v>-19157.68</v>
      </c>
      <c r="Q1343" s="12">
        <f t="shared" si="41"/>
        <v>-3854.7415440954546</v>
      </c>
      <c r="R1343" s="4">
        <v>-3853.5</v>
      </c>
      <c r="S1343" t="s">
        <v>2</v>
      </c>
      <c r="T1343" t="s">
        <v>939</v>
      </c>
    </row>
    <row r="1344" spans="1:20" x14ac:dyDescent="0.2">
      <c r="A1344" t="s">
        <v>2024</v>
      </c>
      <c r="B1344" t="s">
        <v>2023</v>
      </c>
      <c r="C1344" t="s">
        <v>6</v>
      </c>
      <c r="D1344" t="s">
        <v>7</v>
      </c>
      <c r="E1344" t="s">
        <v>8</v>
      </c>
      <c r="F1344" t="s">
        <v>21</v>
      </c>
      <c r="G1344" t="s">
        <v>2331</v>
      </c>
      <c r="H1344" t="s">
        <v>2332</v>
      </c>
      <c r="I1344" s="2">
        <v>45302</v>
      </c>
      <c r="J1344" s="2">
        <v>45302</v>
      </c>
      <c r="K1344" s="3">
        <v>-30</v>
      </c>
      <c r="L1344" s="3" t="str">
        <f t="shared" si="40"/>
        <v>NON SCADUTO</v>
      </c>
      <c r="M1344" s="2">
        <v>45412</v>
      </c>
      <c r="N1344" t="s">
        <v>12</v>
      </c>
      <c r="O1344" t="s">
        <v>1</v>
      </c>
      <c r="P1344" s="4">
        <v>-990.5</v>
      </c>
      <c r="Q1344" s="12">
        <f t="shared" si="41"/>
        <v>-199.2997847039176</v>
      </c>
      <c r="R1344" s="4">
        <v>-199.2</v>
      </c>
      <c r="S1344" t="s">
        <v>2</v>
      </c>
      <c r="T1344" t="s">
        <v>939</v>
      </c>
    </row>
    <row r="1345" spans="1:20" x14ac:dyDescent="0.2">
      <c r="A1345" t="s">
        <v>2024</v>
      </c>
      <c r="B1345" t="s">
        <v>2023</v>
      </c>
      <c r="C1345" t="s">
        <v>6</v>
      </c>
      <c r="D1345" t="s">
        <v>7</v>
      </c>
      <c r="E1345" t="s">
        <v>8</v>
      </c>
      <c r="F1345" t="s">
        <v>21</v>
      </c>
      <c r="G1345" t="s">
        <v>2333</v>
      </c>
      <c r="H1345" t="s">
        <v>2334</v>
      </c>
      <c r="I1345" s="2">
        <v>45302</v>
      </c>
      <c r="J1345" s="2">
        <v>45302</v>
      </c>
      <c r="K1345" s="3">
        <v>-30</v>
      </c>
      <c r="L1345" s="3" t="str">
        <f t="shared" si="40"/>
        <v>NON SCADUTO</v>
      </c>
      <c r="M1345" s="2">
        <v>45412</v>
      </c>
      <c r="N1345" t="s">
        <v>12</v>
      </c>
      <c r="O1345" t="s">
        <v>1</v>
      </c>
      <c r="P1345" s="4">
        <v>-30778.66</v>
      </c>
      <c r="Q1345" s="12">
        <f t="shared" si="41"/>
        <v>-6193.0139439425338</v>
      </c>
      <c r="R1345" s="4">
        <v>-6189.9</v>
      </c>
      <c r="S1345" t="s">
        <v>2</v>
      </c>
      <c r="T1345" t="s">
        <v>939</v>
      </c>
    </row>
    <row r="1346" spans="1:20" x14ac:dyDescent="0.2">
      <c r="A1346" t="s">
        <v>2024</v>
      </c>
      <c r="B1346" t="s">
        <v>2023</v>
      </c>
      <c r="C1346" t="s">
        <v>6</v>
      </c>
      <c r="D1346" t="s">
        <v>7</v>
      </c>
      <c r="E1346" t="s">
        <v>8</v>
      </c>
      <c r="F1346" t="s">
        <v>21</v>
      </c>
      <c r="G1346" t="s">
        <v>2335</v>
      </c>
      <c r="H1346" t="s">
        <v>2336</v>
      </c>
      <c r="I1346" s="2">
        <v>45296</v>
      </c>
      <c r="J1346" s="2">
        <v>45296</v>
      </c>
      <c r="K1346" s="3">
        <v>-30</v>
      </c>
      <c r="L1346" s="3" t="str">
        <f t="shared" si="40"/>
        <v>NON SCADUTO</v>
      </c>
      <c r="M1346" s="2">
        <v>45412</v>
      </c>
      <c r="N1346" t="s">
        <v>12</v>
      </c>
      <c r="O1346" t="s">
        <v>1</v>
      </c>
      <c r="P1346" s="4">
        <v>-671.36</v>
      </c>
      <c r="Q1346" s="12">
        <f t="shared" si="41"/>
        <v>-135.08521298215257</v>
      </c>
      <c r="R1346" s="4">
        <v>-135</v>
      </c>
      <c r="S1346" t="s">
        <v>2</v>
      </c>
      <c r="T1346" t="s">
        <v>939</v>
      </c>
    </row>
    <row r="1347" spans="1:20" x14ac:dyDescent="0.2">
      <c r="A1347" t="s">
        <v>2024</v>
      </c>
      <c r="B1347" t="s">
        <v>2023</v>
      </c>
      <c r="C1347" t="s">
        <v>6</v>
      </c>
      <c r="D1347" t="s">
        <v>7</v>
      </c>
      <c r="E1347" t="s">
        <v>8</v>
      </c>
      <c r="F1347" t="s">
        <v>21</v>
      </c>
      <c r="G1347" t="s">
        <v>2337</v>
      </c>
      <c r="H1347" t="s">
        <v>2338</v>
      </c>
      <c r="I1347" s="2">
        <v>45294</v>
      </c>
      <c r="J1347" s="2">
        <v>45294</v>
      </c>
      <c r="K1347" s="3">
        <v>-30</v>
      </c>
      <c r="L1347" s="3" t="str">
        <f t="shared" ref="L1347:L1410" si="42">IF(K1347&lt;=0,"NON SCADUTO",IF(K1347&lt;61,"0-60 DAYS",IF(K1347&lt;91," 61-90 DAYS",IF(K1347&lt;121,"91-120 DAYS",IF(K1347&lt;366," 121-365 DAYS",IF(K1347&gt;366,"OLTRE 365 DAYS",0))))))</f>
        <v>NON SCADUTO</v>
      </c>
      <c r="M1347" s="2">
        <v>45412</v>
      </c>
      <c r="N1347" t="s">
        <v>12</v>
      </c>
      <c r="O1347" t="s">
        <v>1</v>
      </c>
      <c r="P1347" s="4">
        <v>-358.17</v>
      </c>
      <c r="Q1347" s="12">
        <f t="shared" ref="Q1347:Q1410" si="43">+P1347/4.9699</f>
        <v>-72.067848447654882</v>
      </c>
      <c r="R1347" s="4">
        <v>-72</v>
      </c>
      <c r="S1347" t="s">
        <v>2</v>
      </c>
      <c r="T1347" t="s">
        <v>939</v>
      </c>
    </row>
    <row r="1348" spans="1:20" x14ac:dyDescent="0.2">
      <c r="A1348" t="s">
        <v>2024</v>
      </c>
      <c r="B1348" t="s">
        <v>2023</v>
      </c>
      <c r="C1348" t="s">
        <v>6</v>
      </c>
      <c r="D1348" t="s">
        <v>7</v>
      </c>
      <c r="E1348" t="s">
        <v>8</v>
      </c>
      <c r="F1348" t="s">
        <v>21</v>
      </c>
      <c r="G1348" t="s">
        <v>2339</v>
      </c>
      <c r="H1348" t="s">
        <v>2340</v>
      </c>
      <c r="I1348" s="2">
        <v>45313</v>
      </c>
      <c r="J1348" s="2">
        <v>45313</v>
      </c>
      <c r="K1348" s="3">
        <v>-30</v>
      </c>
      <c r="L1348" s="3" t="str">
        <f t="shared" si="42"/>
        <v>NON SCADUTO</v>
      </c>
      <c r="M1348" s="2">
        <v>45412</v>
      </c>
      <c r="N1348" t="s">
        <v>12</v>
      </c>
      <c r="O1348" t="s">
        <v>1</v>
      </c>
      <c r="P1348" s="4">
        <v>-722.65</v>
      </c>
      <c r="Q1348" s="12">
        <f t="shared" si="43"/>
        <v>-145.40534014768909</v>
      </c>
      <c r="R1348" s="4">
        <v>-145.19999999999999</v>
      </c>
      <c r="S1348" t="s">
        <v>2</v>
      </c>
      <c r="T1348" t="s">
        <v>939</v>
      </c>
    </row>
    <row r="1349" spans="1:20" x14ac:dyDescent="0.2">
      <c r="A1349" t="s">
        <v>2024</v>
      </c>
      <c r="B1349" t="s">
        <v>2023</v>
      </c>
      <c r="C1349" t="s">
        <v>6</v>
      </c>
      <c r="D1349" t="s">
        <v>7</v>
      </c>
      <c r="E1349" t="s">
        <v>8</v>
      </c>
      <c r="F1349" t="s">
        <v>21</v>
      </c>
      <c r="G1349" t="s">
        <v>2341</v>
      </c>
      <c r="H1349" t="s">
        <v>2342</v>
      </c>
      <c r="I1349" s="2">
        <v>45313</v>
      </c>
      <c r="J1349" s="2">
        <v>45313</v>
      </c>
      <c r="K1349" s="3">
        <v>-30</v>
      </c>
      <c r="L1349" s="3" t="str">
        <f t="shared" si="42"/>
        <v>NON SCADUTO</v>
      </c>
      <c r="M1349" s="2">
        <v>45412</v>
      </c>
      <c r="N1349" t="s">
        <v>12</v>
      </c>
      <c r="O1349" t="s">
        <v>1</v>
      </c>
      <c r="P1349" s="4">
        <v>-28949.83</v>
      </c>
      <c r="Q1349" s="12">
        <f t="shared" si="43"/>
        <v>-5825.0326968349464</v>
      </c>
      <c r="R1349" s="4">
        <v>-5816.84</v>
      </c>
      <c r="S1349" t="s">
        <v>2</v>
      </c>
      <c r="T1349" t="s">
        <v>939</v>
      </c>
    </row>
    <row r="1350" spans="1:20" x14ac:dyDescent="0.2">
      <c r="A1350" t="s">
        <v>2024</v>
      </c>
      <c r="B1350" t="s">
        <v>2023</v>
      </c>
      <c r="C1350" t="s">
        <v>6</v>
      </c>
      <c r="D1350" t="s">
        <v>7</v>
      </c>
      <c r="E1350" t="s">
        <v>8</v>
      </c>
      <c r="F1350" t="s">
        <v>21</v>
      </c>
      <c r="G1350" t="s">
        <v>2343</v>
      </c>
      <c r="H1350" t="s">
        <v>2344</v>
      </c>
      <c r="I1350" s="2">
        <v>45307</v>
      </c>
      <c r="J1350" s="2">
        <v>45307</v>
      </c>
      <c r="K1350" s="3">
        <v>-30</v>
      </c>
      <c r="L1350" s="3" t="str">
        <f t="shared" si="42"/>
        <v>NON SCADUTO</v>
      </c>
      <c r="M1350" s="2">
        <v>45412</v>
      </c>
      <c r="N1350" t="s">
        <v>12</v>
      </c>
      <c r="O1350" t="s">
        <v>1</v>
      </c>
      <c r="P1350" s="4">
        <v>-1086.23</v>
      </c>
      <c r="Q1350" s="12">
        <f t="shared" si="43"/>
        <v>-218.56174168494337</v>
      </c>
      <c r="R1350" s="4">
        <v>-218.4</v>
      </c>
      <c r="S1350" t="s">
        <v>2</v>
      </c>
      <c r="T1350" t="s">
        <v>939</v>
      </c>
    </row>
    <row r="1351" spans="1:20" x14ac:dyDescent="0.2">
      <c r="A1351" t="s">
        <v>2024</v>
      </c>
      <c r="B1351" t="s">
        <v>2023</v>
      </c>
      <c r="C1351" t="s">
        <v>6</v>
      </c>
      <c r="D1351" t="s">
        <v>7</v>
      </c>
      <c r="E1351" t="s">
        <v>8</v>
      </c>
      <c r="F1351" t="s">
        <v>21</v>
      </c>
      <c r="G1351" t="s">
        <v>2345</v>
      </c>
      <c r="H1351" t="s">
        <v>2346</v>
      </c>
      <c r="I1351" s="2">
        <v>45296</v>
      </c>
      <c r="J1351" s="2">
        <v>45296</v>
      </c>
      <c r="K1351" s="3">
        <v>-30</v>
      </c>
      <c r="L1351" s="3" t="str">
        <f t="shared" si="42"/>
        <v>NON SCADUTO</v>
      </c>
      <c r="M1351" s="2">
        <v>45412</v>
      </c>
      <c r="N1351" t="s">
        <v>12</v>
      </c>
      <c r="O1351" t="s">
        <v>1</v>
      </c>
      <c r="P1351" s="4">
        <v>-1168.6600000000001</v>
      </c>
      <c r="Q1351" s="12">
        <f t="shared" si="43"/>
        <v>-235.14758848266567</v>
      </c>
      <c r="R1351" s="4">
        <v>-235</v>
      </c>
      <c r="S1351" t="s">
        <v>2</v>
      </c>
      <c r="T1351" t="s">
        <v>939</v>
      </c>
    </row>
    <row r="1352" spans="1:20" x14ac:dyDescent="0.2">
      <c r="A1352" t="s">
        <v>2024</v>
      </c>
      <c r="B1352" t="s">
        <v>2023</v>
      </c>
      <c r="C1352" t="s">
        <v>6</v>
      </c>
      <c r="D1352" t="s">
        <v>7</v>
      </c>
      <c r="E1352" t="s">
        <v>8</v>
      </c>
      <c r="F1352" t="s">
        <v>21</v>
      </c>
      <c r="G1352" t="s">
        <v>2347</v>
      </c>
      <c r="H1352" t="s">
        <v>2348</v>
      </c>
      <c r="I1352" s="2">
        <v>45296</v>
      </c>
      <c r="J1352" s="2">
        <v>45296</v>
      </c>
      <c r="K1352" s="3">
        <v>-30</v>
      </c>
      <c r="L1352" s="3" t="str">
        <f t="shared" si="42"/>
        <v>NON SCADUTO</v>
      </c>
      <c r="M1352" s="2">
        <v>45412</v>
      </c>
      <c r="N1352" t="s">
        <v>12</v>
      </c>
      <c r="O1352" t="s">
        <v>1</v>
      </c>
      <c r="P1352" s="4">
        <v>-24737.69</v>
      </c>
      <c r="Q1352" s="12">
        <f t="shared" si="43"/>
        <v>-4977.5025654439723</v>
      </c>
      <c r="R1352" s="4">
        <v>-4974.3999999999996</v>
      </c>
      <c r="S1352" t="s">
        <v>2</v>
      </c>
      <c r="T1352" t="s">
        <v>939</v>
      </c>
    </row>
    <row r="1353" spans="1:20" x14ac:dyDescent="0.2">
      <c r="A1353" t="s">
        <v>2024</v>
      </c>
      <c r="B1353" t="s">
        <v>2023</v>
      </c>
      <c r="C1353" t="s">
        <v>6</v>
      </c>
      <c r="D1353" t="s">
        <v>7</v>
      </c>
      <c r="E1353" t="s">
        <v>8</v>
      </c>
      <c r="F1353" t="s">
        <v>21</v>
      </c>
      <c r="G1353" t="s">
        <v>2349</v>
      </c>
      <c r="H1353" t="s">
        <v>2350</v>
      </c>
      <c r="I1353" s="2">
        <v>45315</v>
      </c>
      <c r="J1353" s="2">
        <v>45315</v>
      </c>
      <c r="K1353" s="3">
        <v>-30</v>
      </c>
      <c r="L1353" s="3" t="str">
        <f t="shared" si="42"/>
        <v>NON SCADUTO</v>
      </c>
      <c r="M1353" s="2">
        <v>45412</v>
      </c>
      <c r="N1353" t="s">
        <v>12</v>
      </c>
      <c r="O1353" t="s">
        <v>1</v>
      </c>
      <c r="P1353" s="4">
        <v>-1169.52</v>
      </c>
      <c r="Q1353" s="12">
        <f t="shared" si="43"/>
        <v>-235.32063019376648</v>
      </c>
      <c r="R1353" s="4">
        <v>-235</v>
      </c>
      <c r="S1353" t="s">
        <v>2</v>
      </c>
      <c r="T1353" t="s">
        <v>939</v>
      </c>
    </row>
    <row r="1354" spans="1:20" x14ac:dyDescent="0.2">
      <c r="A1354" t="s">
        <v>2024</v>
      </c>
      <c r="B1354" t="s">
        <v>2023</v>
      </c>
      <c r="C1354" t="s">
        <v>6</v>
      </c>
      <c r="D1354" t="s">
        <v>7</v>
      </c>
      <c r="E1354" t="s">
        <v>8</v>
      </c>
      <c r="F1354" t="s">
        <v>21</v>
      </c>
      <c r="G1354" t="s">
        <v>2351</v>
      </c>
      <c r="H1354" t="s">
        <v>2352</v>
      </c>
      <c r="I1354" s="2">
        <v>45315</v>
      </c>
      <c r="J1354" s="2">
        <v>45315</v>
      </c>
      <c r="K1354" s="3">
        <v>-30</v>
      </c>
      <c r="L1354" s="3" t="str">
        <f t="shared" si="42"/>
        <v>NON SCADUTO</v>
      </c>
      <c r="M1354" s="2">
        <v>45412</v>
      </c>
      <c r="N1354" t="s">
        <v>12</v>
      </c>
      <c r="O1354" t="s">
        <v>1</v>
      </c>
      <c r="P1354" s="4">
        <v>-8345.93</v>
      </c>
      <c r="Q1354" s="12">
        <f t="shared" si="43"/>
        <v>-1679.295358055494</v>
      </c>
      <c r="R1354" s="4">
        <v>-1677</v>
      </c>
      <c r="S1354" t="s">
        <v>2</v>
      </c>
      <c r="T1354" t="s">
        <v>939</v>
      </c>
    </row>
    <row r="1355" spans="1:20" x14ac:dyDescent="0.2">
      <c r="A1355" t="s">
        <v>2024</v>
      </c>
      <c r="B1355" t="s">
        <v>2023</v>
      </c>
      <c r="C1355" t="s">
        <v>6</v>
      </c>
      <c r="D1355" t="s">
        <v>7</v>
      </c>
      <c r="E1355" t="s">
        <v>8</v>
      </c>
      <c r="F1355" t="s">
        <v>21</v>
      </c>
      <c r="G1355" t="s">
        <v>2353</v>
      </c>
      <c r="H1355" t="s">
        <v>2354</v>
      </c>
      <c r="I1355" s="2">
        <v>45315</v>
      </c>
      <c r="J1355" s="2">
        <v>45315</v>
      </c>
      <c r="K1355" s="3">
        <v>-30</v>
      </c>
      <c r="L1355" s="3" t="str">
        <f t="shared" si="42"/>
        <v>NON SCADUTO</v>
      </c>
      <c r="M1355" s="2">
        <v>45412</v>
      </c>
      <c r="N1355" t="s">
        <v>12</v>
      </c>
      <c r="O1355" t="s">
        <v>1</v>
      </c>
      <c r="P1355" s="4">
        <v>-686.78</v>
      </c>
      <c r="Q1355" s="12">
        <f t="shared" si="43"/>
        <v>-138.18789110444877</v>
      </c>
      <c r="R1355" s="4">
        <v>-138</v>
      </c>
      <c r="S1355" t="s">
        <v>2</v>
      </c>
      <c r="T1355" t="s">
        <v>939</v>
      </c>
    </row>
    <row r="1356" spans="1:20" x14ac:dyDescent="0.2">
      <c r="A1356" t="s">
        <v>2024</v>
      </c>
      <c r="B1356" t="s">
        <v>2023</v>
      </c>
      <c r="C1356" t="s">
        <v>6</v>
      </c>
      <c r="D1356" t="s">
        <v>7</v>
      </c>
      <c r="E1356" t="s">
        <v>8</v>
      </c>
      <c r="F1356" t="s">
        <v>21</v>
      </c>
      <c r="G1356" t="s">
        <v>2355</v>
      </c>
      <c r="H1356" t="s">
        <v>2356</v>
      </c>
      <c r="I1356" s="2">
        <v>45315</v>
      </c>
      <c r="J1356" s="2">
        <v>45315</v>
      </c>
      <c r="K1356" s="3">
        <v>-30</v>
      </c>
      <c r="L1356" s="3" t="str">
        <f t="shared" si="42"/>
        <v>NON SCADUTO</v>
      </c>
      <c r="M1356" s="2">
        <v>45412</v>
      </c>
      <c r="N1356" t="s">
        <v>12</v>
      </c>
      <c r="O1356" t="s">
        <v>1</v>
      </c>
      <c r="P1356" s="4">
        <v>-3085.55</v>
      </c>
      <c r="Q1356" s="12">
        <f t="shared" si="43"/>
        <v>-620.84750196181017</v>
      </c>
      <c r="R1356" s="4">
        <v>-620</v>
      </c>
      <c r="S1356" t="s">
        <v>2</v>
      </c>
      <c r="T1356" t="s">
        <v>939</v>
      </c>
    </row>
    <row r="1357" spans="1:20" x14ac:dyDescent="0.2">
      <c r="A1357" t="s">
        <v>2024</v>
      </c>
      <c r="B1357" t="s">
        <v>2023</v>
      </c>
      <c r="C1357" t="s">
        <v>6</v>
      </c>
      <c r="D1357" t="s">
        <v>7</v>
      </c>
      <c r="E1357" t="s">
        <v>8</v>
      </c>
      <c r="F1357" t="s">
        <v>21</v>
      </c>
      <c r="G1357" t="s">
        <v>2357</v>
      </c>
      <c r="H1357" t="s">
        <v>2358</v>
      </c>
      <c r="I1357" s="2">
        <v>45315</v>
      </c>
      <c r="J1357" s="2">
        <v>45315</v>
      </c>
      <c r="K1357" s="3">
        <v>-30</v>
      </c>
      <c r="L1357" s="3" t="str">
        <f t="shared" si="42"/>
        <v>NON SCADUTO</v>
      </c>
      <c r="M1357" s="2">
        <v>45412</v>
      </c>
      <c r="N1357" t="s">
        <v>12</v>
      </c>
      <c r="O1357" t="s">
        <v>1</v>
      </c>
      <c r="P1357" s="4">
        <v>-4314.8</v>
      </c>
      <c r="Q1357" s="12">
        <f t="shared" si="43"/>
        <v>-868.18648262540501</v>
      </c>
      <c r="R1357" s="4">
        <v>-867</v>
      </c>
      <c r="S1357" t="s">
        <v>2</v>
      </c>
      <c r="T1357" t="s">
        <v>939</v>
      </c>
    </row>
    <row r="1358" spans="1:20" x14ac:dyDescent="0.2">
      <c r="A1358" t="s">
        <v>2024</v>
      </c>
      <c r="B1358" t="s">
        <v>2023</v>
      </c>
      <c r="C1358" t="s">
        <v>6</v>
      </c>
      <c r="D1358" t="s">
        <v>7</v>
      </c>
      <c r="E1358" t="s">
        <v>8</v>
      </c>
      <c r="F1358" t="s">
        <v>21</v>
      </c>
      <c r="G1358" t="s">
        <v>2359</v>
      </c>
      <c r="H1358" t="s">
        <v>2360</v>
      </c>
      <c r="I1358" s="2">
        <v>45315</v>
      </c>
      <c r="J1358" s="2">
        <v>45315</v>
      </c>
      <c r="K1358" s="3">
        <v>-30</v>
      </c>
      <c r="L1358" s="3" t="str">
        <f t="shared" si="42"/>
        <v>NON SCADUTO</v>
      </c>
      <c r="M1358" s="2">
        <v>45412</v>
      </c>
      <c r="N1358" t="s">
        <v>12</v>
      </c>
      <c r="O1358" t="s">
        <v>1</v>
      </c>
      <c r="P1358" s="4">
        <v>-8852.9500000000007</v>
      </c>
      <c r="Q1358" s="12">
        <f t="shared" si="43"/>
        <v>-1781.3135073140306</v>
      </c>
      <c r="R1358" s="4">
        <v>-1778.88</v>
      </c>
      <c r="S1358" t="s">
        <v>2</v>
      </c>
      <c r="T1358" t="s">
        <v>939</v>
      </c>
    </row>
    <row r="1359" spans="1:20" x14ac:dyDescent="0.2">
      <c r="A1359" t="s">
        <v>2024</v>
      </c>
      <c r="B1359" t="s">
        <v>2023</v>
      </c>
      <c r="C1359" t="s">
        <v>6</v>
      </c>
      <c r="D1359" t="s">
        <v>7</v>
      </c>
      <c r="E1359" t="s">
        <v>98</v>
      </c>
      <c r="F1359" t="s">
        <v>21</v>
      </c>
      <c r="G1359" t="s">
        <v>2361</v>
      </c>
      <c r="H1359" t="s">
        <v>100</v>
      </c>
      <c r="I1359" s="2">
        <v>45311</v>
      </c>
      <c r="J1359" s="2">
        <v>45311</v>
      </c>
      <c r="K1359" s="3">
        <v>71</v>
      </c>
      <c r="L1359" s="3" t="str">
        <f t="shared" si="42"/>
        <v xml:space="preserve"> 61-90 DAYS</v>
      </c>
      <c r="M1359" s="2">
        <v>45311</v>
      </c>
      <c r="N1359" t="s">
        <v>15</v>
      </c>
      <c r="O1359" t="s">
        <v>1</v>
      </c>
      <c r="P1359" s="4">
        <v>-3.53</v>
      </c>
      <c r="Q1359" s="12">
        <f t="shared" si="43"/>
        <v>-0.71027586068130144</v>
      </c>
      <c r="R1359" s="4">
        <v>-0.71</v>
      </c>
      <c r="S1359" t="s">
        <v>2</v>
      </c>
      <c r="T1359" t="s">
        <v>0</v>
      </c>
    </row>
    <row r="1360" spans="1:20" x14ac:dyDescent="0.2">
      <c r="A1360" t="s">
        <v>2024</v>
      </c>
      <c r="B1360" t="s">
        <v>2023</v>
      </c>
      <c r="C1360" t="s">
        <v>6</v>
      </c>
      <c r="D1360" t="s">
        <v>7</v>
      </c>
      <c r="E1360" t="s">
        <v>8</v>
      </c>
      <c r="F1360" t="s">
        <v>18</v>
      </c>
      <c r="G1360" t="s">
        <v>2362</v>
      </c>
      <c r="H1360" t="s">
        <v>2363</v>
      </c>
      <c r="I1360" s="2">
        <v>45329</v>
      </c>
      <c r="J1360" s="2">
        <v>45329</v>
      </c>
      <c r="K1360" s="3">
        <v>-61</v>
      </c>
      <c r="L1360" s="3" t="str">
        <f t="shared" si="42"/>
        <v>NON SCADUTO</v>
      </c>
      <c r="M1360" s="2">
        <v>45443</v>
      </c>
      <c r="N1360" t="s">
        <v>12</v>
      </c>
      <c r="O1360" t="s">
        <v>1</v>
      </c>
      <c r="P1360" s="4">
        <v>-19607.63</v>
      </c>
      <c r="Q1360" s="12">
        <f t="shared" si="43"/>
        <v>-3945.2765649208236</v>
      </c>
      <c r="R1360" s="4">
        <v>-3940.44</v>
      </c>
      <c r="S1360" t="s">
        <v>2</v>
      </c>
      <c r="T1360" t="s">
        <v>939</v>
      </c>
    </row>
    <row r="1361" spans="1:20" x14ac:dyDescent="0.2">
      <c r="A1361" t="s">
        <v>2024</v>
      </c>
      <c r="B1361" t="s">
        <v>2023</v>
      </c>
      <c r="C1361" t="s">
        <v>6</v>
      </c>
      <c r="D1361" t="s">
        <v>7</v>
      </c>
      <c r="E1361" t="s">
        <v>8</v>
      </c>
      <c r="F1361" t="s">
        <v>18</v>
      </c>
      <c r="G1361" t="s">
        <v>2364</v>
      </c>
      <c r="H1361" t="s">
        <v>2365</v>
      </c>
      <c r="I1361" s="2">
        <v>45324</v>
      </c>
      <c r="J1361" s="2">
        <v>45324</v>
      </c>
      <c r="K1361" s="3">
        <v>-61</v>
      </c>
      <c r="L1361" s="3" t="str">
        <f t="shared" si="42"/>
        <v>NON SCADUTO</v>
      </c>
      <c r="M1361" s="2">
        <v>45443</v>
      </c>
      <c r="N1361" t="s">
        <v>12</v>
      </c>
      <c r="O1361" t="s">
        <v>1</v>
      </c>
      <c r="P1361" s="4">
        <v>-313.41000000000003</v>
      </c>
      <c r="Q1361" s="12">
        <f t="shared" si="43"/>
        <v>-63.061631018732776</v>
      </c>
      <c r="R1361" s="4">
        <v>-63</v>
      </c>
      <c r="S1361" t="s">
        <v>2</v>
      </c>
      <c r="T1361" t="s">
        <v>939</v>
      </c>
    </row>
    <row r="1362" spans="1:20" x14ac:dyDescent="0.2">
      <c r="A1362" t="s">
        <v>2024</v>
      </c>
      <c r="B1362" t="s">
        <v>2023</v>
      </c>
      <c r="C1362" t="s">
        <v>6</v>
      </c>
      <c r="D1362" t="s">
        <v>7</v>
      </c>
      <c r="E1362" t="s">
        <v>8</v>
      </c>
      <c r="F1362" t="s">
        <v>18</v>
      </c>
      <c r="G1362" t="s">
        <v>2366</v>
      </c>
      <c r="H1362" t="s">
        <v>2367</v>
      </c>
      <c r="I1362" s="2">
        <v>45324</v>
      </c>
      <c r="J1362" s="2">
        <v>45324</v>
      </c>
      <c r="K1362" s="3">
        <v>-61</v>
      </c>
      <c r="L1362" s="3" t="str">
        <f t="shared" si="42"/>
        <v>NON SCADUTO</v>
      </c>
      <c r="M1362" s="2">
        <v>45443</v>
      </c>
      <c r="N1362" t="s">
        <v>12</v>
      </c>
      <c r="O1362" t="s">
        <v>1</v>
      </c>
      <c r="P1362" s="4">
        <v>-895.45</v>
      </c>
      <c r="Q1362" s="12">
        <f t="shared" si="43"/>
        <v>-180.17465140143665</v>
      </c>
      <c r="R1362" s="4">
        <v>-180</v>
      </c>
      <c r="S1362" t="s">
        <v>2</v>
      </c>
      <c r="T1362" t="s">
        <v>939</v>
      </c>
    </row>
    <row r="1363" spans="1:20" x14ac:dyDescent="0.2">
      <c r="A1363" t="s">
        <v>2024</v>
      </c>
      <c r="B1363" t="s">
        <v>2023</v>
      </c>
      <c r="C1363" t="s">
        <v>6</v>
      </c>
      <c r="D1363" t="s">
        <v>7</v>
      </c>
      <c r="E1363" t="s">
        <v>8</v>
      </c>
      <c r="F1363" t="s">
        <v>18</v>
      </c>
      <c r="G1363" t="s">
        <v>2368</v>
      </c>
      <c r="H1363" t="s">
        <v>2369</v>
      </c>
      <c r="I1363" s="2">
        <v>45324</v>
      </c>
      <c r="J1363" s="2">
        <v>45324</v>
      </c>
      <c r="K1363" s="3">
        <v>-61</v>
      </c>
      <c r="L1363" s="3" t="str">
        <f t="shared" si="42"/>
        <v>NON SCADUTO</v>
      </c>
      <c r="M1363" s="2">
        <v>45443</v>
      </c>
      <c r="N1363" t="s">
        <v>12</v>
      </c>
      <c r="O1363" t="s">
        <v>1</v>
      </c>
      <c r="P1363" s="4">
        <v>-124.37</v>
      </c>
      <c r="Q1363" s="12">
        <f t="shared" si="43"/>
        <v>-25.024648383267269</v>
      </c>
      <c r="R1363" s="4">
        <v>-25</v>
      </c>
      <c r="S1363" t="s">
        <v>2</v>
      </c>
      <c r="T1363" t="s">
        <v>939</v>
      </c>
    </row>
    <row r="1364" spans="1:20" x14ac:dyDescent="0.2">
      <c r="A1364" t="s">
        <v>2024</v>
      </c>
      <c r="B1364" t="s">
        <v>2023</v>
      </c>
      <c r="C1364" t="s">
        <v>6</v>
      </c>
      <c r="D1364" t="s">
        <v>7</v>
      </c>
      <c r="E1364" t="s">
        <v>8</v>
      </c>
      <c r="F1364" t="s">
        <v>18</v>
      </c>
      <c r="G1364" t="s">
        <v>2370</v>
      </c>
      <c r="H1364" t="s">
        <v>2371</v>
      </c>
      <c r="I1364" s="2">
        <v>45324</v>
      </c>
      <c r="J1364" s="2">
        <v>45324</v>
      </c>
      <c r="K1364" s="3">
        <v>-61</v>
      </c>
      <c r="L1364" s="3" t="str">
        <f t="shared" si="42"/>
        <v>NON SCADUTO</v>
      </c>
      <c r="M1364" s="2">
        <v>45443</v>
      </c>
      <c r="N1364" t="s">
        <v>12</v>
      </c>
      <c r="O1364" t="s">
        <v>1</v>
      </c>
      <c r="P1364" s="4">
        <v>-994.94</v>
      </c>
      <c r="Q1364" s="12">
        <f t="shared" si="43"/>
        <v>-200.19316284029861</v>
      </c>
      <c r="R1364" s="4">
        <v>-200</v>
      </c>
      <c r="S1364" t="s">
        <v>2</v>
      </c>
      <c r="T1364" t="s">
        <v>939</v>
      </c>
    </row>
    <row r="1365" spans="1:20" x14ac:dyDescent="0.2">
      <c r="A1365" t="s">
        <v>2024</v>
      </c>
      <c r="B1365" t="s">
        <v>2023</v>
      </c>
      <c r="C1365" t="s">
        <v>6</v>
      </c>
      <c r="D1365" t="s">
        <v>7</v>
      </c>
      <c r="E1365" t="s">
        <v>8</v>
      </c>
      <c r="F1365" t="s">
        <v>18</v>
      </c>
      <c r="G1365" t="s">
        <v>2372</v>
      </c>
      <c r="H1365" t="s">
        <v>2373</v>
      </c>
      <c r="I1365" s="2">
        <v>45323</v>
      </c>
      <c r="J1365" s="2">
        <v>45323</v>
      </c>
      <c r="K1365" s="3">
        <v>-61</v>
      </c>
      <c r="L1365" s="3" t="str">
        <f t="shared" si="42"/>
        <v>NON SCADUTO</v>
      </c>
      <c r="M1365" s="2">
        <v>45443</v>
      </c>
      <c r="N1365" t="s">
        <v>12</v>
      </c>
      <c r="O1365" t="s">
        <v>1</v>
      </c>
      <c r="P1365" s="4">
        <v>-358.26</v>
      </c>
      <c r="Q1365" s="12">
        <f t="shared" si="43"/>
        <v>-72.085957463932871</v>
      </c>
      <c r="R1365" s="4">
        <v>-72</v>
      </c>
      <c r="S1365" t="s">
        <v>2</v>
      </c>
      <c r="T1365" t="s">
        <v>939</v>
      </c>
    </row>
    <row r="1366" spans="1:20" x14ac:dyDescent="0.2">
      <c r="A1366" t="s">
        <v>2024</v>
      </c>
      <c r="B1366" t="s">
        <v>2023</v>
      </c>
      <c r="C1366" t="s">
        <v>6</v>
      </c>
      <c r="D1366" t="s">
        <v>7</v>
      </c>
      <c r="E1366" t="s">
        <v>8</v>
      </c>
      <c r="F1366" t="s">
        <v>18</v>
      </c>
      <c r="G1366" t="s">
        <v>2374</v>
      </c>
      <c r="H1366" t="s">
        <v>2375</v>
      </c>
      <c r="I1366" s="2">
        <v>45323</v>
      </c>
      <c r="J1366" s="2">
        <v>45323</v>
      </c>
      <c r="K1366" s="3">
        <v>-61</v>
      </c>
      <c r="L1366" s="3" t="str">
        <f t="shared" si="42"/>
        <v>NON SCADUTO</v>
      </c>
      <c r="M1366" s="2">
        <v>45443</v>
      </c>
      <c r="N1366" t="s">
        <v>12</v>
      </c>
      <c r="O1366" t="s">
        <v>1</v>
      </c>
      <c r="P1366" s="4">
        <v>-4975.8999999999996</v>
      </c>
      <c r="Q1366" s="12">
        <f t="shared" si="43"/>
        <v>-1001.2072677518662</v>
      </c>
      <c r="R1366" s="4">
        <v>-1000</v>
      </c>
      <c r="S1366" t="s">
        <v>2</v>
      </c>
      <c r="T1366" t="s">
        <v>939</v>
      </c>
    </row>
    <row r="1367" spans="1:20" x14ac:dyDescent="0.2">
      <c r="A1367" t="s">
        <v>2024</v>
      </c>
      <c r="B1367" t="s">
        <v>2023</v>
      </c>
      <c r="C1367" t="s">
        <v>6</v>
      </c>
      <c r="D1367" t="s">
        <v>7</v>
      </c>
      <c r="E1367" t="s">
        <v>8</v>
      </c>
      <c r="F1367" t="s">
        <v>18</v>
      </c>
      <c r="G1367" t="s">
        <v>2376</v>
      </c>
      <c r="H1367" t="s">
        <v>2377</v>
      </c>
      <c r="I1367" s="2">
        <v>45323</v>
      </c>
      <c r="J1367" s="2">
        <v>45323</v>
      </c>
      <c r="K1367" s="3">
        <v>-61</v>
      </c>
      <c r="L1367" s="3" t="str">
        <f t="shared" si="42"/>
        <v>NON SCADUTO</v>
      </c>
      <c r="M1367" s="2">
        <v>45443</v>
      </c>
      <c r="N1367" t="s">
        <v>12</v>
      </c>
      <c r="O1367" t="s">
        <v>1</v>
      </c>
      <c r="P1367" s="4">
        <v>-79.61</v>
      </c>
      <c r="Q1367" s="12">
        <f t="shared" si="43"/>
        <v>-16.018430954345156</v>
      </c>
      <c r="R1367" s="4">
        <v>-16</v>
      </c>
      <c r="S1367" t="s">
        <v>2</v>
      </c>
      <c r="T1367" t="s">
        <v>939</v>
      </c>
    </row>
    <row r="1368" spans="1:20" x14ac:dyDescent="0.2">
      <c r="A1368" t="s">
        <v>2024</v>
      </c>
      <c r="B1368" t="s">
        <v>2023</v>
      </c>
      <c r="C1368" t="s">
        <v>6</v>
      </c>
      <c r="D1368" t="s">
        <v>7</v>
      </c>
      <c r="E1368" t="s">
        <v>8</v>
      </c>
      <c r="F1368" t="s">
        <v>18</v>
      </c>
      <c r="G1368" t="s">
        <v>2378</v>
      </c>
      <c r="H1368" t="s">
        <v>2379</v>
      </c>
      <c r="I1368" s="2">
        <v>45323</v>
      </c>
      <c r="J1368" s="2">
        <v>45323</v>
      </c>
      <c r="K1368" s="3">
        <v>-61</v>
      </c>
      <c r="L1368" s="3" t="str">
        <f t="shared" si="42"/>
        <v>NON SCADUTO</v>
      </c>
      <c r="M1368" s="2">
        <v>45443</v>
      </c>
      <c r="N1368" t="s">
        <v>12</v>
      </c>
      <c r="O1368" t="s">
        <v>1</v>
      </c>
      <c r="P1368" s="4">
        <v>-597.11</v>
      </c>
      <c r="Q1368" s="12">
        <f t="shared" si="43"/>
        <v>-120.1452745528079</v>
      </c>
      <c r="R1368" s="4">
        <v>-120</v>
      </c>
      <c r="S1368" t="s">
        <v>2</v>
      </c>
      <c r="T1368" t="s">
        <v>939</v>
      </c>
    </row>
    <row r="1369" spans="1:20" x14ac:dyDescent="0.2">
      <c r="A1369" t="s">
        <v>2024</v>
      </c>
      <c r="B1369" t="s">
        <v>2023</v>
      </c>
      <c r="C1369" t="s">
        <v>6</v>
      </c>
      <c r="D1369" t="s">
        <v>7</v>
      </c>
      <c r="E1369" t="s">
        <v>8</v>
      </c>
      <c r="F1369" t="s">
        <v>18</v>
      </c>
      <c r="G1369" t="s">
        <v>2380</v>
      </c>
      <c r="H1369" t="s">
        <v>2381</v>
      </c>
      <c r="I1369" s="2">
        <v>45323</v>
      </c>
      <c r="J1369" s="2">
        <v>45323</v>
      </c>
      <c r="K1369" s="3">
        <v>-61</v>
      </c>
      <c r="L1369" s="3" t="str">
        <f t="shared" si="42"/>
        <v>NON SCADUTO</v>
      </c>
      <c r="M1369" s="2">
        <v>45443</v>
      </c>
      <c r="N1369" t="s">
        <v>12</v>
      </c>
      <c r="O1369" t="s">
        <v>1</v>
      </c>
      <c r="P1369" s="4">
        <v>-808.58</v>
      </c>
      <c r="Q1369" s="12">
        <f t="shared" si="43"/>
        <v>-162.69542646733336</v>
      </c>
      <c r="R1369" s="4">
        <v>-162.5</v>
      </c>
      <c r="S1369" t="s">
        <v>2</v>
      </c>
      <c r="T1369" t="s">
        <v>939</v>
      </c>
    </row>
    <row r="1370" spans="1:20" x14ac:dyDescent="0.2">
      <c r="A1370" t="s">
        <v>2024</v>
      </c>
      <c r="B1370" t="s">
        <v>2023</v>
      </c>
      <c r="C1370" t="s">
        <v>6</v>
      </c>
      <c r="D1370" t="s">
        <v>7</v>
      </c>
      <c r="E1370" t="s">
        <v>8</v>
      </c>
      <c r="F1370" t="s">
        <v>18</v>
      </c>
      <c r="G1370" t="s">
        <v>2382</v>
      </c>
      <c r="H1370" t="s">
        <v>2383</v>
      </c>
      <c r="I1370" s="2">
        <v>45323</v>
      </c>
      <c r="J1370" s="2">
        <v>45323</v>
      </c>
      <c r="K1370" s="3">
        <v>-61</v>
      </c>
      <c r="L1370" s="3" t="str">
        <f t="shared" si="42"/>
        <v>NON SCADUTO</v>
      </c>
      <c r="M1370" s="2">
        <v>45443</v>
      </c>
      <c r="N1370" t="s">
        <v>12</v>
      </c>
      <c r="O1370" t="s">
        <v>1</v>
      </c>
      <c r="P1370" s="4">
        <v>-67.17</v>
      </c>
      <c r="Q1370" s="12">
        <f t="shared" si="43"/>
        <v>-13.515362482142498</v>
      </c>
      <c r="R1370" s="4">
        <v>-13.5</v>
      </c>
      <c r="S1370" t="s">
        <v>2</v>
      </c>
      <c r="T1370" t="s">
        <v>939</v>
      </c>
    </row>
    <row r="1371" spans="1:20" x14ac:dyDescent="0.2">
      <c r="A1371" t="s">
        <v>2024</v>
      </c>
      <c r="B1371" t="s">
        <v>2023</v>
      </c>
      <c r="C1371" t="s">
        <v>6</v>
      </c>
      <c r="D1371" t="s">
        <v>7</v>
      </c>
      <c r="E1371" t="s">
        <v>8</v>
      </c>
      <c r="F1371" t="s">
        <v>18</v>
      </c>
      <c r="G1371" t="s">
        <v>2384</v>
      </c>
      <c r="H1371" t="s">
        <v>2385</v>
      </c>
      <c r="I1371" s="2">
        <v>45323</v>
      </c>
      <c r="J1371" s="2">
        <v>45323</v>
      </c>
      <c r="K1371" s="3">
        <v>-61</v>
      </c>
      <c r="L1371" s="3" t="str">
        <f t="shared" si="42"/>
        <v>NON SCADUTO</v>
      </c>
      <c r="M1371" s="2">
        <v>45443</v>
      </c>
      <c r="N1371" t="s">
        <v>12</v>
      </c>
      <c r="O1371" t="s">
        <v>1</v>
      </c>
      <c r="P1371" s="4">
        <v>-186.6</v>
      </c>
      <c r="Q1371" s="12">
        <f t="shared" si="43"/>
        <v>-37.546027083039903</v>
      </c>
      <c r="R1371" s="4">
        <v>-37.5</v>
      </c>
      <c r="S1371" t="s">
        <v>2</v>
      </c>
      <c r="T1371" t="s">
        <v>939</v>
      </c>
    </row>
    <row r="1372" spans="1:20" x14ac:dyDescent="0.2">
      <c r="A1372" t="s">
        <v>2024</v>
      </c>
      <c r="B1372" t="s">
        <v>2023</v>
      </c>
      <c r="C1372" t="s">
        <v>6</v>
      </c>
      <c r="D1372" t="s">
        <v>7</v>
      </c>
      <c r="E1372" t="s">
        <v>8</v>
      </c>
      <c r="F1372" t="s">
        <v>18</v>
      </c>
      <c r="G1372" t="s">
        <v>2386</v>
      </c>
      <c r="H1372" t="s">
        <v>2387</v>
      </c>
      <c r="I1372" s="2">
        <v>45323</v>
      </c>
      <c r="J1372" s="2">
        <v>45323</v>
      </c>
      <c r="K1372" s="3">
        <v>-61</v>
      </c>
      <c r="L1372" s="3" t="str">
        <f t="shared" si="42"/>
        <v>NON SCADUTO</v>
      </c>
      <c r="M1372" s="2">
        <v>45443</v>
      </c>
      <c r="N1372" t="s">
        <v>12</v>
      </c>
      <c r="O1372" t="s">
        <v>1</v>
      </c>
      <c r="P1372" s="4">
        <v>-268.7</v>
      </c>
      <c r="Q1372" s="12">
        <f t="shared" si="43"/>
        <v>-54.065474154409543</v>
      </c>
      <c r="R1372" s="4">
        <v>-54</v>
      </c>
      <c r="S1372" t="s">
        <v>2</v>
      </c>
      <c r="T1372" t="s">
        <v>939</v>
      </c>
    </row>
    <row r="1373" spans="1:20" x14ac:dyDescent="0.2">
      <c r="A1373" t="s">
        <v>2024</v>
      </c>
      <c r="B1373" t="s">
        <v>2023</v>
      </c>
      <c r="C1373" t="s">
        <v>6</v>
      </c>
      <c r="D1373" t="s">
        <v>7</v>
      </c>
      <c r="E1373" t="s">
        <v>8</v>
      </c>
      <c r="F1373" t="s">
        <v>18</v>
      </c>
      <c r="G1373" t="s">
        <v>2388</v>
      </c>
      <c r="H1373" t="s">
        <v>2389</v>
      </c>
      <c r="I1373" s="2">
        <v>45323</v>
      </c>
      <c r="J1373" s="2">
        <v>45323</v>
      </c>
      <c r="K1373" s="3">
        <v>-61</v>
      </c>
      <c r="L1373" s="3" t="str">
        <f t="shared" si="42"/>
        <v>NON SCADUTO</v>
      </c>
      <c r="M1373" s="2">
        <v>45443</v>
      </c>
      <c r="N1373" t="s">
        <v>12</v>
      </c>
      <c r="O1373" t="s">
        <v>1</v>
      </c>
      <c r="P1373" s="4">
        <v>-1368.37</v>
      </c>
      <c r="Q1373" s="12">
        <f t="shared" si="43"/>
        <v>-275.33149560353326</v>
      </c>
      <c r="R1373" s="4">
        <v>-275</v>
      </c>
      <c r="S1373" t="s">
        <v>2</v>
      </c>
      <c r="T1373" t="s">
        <v>939</v>
      </c>
    </row>
    <row r="1374" spans="1:20" x14ac:dyDescent="0.2">
      <c r="A1374" t="s">
        <v>2024</v>
      </c>
      <c r="B1374" t="s">
        <v>2023</v>
      </c>
      <c r="C1374" t="s">
        <v>6</v>
      </c>
      <c r="D1374" t="s">
        <v>7</v>
      </c>
      <c r="E1374" t="s">
        <v>8</v>
      </c>
      <c r="F1374" t="s">
        <v>18</v>
      </c>
      <c r="G1374" t="s">
        <v>2390</v>
      </c>
      <c r="H1374" t="s">
        <v>2391</v>
      </c>
      <c r="I1374" s="2">
        <v>45323</v>
      </c>
      <c r="J1374" s="2">
        <v>45323</v>
      </c>
      <c r="K1374" s="3">
        <v>-61</v>
      </c>
      <c r="L1374" s="3" t="str">
        <f t="shared" si="42"/>
        <v>NON SCADUTO</v>
      </c>
      <c r="M1374" s="2">
        <v>45443</v>
      </c>
      <c r="N1374" t="s">
        <v>12</v>
      </c>
      <c r="O1374" t="s">
        <v>1</v>
      </c>
      <c r="P1374" s="4">
        <v>-201.52</v>
      </c>
      <c r="Q1374" s="12">
        <f t="shared" si="43"/>
        <v>-40.548099559347271</v>
      </c>
      <c r="R1374" s="4">
        <v>-40.5</v>
      </c>
      <c r="S1374" t="s">
        <v>2</v>
      </c>
      <c r="T1374" t="s">
        <v>939</v>
      </c>
    </row>
    <row r="1375" spans="1:20" x14ac:dyDescent="0.2">
      <c r="A1375" t="s">
        <v>2024</v>
      </c>
      <c r="B1375" t="s">
        <v>2023</v>
      </c>
      <c r="C1375" t="s">
        <v>6</v>
      </c>
      <c r="D1375" t="s">
        <v>7</v>
      </c>
      <c r="E1375" t="s">
        <v>8</v>
      </c>
      <c r="F1375" t="s">
        <v>18</v>
      </c>
      <c r="G1375" t="s">
        <v>2392</v>
      </c>
      <c r="H1375" t="s">
        <v>2393</v>
      </c>
      <c r="I1375" s="2">
        <v>45323</v>
      </c>
      <c r="J1375" s="2">
        <v>45323</v>
      </c>
      <c r="K1375" s="3">
        <v>-61</v>
      </c>
      <c r="L1375" s="3" t="str">
        <f t="shared" si="42"/>
        <v>NON SCADUTO</v>
      </c>
      <c r="M1375" s="2">
        <v>45443</v>
      </c>
      <c r="N1375" t="s">
        <v>12</v>
      </c>
      <c r="O1375" t="s">
        <v>1</v>
      </c>
      <c r="P1375" s="4">
        <v>-656.82</v>
      </c>
      <c r="Q1375" s="12">
        <f t="shared" si="43"/>
        <v>-132.15960079679672</v>
      </c>
      <c r="R1375" s="4">
        <v>-132</v>
      </c>
      <c r="S1375" t="s">
        <v>2</v>
      </c>
      <c r="T1375" t="s">
        <v>939</v>
      </c>
    </row>
    <row r="1376" spans="1:20" x14ac:dyDescent="0.2">
      <c r="A1376" t="s">
        <v>2024</v>
      </c>
      <c r="B1376" t="s">
        <v>2023</v>
      </c>
      <c r="C1376" t="s">
        <v>6</v>
      </c>
      <c r="D1376" t="s">
        <v>7</v>
      </c>
      <c r="E1376" t="s">
        <v>8</v>
      </c>
      <c r="F1376" t="s">
        <v>18</v>
      </c>
      <c r="G1376" t="s">
        <v>2394</v>
      </c>
      <c r="H1376" t="s">
        <v>2395</v>
      </c>
      <c r="I1376" s="2">
        <v>45323</v>
      </c>
      <c r="J1376" s="2">
        <v>45323</v>
      </c>
      <c r="K1376" s="3">
        <v>-61</v>
      </c>
      <c r="L1376" s="3" t="str">
        <f t="shared" si="42"/>
        <v>NON SCADUTO</v>
      </c>
      <c r="M1376" s="2">
        <v>45443</v>
      </c>
      <c r="N1376" t="s">
        <v>12</v>
      </c>
      <c r="O1376" t="s">
        <v>1</v>
      </c>
      <c r="P1376" s="4">
        <v>-5652.62</v>
      </c>
      <c r="Q1376" s="12">
        <f t="shared" si="43"/>
        <v>-1137.3709732590194</v>
      </c>
      <c r="R1376" s="4">
        <v>-1136</v>
      </c>
      <c r="S1376" t="s">
        <v>2</v>
      </c>
      <c r="T1376" t="s">
        <v>939</v>
      </c>
    </row>
    <row r="1377" spans="1:20" x14ac:dyDescent="0.2">
      <c r="A1377" t="s">
        <v>2024</v>
      </c>
      <c r="B1377" t="s">
        <v>2023</v>
      </c>
      <c r="C1377" t="s">
        <v>6</v>
      </c>
      <c r="D1377" t="s">
        <v>7</v>
      </c>
      <c r="E1377" t="s">
        <v>8</v>
      </c>
      <c r="F1377" t="s">
        <v>18</v>
      </c>
      <c r="G1377" t="s">
        <v>2396</v>
      </c>
      <c r="H1377" t="s">
        <v>2397</v>
      </c>
      <c r="I1377" s="2">
        <v>45324</v>
      </c>
      <c r="J1377" s="2">
        <v>45324</v>
      </c>
      <c r="K1377" s="3">
        <v>-61</v>
      </c>
      <c r="L1377" s="3" t="str">
        <f t="shared" si="42"/>
        <v>NON SCADUTO</v>
      </c>
      <c r="M1377" s="2">
        <v>45443</v>
      </c>
      <c r="N1377" t="s">
        <v>12</v>
      </c>
      <c r="O1377" t="s">
        <v>1</v>
      </c>
      <c r="P1377" s="4">
        <v>-895.45</v>
      </c>
      <c r="Q1377" s="12">
        <f t="shared" si="43"/>
        <v>-180.17465140143665</v>
      </c>
      <c r="R1377" s="4">
        <v>-180</v>
      </c>
      <c r="S1377" t="s">
        <v>2</v>
      </c>
      <c r="T1377" t="s">
        <v>939</v>
      </c>
    </row>
    <row r="1378" spans="1:20" x14ac:dyDescent="0.2">
      <c r="A1378" t="s">
        <v>2024</v>
      </c>
      <c r="B1378" t="s">
        <v>2023</v>
      </c>
      <c r="C1378" t="s">
        <v>6</v>
      </c>
      <c r="D1378" t="s">
        <v>7</v>
      </c>
      <c r="E1378" t="s">
        <v>8</v>
      </c>
      <c r="F1378" t="s">
        <v>18</v>
      </c>
      <c r="G1378" t="s">
        <v>2398</v>
      </c>
      <c r="H1378" t="s">
        <v>2399</v>
      </c>
      <c r="I1378" s="2">
        <v>45331</v>
      </c>
      <c r="J1378" s="2">
        <v>45331</v>
      </c>
      <c r="K1378" s="3">
        <v>-61</v>
      </c>
      <c r="L1378" s="3" t="str">
        <f t="shared" si="42"/>
        <v>NON SCADUTO</v>
      </c>
      <c r="M1378" s="2">
        <v>45443</v>
      </c>
      <c r="N1378" t="s">
        <v>12</v>
      </c>
      <c r="O1378" t="s">
        <v>1</v>
      </c>
      <c r="P1378" s="4">
        <v>-4075.67</v>
      </c>
      <c r="Q1378" s="12">
        <f t="shared" si="43"/>
        <v>-820.07082637477617</v>
      </c>
      <c r="R1378" s="4">
        <v>-819</v>
      </c>
      <c r="S1378" t="s">
        <v>2</v>
      </c>
      <c r="T1378" t="s">
        <v>939</v>
      </c>
    </row>
    <row r="1379" spans="1:20" x14ac:dyDescent="0.2">
      <c r="A1379" t="s">
        <v>2024</v>
      </c>
      <c r="B1379" t="s">
        <v>2023</v>
      </c>
      <c r="C1379" t="s">
        <v>6</v>
      </c>
      <c r="D1379" t="s">
        <v>7</v>
      </c>
      <c r="E1379" t="s">
        <v>8</v>
      </c>
      <c r="F1379" t="s">
        <v>18</v>
      </c>
      <c r="G1379" t="s">
        <v>2400</v>
      </c>
      <c r="H1379" t="s">
        <v>2401</v>
      </c>
      <c r="I1379" s="2">
        <v>45331</v>
      </c>
      <c r="J1379" s="2">
        <v>45331</v>
      </c>
      <c r="K1379" s="3">
        <v>-61</v>
      </c>
      <c r="L1379" s="3" t="str">
        <f t="shared" si="42"/>
        <v>NON SCADUTO</v>
      </c>
      <c r="M1379" s="2">
        <v>45443</v>
      </c>
      <c r="N1379" t="s">
        <v>12</v>
      </c>
      <c r="O1379" t="s">
        <v>1</v>
      </c>
      <c r="P1379" s="4">
        <v>-14033.45</v>
      </c>
      <c r="Q1379" s="12">
        <f t="shared" si="43"/>
        <v>-2823.6886054045353</v>
      </c>
      <c r="R1379" s="4">
        <v>-2820</v>
      </c>
      <c r="S1379" t="s">
        <v>2</v>
      </c>
      <c r="T1379" t="s">
        <v>939</v>
      </c>
    </row>
    <row r="1380" spans="1:20" x14ac:dyDescent="0.2">
      <c r="A1380" t="s">
        <v>2024</v>
      </c>
      <c r="B1380" t="s">
        <v>2023</v>
      </c>
      <c r="C1380" t="s">
        <v>6</v>
      </c>
      <c r="D1380" t="s">
        <v>7</v>
      </c>
      <c r="E1380" t="s">
        <v>8</v>
      </c>
      <c r="F1380" t="s">
        <v>18</v>
      </c>
      <c r="G1380" t="s">
        <v>2402</v>
      </c>
      <c r="H1380" t="s">
        <v>2403</v>
      </c>
      <c r="I1380" s="2">
        <v>45331</v>
      </c>
      <c r="J1380" s="2">
        <v>45331</v>
      </c>
      <c r="K1380" s="3">
        <v>-61</v>
      </c>
      <c r="L1380" s="3" t="str">
        <f t="shared" si="42"/>
        <v>NON SCADUTO</v>
      </c>
      <c r="M1380" s="2">
        <v>45443</v>
      </c>
      <c r="N1380" t="s">
        <v>12</v>
      </c>
      <c r="O1380" t="s">
        <v>1</v>
      </c>
      <c r="P1380" s="4">
        <v>-8969.4599999999991</v>
      </c>
      <c r="Q1380" s="12">
        <f t="shared" si="43"/>
        <v>-1804.7566349423528</v>
      </c>
      <c r="R1380" s="4">
        <v>-1802.4</v>
      </c>
      <c r="S1380" t="s">
        <v>2</v>
      </c>
      <c r="T1380" t="s">
        <v>939</v>
      </c>
    </row>
    <row r="1381" spans="1:20" x14ac:dyDescent="0.2">
      <c r="A1381" t="s">
        <v>2024</v>
      </c>
      <c r="B1381" t="s">
        <v>2023</v>
      </c>
      <c r="C1381" t="s">
        <v>6</v>
      </c>
      <c r="D1381" t="s">
        <v>7</v>
      </c>
      <c r="E1381" t="s">
        <v>8</v>
      </c>
      <c r="F1381" t="s">
        <v>18</v>
      </c>
      <c r="G1381" t="s">
        <v>2404</v>
      </c>
      <c r="H1381" t="s">
        <v>2405</v>
      </c>
      <c r="I1381" s="2">
        <v>45331</v>
      </c>
      <c r="J1381" s="2">
        <v>45331</v>
      </c>
      <c r="K1381" s="3">
        <v>-61</v>
      </c>
      <c r="L1381" s="3" t="str">
        <f t="shared" si="42"/>
        <v>NON SCADUTO</v>
      </c>
      <c r="M1381" s="2">
        <v>45443</v>
      </c>
      <c r="N1381" t="s">
        <v>12</v>
      </c>
      <c r="O1381" t="s">
        <v>1</v>
      </c>
      <c r="P1381" s="4">
        <v>-79.62</v>
      </c>
      <c r="Q1381" s="12">
        <f t="shared" si="43"/>
        <v>-16.020443067264935</v>
      </c>
      <c r="R1381" s="4">
        <v>-16</v>
      </c>
      <c r="S1381" t="s">
        <v>2</v>
      </c>
      <c r="T1381" t="s">
        <v>939</v>
      </c>
    </row>
    <row r="1382" spans="1:20" x14ac:dyDescent="0.2">
      <c r="A1382" t="s">
        <v>2024</v>
      </c>
      <c r="B1382" t="s">
        <v>2023</v>
      </c>
      <c r="C1382" t="s">
        <v>6</v>
      </c>
      <c r="D1382" t="s">
        <v>7</v>
      </c>
      <c r="E1382" t="s">
        <v>8</v>
      </c>
      <c r="F1382" t="s">
        <v>18</v>
      </c>
      <c r="G1382" t="s">
        <v>2406</v>
      </c>
      <c r="H1382" t="s">
        <v>2407</v>
      </c>
      <c r="I1382" s="2">
        <v>45331</v>
      </c>
      <c r="J1382" s="2">
        <v>45331</v>
      </c>
      <c r="K1382" s="3">
        <v>-61</v>
      </c>
      <c r="L1382" s="3" t="str">
        <f t="shared" si="42"/>
        <v>NON SCADUTO</v>
      </c>
      <c r="M1382" s="2">
        <v>45443</v>
      </c>
      <c r="N1382" t="s">
        <v>12</v>
      </c>
      <c r="O1382" t="s">
        <v>1</v>
      </c>
      <c r="P1382" s="4">
        <v>-821.11</v>
      </c>
      <c r="Q1382" s="12">
        <f t="shared" si="43"/>
        <v>-165.21660395581401</v>
      </c>
      <c r="R1382" s="4">
        <v>-165</v>
      </c>
      <c r="S1382" t="s">
        <v>2</v>
      </c>
      <c r="T1382" t="s">
        <v>939</v>
      </c>
    </row>
    <row r="1383" spans="1:20" x14ac:dyDescent="0.2">
      <c r="A1383" t="s">
        <v>2024</v>
      </c>
      <c r="B1383" t="s">
        <v>2023</v>
      </c>
      <c r="C1383" t="s">
        <v>6</v>
      </c>
      <c r="D1383" t="s">
        <v>7</v>
      </c>
      <c r="E1383" t="s">
        <v>8</v>
      </c>
      <c r="F1383" t="s">
        <v>18</v>
      </c>
      <c r="G1383" t="s">
        <v>2408</v>
      </c>
      <c r="H1383" t="s">
        <v>2409</v>
      </c>
      <c r="I1383" s="2">
        <v>45331</v>
      </c>
      <c r="J1383" s="2">
        <v>45331</v>
      </c>
      <c r="K1383" s="3">
        <v>-61</v>
      </c>
      <c r="L1383" s="3" t="str">
        <f t="shared" si="42"/>
        <v>NON SCADUTO</v>
      </c>
      <c r="M1383" s="2">
        <v>45443</v>
      </c>
      <c r="N1383" t="s">
        <v>12</v>
      </c>
      <c r="O1383" t="s">
        <v>1</v>
      </c>
      <c r="P1383" s="4">
        <v>-248.82</v>
      </c>
      <c r="Q1383" s="12">
        <f t="shared" si="43"/>
        <v>-50.065393669892757</v>
      </c>
      <c r="R1383" s="4">
        <v>-50</v>
      </c>
      <c r="S1383" t="s">
        <v>2</v>
      </c>
      <c r="T1383" t="s">
        <v>939</v>
      </c>
    </row>
    <row r="1384" spans="1:20" x14ac:dyDescent="0.2">
      <c r="A1384" t="s">
        <v>2024</v>
      </c>
      <c r="B1384" t="s">
        <v>2023</v>
      </c>
      <c r="C1384" t="s">
        <v>6</v>
      </c>
      <c r="D1384" t="s">
        <v>7</v>
      </c>
      <c r="E1384" t="s">
        <v>8</v>
      </c>
      <c r="F1384" t="s">
        <v>18</v>
      </c>
      <c r="G1384" t="s">
        <v>2410</v>
      </c>
      <c r="H1384" t="s">
        <v>2411</v>
      </c>
      <c r="I1384" s="2">
        <v>45331</v>
      </c>
      <c r="J1384" s="2">
        <v>45331</v>
      </c>
      <c r="K1384" s="3">
        <v>-61</v>
      </c>
      <c r="L1384" s="3" t="str">
        <f t="shared" si="42"/>
        <v>NON SCADUTO</v>
      </c>
      <c r="M1384" s="2">
        <v>45443</v>
      </c>
      <c r="N1384" t="s">
        <v>12</v>
      </c>
      <c r="O1384" t="s">
        <v>1</v>
      </c>
      <c r="P1384" s="4">
        <v>-592.19000000000005</v>
      </c>
      <c r="Q1384" s="12">
        <f t="shared" si="43"/>
        <v>-119.1553149962776</v>
      </c>
      <c r="R1384" s="4">
        <v>-119</v>
      </c>
      <c r="S1384" t="s">
        <v>2</v>
      </c>
      <c r="T1384" t="s">
        <v>939</v>
      </c>
    </row>
    <row r="1385" spans="1:20" x14ac:dyDescent="0.2">
      <c r="A1385" t="s">
        <v>2024</v>
      </c>
      <c r="B1385" t="s">
        <v>2023</v>
      </c>
      <c r="C1385" t="s">
        <v>6</v>
      </c>
      <c r="D1385" t="s">
        <v>7</v>
      </c>
      <c r="E1385" t="s">
        <v>8</v>
      </c>
      <c r="F1385" t="s">
        <v>18</v>
      </c>
      <c r="G1385" t="s">
        <v>2412</v>
      </c>
      <c r="H1385" t="s">
        <v>2413</v>
      </c>
      <c r="I1385" s="2">
        <v>45331</v>
      </c>
      <c r="J1385" s="2">
        <v>45331</v>
      </c>
      <c r="K1385" s="3">
        <v>-61</v>
      </c>
      <c r="L1385" s="3" t="str">
        <f t="shared" si="42"/>
        <v>NON SCADUTO</v>
      </c>
      <c r="M1385" s="2">
        <v>45443</v>
      </c>
      <c r="N1385" t="s">
        <v>12</v>
      </c>
      <c r="O1385" t="s">
        <v>1</v>
      </c>
      <c r="P1385" s="4">
        <v>-126.9</v>
      </c>
      <c r="Q1385" s="12">
        <f t="shared" si="43"/>
        <v>-25.533712951970866</v>
      </c>
      <c r="R1385" s="4">
        <v>-25.5</v>
      </c>
      <c r="S1385" t="s">
        <v>2</v>
      </c>
      <c r="T1385" t="s">
        <v>939</v>
      </c>
    </row>
    <row r="1386" spans="1:20" x14ac:dyDescent="0.2">
      <c r="A1386" t="s">
        <v>2024</v>
      </c>
      <c r="B1386" t="s">
        <v>2023</v>
      </c>
      <c r="C1386" t="s">
        <v>6</v>
      </c>
      <c r="D1386" t="s">
        <v>7</v>
      </c>
      <c r="E1386" t="s">
        <v>8</v>
      </c>
      <c r="F1386" t="s">
        <v>18</v>
      </c>
      <c r="G1386" t="s">
        <v>2414</v>
      </c>
      <c r="H1386" t="s">
        <v>2415</v>
      </c>
      <c r="I1386" s="2">
        <v>45331</v>
      </c>
      <c r="J1386" s="2">
        <v>45331</v>
      </c>
      <c r="K1386" s="3">
        <v>-61</v>
      </c>
      <c r="L1386" s="3" t="str">
        <f t="shared" si="42"/>
        <v>NON SCADUTO</v>
      </c>
      <c r="M1386" s="2">
        <v>45443</v>
      </c>
      <c r="N1386" t="s">
        <v>12</v>
      </c>
      <c r="O1386" t="s">
        <v>1</v>
      </c>
      <c r="P1386" s="4">
        <v>-1580.01</v>
      </c>
      <c r="Q1386" s="12">
        <f t="shared" si="43"/>
        <v>-317.91585343769492</v>
      </c>
      <c r="R1386" s="4">
        <v>-317.5</v>
      </c>
      <c r="S1386" t="s">
        <v>2</v>
      </c>
      <c r="T1386" t="s">
        <v>939</v>
      </c>
    </row>
    <row r="1387" spans="1:20" x14ac:dyDescent="0.2">
      <c r="A1387" t="s">
        <v>2024</v>
      </c>
      <c r="B1387" t="s">
        <v>2023</v>
      </c>
      <c r="C1387" t="s">
        <v>6</v>
      </c>
      <c r="D1387" t="s">
        <v>7</v>
      </c>
      <c r="E1387" t="s">
        <v>8</v>
      </c>
      <c r="F1387" t="s">
        <v>18</v>
      </c>
      <c r="G1387" t="s">
        <v>2416</v>
      </c>
      <c r="H1387" t="s">
        <v>2417</v>
      </c>
      <c r="I1387" s="2">
        <v>45331</v>
      </c>
      <c r="J1387" s="2">
        <v>45331</v>
      </c>
      <c r="K1387" s="3">
        <v>-61</v>
      </c>
      <c r="L1387" s="3" t="str">
        <f t="shared" si="42"/>
        <v>NON SCADUTO</v>
      </c>
      <c r="M1387" s="2">
        <v>45443</v>
      </c>
      <c r="N1387" t="s">
        <v>12</v>
      </c>
      <c r="O1387" t="s">
        <v>1</v>
      </c>
      <c r="P1387" s="4">
        <v>-335.91</v>
      </c>
      <c r="Q1387" s="12">
        <f t="shared" si="43"/>
        <v>-67.588885088231152</v>
      </c>
      <c r="R1387" s="4">
        <v>-67.5</v>
      </c>
      <c r="S1387" t="s">
        <v>2</v>
      </c>
      <c r="T1387" t="s">
        <v>939</v>
      </c>
    </row>
    <row r="1388" spans="1:20" x14ac:dyDescent="0.2">
      <c r="A1388" t="s">
        <v>2024</v>
      </c>
      <c r="B1388" t="s">
        <v>2023</v>
      </c>
      <c r="C1388" t="s">
        <v>6</v>
      </c>
      <c r="D1388" t="s">
        <v>7</v>
      </c>
      <c r="E1388" t="s">
        <v>8</v>
      </c>
      <c r="F1388" t="s">
        <v>18</v>
      </c>
      <c r="G1388" t="s">
        <v>2418</v>
      </c>
      <c r="H1388" t="s">
        <v>2419</v>
      </c>
      <c r="I1388" s="2">
        <v>45331</v>
      </c>
      <c r="J1388" s="2">
        <v>45331</v>
      </c>
      <c r="K1388" s="3">
        <v>-61</v>
      </c>
      <c r="L1388" s="3" t="str">
        <f t="shared" si="42"/>
        <v>NON SCADUTO</v>
      </c>
      <c r="M1388" s="2">
        <v>45443</v>
      </c>
      <c r="N1388" t="s">
        <v>12</v>
      </c>
      <c r="O1388" t="s">
        <v>1</v>
      </c>
      <c r="P1388" s="4">
        <v>-12719.68</v>
      </c>
      <c r="Q1388" s="12">
        <f t="shared" si="43"/>
        <v>-2559.3432463429849</v>
      </c>
      <c r="R1388" s="4">
        <v>-2556</v>
      </c>
      <c r="S1388" t="s">
        <v>2</v>
      </c>
      <c r="T1388" t="s">
        <v>939</v>
      </c>
    </row>
    <row r="1389" spans="1:20" x14ac:dyDescent="0.2">
      <c r="A1389" t="s">
        <v>2024</v>
      </c>
      <c r="B1389" t="s">
        <v>2023</v>
      </c>
      <c r="C1389" t="s">
        <v>6</v>
      </c>
      <c r="D1389" t="s">
        <v>7</v>
      </c>
      <c r="E1389" t="s">
        <v>8</v>
      </c>
      <c r="F1389" t="s">
        <v>18</v>
      </c>
      <c r="G1389" t="s">
        <v>2420</v>
      </c>
      <c r="H1389" t="s">
        <v>2421</v>
      </c>
      <c r="I1389" s="2">
        <v>45330</v>
      </c>
      <c r="J1389" s="2">
        <v>45330</v>
      </c>
      <c r="K1389" s="3">
        <v>-61</v>
      </c>
      <c r="L1389" s="3" t="str">
        <f t="shared" si="42"/>
        <v>NON SCADUTO</v>
      </c>
      <c r="M1389" s="2">
        <v>45443</v>
      </c>
      <c r="N1389" t="s">
        <v>12</v>
      </c>
      <c r="O1389" t="s">
        <v>1</v>
      </c>
      <c r="P1389" s="4">
        <v>-1306.44</v>
      </c>
      <c r="Q1389" s="12">
        <f t="shared" si="43"/>
        <v>-262.87048029135394</v>
      </c>
      <c r="R1389" s="4">
        <v>-262.5</v>
      </c>
      <c r="S1389" t="s">
        <v>2</v>
      </c>
      <c r="T1389" t="s">
        <v>939</v>
      </c>
    </row>
    <row r="1390" spans="1:20" x14ac:dyDescent="0.2">
      <c r="A1390" t="s">
        <v>2024</v>
      </c>
      <c r="B1390" t="s">
        <v>2023</v>
      </c>
      <c r="C1390" t="s">
        <v>6</v>
      </c>
      <c r="D1390" t="s">
        <v>7</v>
      </c>
      <c r="E1390" t="s">
        <v>8</v>
      </c>
      <c r="F1390" t="s">
        <v>18</v>
      </c>
      <c r="G1390" t="s">
        <v>2422</v>
      </c>
      <c r="H1390" t="s">
        <v>2423</v>
      </c>
      <c r="I1390" s="2">
        <v>45330</v>
      </c>
      <c r="J1390" s="2">
        <v>45330</v>
      </c>
      <c r="K1390" s="3">
        <v>-61</v>
      </c>
      <c r="L1390" s="3" t="str">
        <f t="shared" si="42"/>
        <v>NON SCADUTO</v>
      </c>
      <c r="M1390" s="2">
        <v>45443</v>
      </c>
      <c r="N1390" t="s">
        <v>12</v>
      </c>
      <c r="O1390" t="s">
        <v>1</v>
      </c>
      <c r="P1390" s="4">
        <v>-134.38</v>
      </c>
      <c r="Q1390" s="12">
        <f t="shared" si="43"/>
        <v>-27.038773415964101</v>
      </c>
      <c r="R1390" s="4">
        <v>-27</v>
      </c>
      <c r="S1390" t="s">
        <v>2</v>
      </c>
      <c r="T1390" t="s">
        <v>939</v>
      </c>
    </row>
    <row r="1391" spans="1:20" x14ac:dyDescent="0.2">
      <c r="A1391" t="s">
        <v>2024</v>
      </c>
      <c r="B1391" t="s">
        <v>2023</v>
      </c>
      <c r="C1391" t="s">
        <v>6</v>
      </c>
      <c r="D1391" t="s">
        <v>7</v>
      </c>
      <c r="E1391" t="s">
        <v>8</v>
      </c>
      <c r="F1391" t="s">
        <v>18</v>
      </c>
      <c r="G1391" t="s">
        <v>2424</v>
      </c>
      <c r="H1391" t="s">
        <v>2425</v>
      </c>
      <c r="I1391" s="2">
        <v>45334</v>
      </c>
      <c r="J1391" s="2">
        <v>45334</v>
      </c>
      <c r="K1391" s="3">
        <v>-61</v>
      </c>
      <c r="L1391" s="3" t="str">
        <f t="shared" si="42"/>
        <v>NON SCADUTO</v>
      </c>
      <c r="M1391" s="2">
        <v>45443</v>
      </c>
      <c r="N1391" t="s">
        <v>12</v>
      </c>
      <c r="O1391" t="s">
        <v>1</v>
      </c>
      <c r="P1391" s="4">
        <v>-53533.61</v>
      </c>
      <c r="Q1391" s="12">
        <f t="shared" si="43"/>
        <v>-10771.566832330631</v>
      </c>
      <c r="R1391" s="4">
        <v>-10756.2</v>
      </c>
      <c r="S1391" t="s">
        <v>2</v>
      </c>
      <c r="T1391" t="s">
        <v>939</v>
      </c>
    </row>
    <row r="1392" spans="1:20" x14ac:dyDescent="0.2">
      <c r="A1392" t="s">
        <v>2024</v>
      </c>
      <c r="B1392" t="s">
        <v>2023</v>
      </c>
      <c r="C1392" t="s">
        <v>6</v>
      </c>
      <c r="D1392" t="s">
        <v>7</v>
      </c>
      <c r="E1392" t="s">
        <v>8</v>
      </c>
      <c r="F1392" t="s">
        <v>18</v>
      </c>
      <c r="G1392" t="s">
        <v>2426</v>
      </c>
      <c r="H1392" t="s">
        <v>2427</v>
      </c>
      <c r="I1392" s="2">
        <v>45334</v>
      </c>
      <c r="J1392" s="2">
        <v>45334</v>
      </c>
      <c r="K1392" s="3">
        <v>-61</v>
      </c>
      <c r="L1392" s="3" t="str">
        <f t="shared" si="42"/>
        <v>NON SCADUTO</v>
      </c>
      <c r="M1392" s="2">
        <v>45443</v>
      </c>
      <c r="N1392" t="s">
        <v>12</v>
      </c>
      <c r="O1392" t="s">
        <v>1</v>
      </c>
      <c r="P1392" s="4">
        <v>-423.05</v>
      </c>
      <c r="Q1392" s="12">
        <f t="shared" si="43"/>
        <v>-85.122437071168434</v>
      </c>
      <c r="R1392" s="4">
        <v>-85</v>
      </c>
      <c r="S1392" t="s">
        <v>2</v>
      </c>
      <c r="T1392" t="s">
        <v>939</v>
      </c>
    </row>
    <row r="1393" spans="1:20" x14ac:dyDescent="0.2">
      <c r="A1393" t="s">
        <v>2024</v>
      </c>
      <c r="B1393" t="s">
        <v>2023</v>
      </c>
      <c r="C1393" t="s">
        <v>6</v>
      </c>
      <c r="D1393" t="s">
        <v>7</v>
      </c>
      <c r="E1393" t="s">
        <v>8</v>
      </c>
      <c r="F1393" t="s">
        <v>18</v>
      </c>
      <c r="G1393" t="s">
        <v>2428</v>
      </c>
      <c r="H1393" t="s">
        <v>2429</v>
      </c>
      <c r="I1393" s="2">
        <v>45334</v>
      </c>
      <c r="J1393" s="2">
        <v>45334</v>
      </c>
      <c r="K1393" s="3">
        <v>-61</v>
      </c>
      <c r="L1393" s="3" t="str">
        <f t="shared" si="42"/>
        <v>NON SCADUTO</v>
      </c>
      <c r="M1393" s="2">
        <v>45443</v>
      </c>
      <c r="N1393" t="s">
        <v>12</v>
      </c>
      <c r="O1393" t="s">
        <v>1</v>
      </c>
      <c r="P1393" s="4">
        <v>-16125.48</v>
      </c>
      <c r="Q1393" s="12">
        <f t="shared" si="43"/>
        <v>-3244.6286645606551</v>
      </c>
      <c r="R1393" s="4">
        <v>-3240</v>
      </c>
      <c r="S1393" t="s">
        <v>2</v>
      </c>
      <c r="T1393" t="s">
        <v>939</v>
      </c>
    </row>
    <row r="1394" spans="1:20" x14ac:dyDescent="0.2">
      <c r="A1394" t="s">
        <v>2024</v>
      </c>
      <c r="B1394" t="s">
        <v>2023</v>
      </c>
      <c r="C1394" t="s">
        <v>6</v>
      </c>
      <c r="D1394" t="s">
        <v>7</v>
      </c>
      <c r="E1394" t="s">
        <v>8</v>
      </c>
      <c r="F1394" t="s">
        <v>18</v>
      </c>
      <c r="G1394" t="s">
        <v>2430</v>
      </c>
      <c r="H1394" t="s">
        <v>2431</v>
      </c>
      <c r="I1394" s="2">
        <v>45334</v>
      </c>
      <c r="J1394" s="2">
        <v>45334</v>
      </c>
      <c r="K1394" s="3">
        <v>-61</v>
      </c>
      <c r="L1394" s="3" t="str">
        <f t="shared" si="42"/>
        <v>NON SCADUTO</v>
      </c>
      <c r="M1394" s="2">
        <v>45443</v>
      </c>
      <c r="N1394" t="s">
        <v>12</v>
      </c>
      <c r="O1394" t="s">
        <v>1</v>
      </c>
      <c r="P1394" s="4">
        <v>-8804.31</v>
      </c>
      <c r="Q1394" s="12">
        <f t="shared" si="43"/>
        <v>-1771.5265900722347</v>
      </c>
      <c r="R1394" s="4">
        <v>-1769</v>
      </c>
      <c r="S1394" t="s">
        <v>2</v>
      </c>
      <c r="T1394" t="s">
        <v>939</v>
      </c>
    </row>
    <row r="1395" spans="1:20" x14ac:dyDescent="0.2">
      <c r="A1395" t="s">
        <v>2024</v>
      </c>
      <c r="B1395" t="s">
        <v>2023</v>
      </c>
      <c r="C1395" t="s">
        <v>6</v>
      </c>
      <c r="D1395" t="s">
        <v>7</v>
      </c>
      <c r="E1395" t="s">
        <v>8</v>
      </c>
      <c r="F1395" t="s">
        <v>18</v>
      </c>
      <c r="G1395" t="s">
        <v>2432</v>
      </c>
      <c r="H1395" t="s">
        <v>2433</v>
      </c>
      <c r="I1395" s="2">
        <v>45334</v>
      </c>
      <c r="J1395" s="2">
        <v>45334</v>
      </c>
      <c r="K1395" s="3">
        <v>-61</v>
      </c>
      <c r="L1395" s="3" t="str">
        <f t="shared" si="42"/>
        <v>NON SCADUTO</v>
      </c>
      <c r="M1395" s="2">
        <v>45443</v>
      </c>
      <c r="N1395" t="s">
        <v>12</v>
      </c>
      <c r="O1395" t="s">
        <v>1</v>
      </c>
      <c r="P1395" s="4">
        <v>-4374.78</v>
      </c>
      <c r="Q1395" s="12">
        <f t="shared" si="43"/>
        <v>-880.25513591822767</v>
      </c>
      <c r="R1395" s="4">
        <v>-879</v>
      </c>
      <c r="S1395" t="s">
        <v>2</v>
      </c>
      <c r="T1395" t="s">
        <v>939</v>
      </c>
    </row>
    <row r="1396" spans="1:20" x14ac:dyDescent="0.2">
      <c r="A1396" t="s">
        <v>2024</v>
      </c>
      <c r="B1396" t="s">
        <v>2023</v>
      </c>
      <c r="C1396" t="s">
        <v>6</v>
      </c>
      <c r="D1396" t="s">
        <v>7</v>
      </c>
      <c r="E1396" t="s">
        <v>8</v>
      </c>
      <c r="F1396" t="s">
        <v>18</v>
      </c>
      <c r="G1396" t="s">
        <v>2434</v>
      </c>
      <c r="H1396" t="s">
        <v>2435</v>
      </c>
      <c r="I1396" s="2">
        <v>45334</v>
      </c>
      <c r="J1396" s="2">
        <v>45334</v>
      </c>
      <c r="K1396" s="3">
        <v>-61</v>
      </c>
      <c r="L1396" s="3" t="str">
        <f t="shared" si="42"/>
        <v>NON SCADUTO</v>
      </c>
      <c r="M1396" s="2">
        <v>45443</v>
      </c>
      <c r="N1396" t="s">
        <v>12</v>
      </c>
      <c r="O1396" t="s">
        <v>1</v>
      </c>
      <c r="P1396" s="4">
        <v>-671.9</v>
      </c>
      <c r="Q1396" s="12">
        <f t="shared" si="43"/>
        <v>-135.19386707982051</v>
      </c>
      <c r="R1396" s="4">
        <v>-135</v>
      </c>
      <c r="S1396" t="s">
        <v>2</v>
      </c>
      <c r="T1396" t="s">
        <v>939</v>
      </c>
    </row>
    <row r="1397" spans="1:20" x14ac:dyDescent="0.2">
      <c r="A1397" t="s">
        <v>2024</v>
      </c>
      <c r="B1397" t="s">
        <v>2023</v>
      </c>
      <c r="C1397" t="s">
        <v>6</v>
      </c>
      <c r="D1397" t="s">
        <v>7</v>
      </c>
      <c r="E1397" t="s">
        <v>8</v>
      </c>
      <c r="F1397" t="s">
        <v>18</v>
      </c>
      <c r="G1397" t="s">
        <v>2436</v>
      </c>
      <c r="H1397" t="s">
        <v>2437</v>
      </c>
      <c r="I1397" s="2">
        <v>45334</v>
      </c>
      <c r="J1397" s="2">
        <v>45334</v>
      </c>
      <c r="K1397" s="3">
        <v>-61</v>
      </c>
      <c r="L1397" s="3" t="str">
        <f t="shared" si="42"/>
        <v>NON SCADUTO</v>
      </c>
      <c r="M1397" s="2">
        <v>45443</v>
      </c>
      <c r="N1397" t="s">
        <v>12</v>
      </c>
      <c r="O1397" t="s">
        <v>1</v>
      </c>
      <c r="P1397" s="4">
        <v>-403.14</v>
      </c>
      <c r="Q1397" s="12">
        <f t="shared" si="43"/>
        <v>-81.116320247892304</v>
      </c>
      <c r="R1397" s="4">
        <v>-81</v>
      </c>
      <c r="S1397" t="s">
        <v>2</v>
      </c>
      <c r="T1397" t="s">
        <v>939</v>
      </c>
    </row>
    <row r="1398" spans="1:20" x14ac:dyDescent="0.2">
      <c r="A1398" t="s">
        <v>2024</v>
      </c>
      <c r="B1398" t="s">
        <v>2023</v>
      </c>
      <c r="C1398" t="s">
        <v>6</v>
      </c>
      <c r="D1398" t="s">
        <v>7</v>
      </c>
      <c r="E1398" t="s">
        <v>8</v>
      </c>
      <c r="F1398" t="s">
        <v>18</v>
      </c>
      <c r="G1398" t="s">
        <v>2438</v>
      </c>
      <c r="H1398" t="s">
        <v>2439</v>
      </c>
      <c r="I1398" s="2">
        <v>45334</v>
      </c>
      <c r="J1398" s="2">
        <v>45334</v>
      </c>
      <c r="K1398" s="3">
        <v>-61</v>
      </c>
      <c r="L1398" s="3" t="str">
        <f t="shared" si="42"/>
        <v>NON SCADUTO</v>
      </c>
      <c r="M1398" s="2">
        <v>45443</v>
      </c>
      <c r="N1398" t="s">
        <v>12</v>
      </c>
      <c r="O1398" t="s">
        <v>1</v>
      </c>
      <c r="P1398" s="4">
        <v>-8774.7099999999991</v>
      </c>
      <c r="Q1398" s="12">
        <f t="shared" si="43"/>
        <v>-1765.5707358296945</v>
      </c>
      <c r="R1398" s="4">
        <v>-1763.05</v>
      </c>
      <c r="S1398" t="s">
        <v>2</v>
      </c>
      <c r="T1398" t="s">
        <v>939</v>
      </c>
    </row>
    <row r="1399" spans="1:20" x14ac:dyDescent="0.2">
      <c r="A1399" t="s">
        <v>2024</v>
      </c>
      <c r="B1399" t="s">
        <v>2023</v>
      </c>
      <c r="C1399" t="s">
        <v>6</v>
      </c>
      <c r="D1399" t="s">
        <v>7</v>
      </c>
      <c r="E1399" t="s">
        <v>8</v>
      </c>
      <c r="F1399" t="s">
        <v>18</v>
      </c>
      <c r="G1399" t="s">
        <v>2440</v>
      </c>
      <c r="H1399" t="s">
        <v>2441</v>
      </c>
      <c r="I1399" s="2">
        <v>45334</v>
      </c>
      <c r="J1399" s="2">
        <v>45334</v>
      </c>
      <c r="K1399" s="3">
        <v>-61</v>
      </c>
      <c r="L1399" s="3" t="str">
        <f t="shared" si="42"/>
        <v>NON SCADUTO</v>
      </c>
      <c r="M1399" s="2">
        <v>45443</v>
      </c>
      <c r="N1399" t="s">
        <v>12</v>
      </c>
      <c r="O1399" t="s">
        <v>1</v>
      </c>
      <c r="P1399" s="4">
        <v>-751.83</v>
      </c>
      <c r="Q1399" s="12">
        <f t="shared" si="43"/>
        <v>-151.27668564759855</v>
      </c>
      <c r="R1399" s="4">
        <v>-151.06</v>
      </c>
      <c r="S1399" t="s">
        <v>2</v>
      </c>
      <c r="T1399" t="s">
        <v>939</v>
      </c>
    </row>
    <row r="1400" spans="1:20" x14ac:dyDescent="0.2">
      <c r="A1400" t="s">
        <v>2024</v>
      </c>
      <c r="B1400" t="s">
        <v>2023</v>
      </c>
      <c r="C1400" t="s">
        <v>6</v>
      </c>
      <c r="D1400" t="s">
        <v>7</v>
      </c>
      <c r="E1400" t="s">
        <v>8</v>
      </c>
      <c r="F1400" t="s">
        <v>18</v>
      </c>
      <c r="G1400" t="s">
        <v>2442</v>
      </c>
      <c r="H1400" t="s">
        <v>2443</v>
      </c>
      <c r="I1400" s="2">
        <v>45334</v>
      </c>
      <c r="J1400" s="2">
        <v>45334</v>
      </c>
      <c r="K1400" s="3">
        <v>-61</v>
      </c>
      <c r="L1400" s="3" t="str">
        <f t="shared" si="42"/>
        <v>NON SCADUTO</v>
      </c>
      <c r="M1400" s="2">
        <v>45443</v>
      </c>
      <c r="N1400" t="s">
        <v>12</v>
      </c>
      <c r="O1400" t="s">
        <v>1</v>
      </c>
      <c r="P1400" s="4">
        <v>-42991.32</v>
      </c>
      <c r="Q1400" s="12">
        <f t="shared" si="43"/>
        <v>-8650.3390410269822</v>
      </c>
      <c r="R1400" s="4">
        <v>-8638</v>
      </c>
      <c r="S1400" t="s">
        <v>2</v>
      </c>
      <c r="T1400" t="s">
        <v>939</v>
      </c>
    </row>
    <row r="1401" spans="1:20" x14ac:dyDescent="0.2">
      <c r="A1401" t="s">
        <v>2024</v>
      </c>
      <c r="B1401" t="s">
        <v>2023</v>
      </c>
      <c r="C1401" t="s">
        <v>6</v>
      </c>
      <c r="D1401" t="s">
        <v>7</v>
      </c>
      <c r="E1401" t="s">
        <v>8</v>
      </c>
      <c r="F1401" t="s">
        <v>18</v>
      </c>
      <c r="G1401" t="s">
        <v>2444</v>
      </c>
      <c r="H1401" t="s">
        <v>2445</v>
      </c>
      <c r="I1401" s="2">
        <v>45334</v>
      </c>
      <c r="J1401" s="2">
        <v>45334</v>
      </c>
      <c r="K1401" s="3">
        <v>-61</v>
      </c>
      <c r="L1401" s="3" t="str">
        <f t="shared" si="42"/>
        <v>NON SCADUTO</v>
      </c>
      <c r="M1401" s="2">
        <v>45443</v>
      </c>
      <c r="N1401" t="s">
        <v>12</v>
      </c>
      <c r="O1401" t="s">
        <v>1</v>
      </c>
      <c r="P1401" s="4">
        <v>-8988.4599999999991</v>
      </c>
      <c r="Q1401" s="12">
        <f t="shared" si="43"/>
        <v>-1808.5796494899291</v>
      </c>
      <c r="R1401" s="4">
        <v>-1806</v>
      </c>
      <c r="S1401" t="s">
        <v>2</v>
      </c>
      <c r="T1401" t="s">
        <v>939</v>
      </c>
    </row>
    <row r="1402" spans="1:20" x14ac:dyDescent="0.2">
      <c r="A1402" t="s">
        <v>2024</v>
      </c>
      <c r="B1402" t="s">
        <v>2023</v>
      </c>
      <c r="C1402" t="s">
        <v>6</v>
      </c>
      <c r="D1402" t="s">
        <v>7</v>
      </c>
      <c r="E1402" t="s">
        <v>8</v>
      </c>
      <c r="F1402" t="s">
        <v>18</v>
      </c>
      <c r="G1402" t="s">
        <v>2446</v>
      </c>
      <c r="H1402" t="s">
        <v>2447</v>
      </c>
      <c r="I1402" s="2">
        <v>45334</v>
      </c>
      <c r="J1402" s="2">
        <v>45334</v>
      </c>
      <c r="K1402" s="3">
        <v>-61</v>
      </c>
      <c r="L1402" s="3" t="str">
        <f t="shared" si="42"/>
        <v>NON SCADUTO</v>
      </c>
      <c r="M1402" s="2">
        <v>45443</v>
      </c>
      <c r="N1402" t="s">
        <v>12</v>
      </c>
      <c r="O1402" t="s">
        <v>1</v>
      </c>
      <c r="P1402" s="4">
        <v>-27693.02</v>
      </c>
      <c r="Q1402" s="12">
        <f t="shared" si="43"/>
        <v>-5572.1483329644461</v>
      </c>
      <c r="R1402" s="4">
        <v>-5564.2</v>
      </c>
      <c r="S1402" t="s">
        <v>2</v>
      </c>
      <c r="T1402" t="s">
        <v>939</v>
      </c>
    </row>
    <row r="1403" spans="1:20" x14ac:dyDescent="0.2">
      <c r="A1403" t="s">
        <v>2024</v>
      </c>
      <c r="B1403" t="s">
        <v>2023</v>
      </c>
      <c r="C1403" t="s">
        <v>6</v>
      </c>
      <c r="D1403" t="s">
        <v>7</v>
      </c>
      <c r="E1403" t="s">
        <v>8</v>
      </c>
      <c r="F1403" t="s">
        <v>18</v>
      </c>
      <c r="G1403" t="s">
        <v>2448</v>
      </c>
      <c r="H1403" t="s">
        <v>2449</v>
      </c>
      <c r="I1403" s="2">
        <v>45334</v>
      </c>
      <c r="J1403" s="2">
        <v>45334</v>
      </c>
      <c r="K1403" s="3">
        <v>-61</v>
      </c>
      <c r="L1403" s="3" t="str">
        <f t="shared" si="42"/>
        <v>NON SCADUTO</v>
      </c>
      <c r="M1403" s="2">
        <v>45443</v>
      </c>
      <c r="N1403" t="s">
        <v>12</v>
      </c>
      <c r="O1403" t="s">
        <v>1</v>
      </c>
      <c r="P1403" s="4">
        <v>-313.55</v>
      </c>
      <c r="Q1403" s="12">
        <f t="shared" si="43"/>
        <v>-63.089800599609653</v>
      </c>
      <c r="R1403" s="4">
        <v>-63</v>
      </c>
      <c r="S1403" t="s">
        <v>2</v>
      </c>
      <c r="T1403" t="s">
        <v>939</v>
      </c>
    </row>
    <row r="1404" spans="1:20" x14ac:dyDescent="0.2">
      <c r="A1404" t="s">
        <v>2024</v>
      </c>
      <c r="B1404" t="s">
        <v>2023</v>
      </c>
      <c r="C1404" t="s">
        <v>6</v>
      </c>
      <c r="D1404" t="s">
        <v>7</v>
      </c>
      <c r="E1404" t="s">
        <v>8</v>
      </c>
      <c r="F1404" t="s">
        <v>18</v>
      </c>
      <c r="G1404" t="s">
        <v>2450</v>
      </c>
      <c r="H1404" t="s">
        <v>2451</v>
      </c>
      <c r="I1404" s="2">
        <v>45334</v>
      </c>
      <c r="J1404" s="2">
        <v>45334</v>
      </c>
      <c r="K1404" s="3">
        <v>-61</v>
      </c>
      <c r="L1404" s="3" t="str">
        <f t="shared" si="42"/>
        <v>NON SCADUTO</v>
      </c>
      <c r="M1404" s="2">
        <v>45443</v>
      </c>
      <c r="N1404" t="s">
        <v>12</v>
      </c>
      <c r="O1404" t="s">
        <v>1</v>
      </c>
      <c r="P1404" s="4">
        <v>-5195.99</v>
      </c>
      <c r="Q1404" s="12">
        <f t="shared" si="43"/>
        <v>-1045.4918610032394</v>
      </c>
      <c r="R1404" s="4">
        <v>-1044</v>
      </c>
      <c r="S1404" t="s">
        <v>2</v>
      </c>
      <c r="T1404" t="s">
        <v>939</v>
      </c>
    </row>
    <row r="1405" spans="1:20" x14ac:dyDescent="0.2">
      <c r="A1405" t="s">
        <v>2024</v>
      </c>
      <c r="B1405" t="s">
        <v>2023</v>
      </c>
      <c r="C1405" t="s">
        <v>6</v>
      </c>
      <c r="D1405" t="s">
        <v>7</v>
      </c>
      <c r="E1405" t="s">
        <v>8</v>
      </c>
      <c r="F1405" t="s">
        <v>18</v>
      </c>
      <c r="G1405" t="s">
        <v>2452</v>
      </c>
      <c r="H1405" t="s">
        <v>2453</v>
      </c>
      <c r="I1405" s="2">
        <v>45334</v>
      </c>
      <c r="J1405" s="2">
        <v>45334</v>
      </c>
      <c r="K1405" s="3">
        <v>-61</v>
      </c>
      <c r="L1405" s="3" t="str">
        <f t="shared" si="42"/>
        <v>NON SCADUTO</v>
      </c>
      <c r="M1405" s="2">
        <v>45443</v>
      </c>
      <c r="N1405" t="s">
        <v>12</v>
      </c>
      <c r="O1405" t="s">
        <v>1</v>
      </c>
      <c r="P1405" s="4">
        <v>-238.9</v>
      </c>
      <c r="Q1405" s="12">
        <f t="shared" si="43"/>
        <v>-48.069377653473914</v>
      </c>
      <c r="R1405" s="4">
        <v>-48</v>
      </c>
      <c r="S1405" t="s">
        <v>2</v>
      </c>
      <c r="T1405" t="s">
        <v>939</v>
      </c>
    </row>
    <row r="1406" spans="1:20" x14ac:dyDescent="0.2">
      <c r="A1406" t="s">
        <v>2024</v>
      </c>
      <c r="B1406" t="s">
        <v>2023</v>
      </c>
      <c r="C1406" t="s">
        <v>6</v>
      </c>
      <c r="D1406" t="s">
        <v>7</v>
      </c>
      <c r="E1406" t="s">
        <v>8</v>
      </c>
      <c r="F1406" t="s">
        <v>18</v>
      </c>
      <c r="G1406" t="s">
        <v>2454</v>
      </c>
      <c r="H1406" t="s">
        <v>2455</v>
      </c>
      <c r="I1406" s="2">
        <v>45334</v>
      </c>
      <c r="J1406" s="2">
        <v>45334</v>
      </c>
      <c r="K1406" s="3">
        <v>-61</v>
      </c>
      <c r="L1406" s="3" t="str">
        <f t="shared" si="42"/>
        <v>NON SCADUTO</v>
      </c>
      <c r="M1406" s="2">
        <v>45443</v>
      </c>
      <c r="N1406" t="s">
        <v>12</v>
      </c>
      <c r="O1406" t="s">
        <v>1</v>
      </c>
      <c r="P1406" s="4">
        <v>-159.26</v>
      </c>
      <c r="Q1406" s="12">
        <f t="shared" si="43"/>
        <v>-32.044910360369421</v>
      </c>
      <c r="R1406" s="4">
        <v>-32</v>
      </c>
      <c r="S1406" t="s">
        <v>2</v>
      </c>
      <c r="T1406" t="s">
        <v>939</v>
      </c>
    </row>
    <row r="1407" spans="1:20" x14ac:dyDescent="0.2">
      <c r="A1407" t="s">
        <v>2024</v>
      </c>
      <c r="B1407" t="s">
        <v>2023</v>
      </c>
      <c r="C1407" t="s">
        <v>6</v>
      </c>
      <c r="D1407" t="s">
        <v>7</v>
      </c>
      <c r="E1407" t="s">
        <v>8</v>
      </c>
      <c r="F1407" t="s">
        <v>18</v>
      </c>
      <c r="G1407" t="s">
        <v>2456</v>
      </c>
      <c r="H1407" t="s">
        <v>2457</v>
      </c>
      <c r="I1407" s="2">
        <v>45334</v>
      </c>
      <c r="J1407" s="2">
        <v>45334</v>
      </c>
      <c r="K1407" s="3">
        <v>-61</v>
      </c>
      <c r="L1407" s="3" t="str">
        <f t="shared" si="42"/>
        <v>NON SCADUTO</v>
      </c>
      <c r="M1407" s="2">
        <v>45443</v>
      </c>
      <c r="N1407" t="s">
        <v>12</v>
      </c>
      <c r="O1407" t="s">
        <v>1</v>
      </c>
      <c r="P1407" s="4">
        <v>-1294.03</v>
      </c>
      <c r="Q1407" s="12">
        <f t="shared" si="43"/>
        <v>-260.37344815791062</v>
      </c>
      <c r="R1407" s="4">
        <v>-260</v>
      </c>
      <c r="S1407" t="s">
        <v>2</v>
      </c>
      <c r="T1407" t="s">
        <v>939</v>
      </c>
    </row>
    <row r="1408" spans="1:20" x14ac:dyDescent="0.2">
      <c r="A1408" t="s">
        <v>2024</v>
      </c>
      <c r="B1408" t="s">
        <v>2023</v>
      </c>
      <c r="C1408" t="s">
        <v>6</v>
      </c>
      <c r="D1408" t="s">
        <v>7</v>
      </c>
      <c r="E1408" t="s">
        <v>8</v>
      </c>
      <c r="F1408" t="s">
        <v>18</v>
      </c>
      <c r="G1408" t="s">
        <v>2458</v>
      </c>
      <c r="H1408" t="s">
        <v>2459</v>
      </c>
      <c r="I1408" s="2">
        <v>45334</v>
      </c>
      <c r="J1408" s="2">
        <v>45334</v>
      </c>
      <c r="K1408" s="3">
        <v>-61</v>
      </c>
      <c r="L1408" s="3" t="str">
        <f t="shared" si="42"/>
        <v>NON SCADUTO</v>
      </c>
      <c r="M1408" s="2">
        <v>45443</v>
      </c>
      <c r="N1408" t="s">
        <v>12</v>
      </c>
      <c r="O1408" t="s">
        <v>1</v>
      </c>
      <c r="P1408" s="4">
        <v>-447.93</v>
      </c>
      <c r="Q1408" s="12">
        <f t="shared" si="43"/>
        <v>-90.128574015573761</v>
      </c>
      <c r="R1408" s="4">
        <v>-90</v>
      </c>
      <c r="S1408" t="s">
        <v>2</v>
      </c>
      <c r="T1408" t="s">
        <v>939</v>
      </c>
    </row>
    <row r="1409" spans="1:20" x14ac:dyDescent="0.2">
      <c r="A1409" t="s">
        <v>2024</v>
      </c>
      <c r="B1409" t="s">
        <v>2023</v>
      </c>
      <c r="C1409" t="s">
        <v>6</v>
      </c>
      <c r="D1409" t="s">
        <v>7</v>
      </c>
      <c r="E1409" t="s">
        <v>8</v>
      </c>
      <c r="F1409" t="s">
        <v>18</v>
      </c>
      <c r="G1409" t="s">
        <v>2460</v>
      </c>
      <c r="H1409" t="s">
        <v>2461</v>
      </c>
      <c r="I1409" s="2">
        <v>45334</v>
      </c>
      <c r="J1409" s="2">
        <v>45334</v>
      </c>
      <c r="K1409" s="3">
        <v>-61</v>
      </c>
      <c r="L1409" s="3" t="str">
        <f t="shared" si="42"/>
        <v>NON SCADUTO</v>
      </c>
      <c r="M1409" s="2">
        <v>45443</v>
      </c>
      <c r="N1409" t="s">
        <v>12</v>
      </c>
      <c r="O1409" t="s">
        <v>1</v>
      </c>
      <c r="P1409" s="4">
        <v>-721.67</v>
      </c>
      <c r="Q1409" s="12">
        <f t="shared" si="43"/>
        <v>-145.20815308155093</v>
      </c>
      <c r="R1409" s="4">
        <v>-145</v>
      </c>
      <c r="S1409" t="s">
        <v>2</v>
      </c>
      <c r="T1409" t="s">
        <v>939</v>
      </c>
    </row>
    <row r="1410" spans="1:20" x14ac:dyDescent="0.2">
      <c r="A1410" t="s">
        <v>2024</v>
      </c>
      <c r="B1410" t="s">
        <v>2023</v>
      </c>
      <c r="C1410" t="s">
        <v>6</v>
      </c>
      <c r="D1410" t="s">
        <v>7</v>
      </c>
      <c r="E1410" t="s">
        <v>8</v>
      </c>
      <c r="F1410" t="s">
        <v>18</v>
      </c>
      <c r="G1410" t="s">
        <v>2462</v>
      </c>
      <c r="H1410" t="s">
        <v>2463</v>
      </c>
      <c r="I1410" s="2">
        <v>45334</v>
      </c>
      <c r="J1410" s="2">
        <v>45334</v>
      </c>
      <c r="K1410" s="3">
        <v>-61</v>
      </c>
      <c r="L1410" s="3" t="str">
        <f t="shared" si="42"/>
        <v>NON SCADUTO</v>
      </c>
      <c r="M1410" s="2">
        <v>45443</v>
      </c>
      <c r="N1410" t="s">
        <v>12</v>
      </c>
      <c r="O1410" t="s">
        <v>1</v>
      </c>
      <c r="P1410" s="4">
        <v>-761.48</v>
      </c>
      <c r="Q1410" s="12">
        <f t="shared" si="43"/>
        <v>-153.21837461518342</v>
      </c>
      <c r="R1410" s="4">
        <v>-153</v>
      </c>
      <c r="S1410" t="s">
        <v>2</v>
      </c>
      <c r="T1410" t="s">
        <v>939</v>
      </c>
    </row>
    <row r="1411" spans="1:20" x14ac:dyDescent="0.2">
      <c r="A1411" t="s">
        <v>2024</v>
      </c>
      <c r="B1411" t="s">
        <v>2023</v>
      </c>
      <c r="C1411" t="s">
        <v>6</v>
      </c>
      <c r="D1411" t="s">
        <v>7</v>
      </c>
      <c r="E1411" t="s">
        <v>8</v>
      </c>
      <c r="F1411" t="s">
        <v>18</v>
      </c>
      <c r="G1411" t="s">
        <v>2464</v>
      </c>
      <c r="H1411" t="s">
        <v>2465</v>
      </c>
      <c r="I1411" s="2">
        <v>45334</v>
      </c>
      <c r="J1411" s="2">
        <v>45334</v>
      </c>
      <c r="K1411" s="3">
        <v>-61</v>
      </c>
      <c r="L1411" s="3" t="str">
        <f t="shared" ref="L1411:L1474" si="44">IF(K1411&lt;=0,"NON SCADUTO",IF(K1411&lt;61,"0-60 DAYS",IF(K1411&lt;91," 61-90 DAYS",IF(K1411&lt;121,"91-120 DAYS",IF(K1411&lt;366," 121-365 DAYS",IF(K1411&gt;366,"OLTRE 365 DAYS",0))))))</f>
        <v>NON SCADUTO</v>
      </c>
      <c r="M1411" s="2">
        <v>45443</v>
      </c>
      <c r="N1411" t="s">
        <v>12</v>
      </c>
      <c r="O1411" t="s">
        <v>1</v>
      </c>
      <c r="P1411" s="4">
        <v>-186.64</v>
      </c>
      <c r="Q1411" s="12">
        <f t="shared" ref="Q1411:Q1474" si="45">+P1411/4.9699</f>
        <v>-37.554075534719004</v>
      </c>
      <c r="R1411" s="4">
        <v>-37.5</v>
      </c>
      <c r="S1411" t="s">
        <v>2</v>
      </c>
      <c r="T1411" t="s">
        <v>939</v>
      </c>
    </row>
    <row r="1412" spans="1:20" x14ac:dyDescent="0.2">
      <c r="A1412" t="s">
        <v>2024</v>
      </c>
      <c r="B1412" t="s">
        <v>2023</v>
      </c>
      <c r="C1412" t="s">
        <v>6</v>
      </c>
      <c r="D1412" t="s">
        <v>7</v>
      </c>
      <c r="E1412" t="s">
        <v>8</v>
      </c>
      <c r="F1412" t="s">
        <v>18</v>
      </c>
      <c r="G1412" t="s">
        <v>2466</v>
      </c>
      <c r="H1412" t="s">
        <v>2467</v>
      </c>
      <c r="I1412" s="2">
        <v>45334</v>
      </c>
      <c r="J1412" s="2">
        <v>45334</v>
      </c>
      <c r="K1412" s="3">
        <v>-61</v>
      </c>
      <c r="L1412" s="3" t="str">
        <f t="shared" si="44"/>
        <v>NON SCADUTO</v>
      </c>
      <c r="M1412" s="2">
        <v>45443</v>
      </c>
      <c r="N1412" t="s">
        <v>12</v>
      </c>
      <c r="O1412" t="s">
        <v>1</v>
      </c>
      <c r="P1412" s="4">
        <v>-1316.42</v>
      </c>
      <c r="Q1412" s="12">
        <f t="shared" si="45"/>
        <v>-264.87856898529145</v>
      </c>
      <c r="R1412" s="4">
        <v>-264.5</v>
      </c>
      <c r="S1412" t="s">
        <v>2</v>
      </c>
      <c r="T1412" t="s">
        <v>939</v>
      </c>
    </row>
    <row r="1413" spans="1:20" x14ac:dyDescent="0.2">
      <c r="A1413" t="s">
        <v>2024</v>
      </c>
      <c r="B1413" t="s">
        <v>2023</v>
      </c>
      <c r="C1413" t="s">
        <v>6</v>
      </c>
      <c r="D1413" t="s">
        <v>7</v>
      </c>
      <c r="E1413" t="s">
        <v>8</v>
      </c>
      <c r="F1413" t="s">
        <v>18</v>
      </c>
      <c r="G1413" t="s">
        <v>2468</v>
      </c>
      <c r="H1413" t="s">
        <v>2469</v>
      </c>
      <c r="I1413" s="2">
        <v>45334</v>
      </c>
      <c r="J1413" s="2">
        <v>45334</v>
      </c>
      <c r="K1413" s="3">
        <v>-61</v>
      </c>
      <c r="L1413" s="3" t="str">
        <f t="shared" si="44"/>
        <v>NON SCADUTO</v>
      </c>
      <c r="M1413" s="2">
        <v>45443</v>
      </c>
      <c r="N1413" t="s">
        <v>12</v>
      </c>
      <c r="O1413" t="s">
        <v>1</v>
      </c>
      <c r="P1413" s="4">
        <v>-3297.26</v>
      </c>
      <c r="Q1413" s="12">
        <f t="shared" si="45"/>
        <v>-663.44594458641029</v>
      </c>
      <c r="R1413" s="4">
        <v>-662.5</v>
      </c>
      <c r="S1413" t="s">
        <v>2</v>
      </c>
      <c r="T1413" t="s">
        <v>939</v>
      </c>
    </row>
    <row r="1414" spans="1:20" x14ac:dyDescent="0.2">
      <c r="A1414" t="s">
        <v>2024</v>
      </c>
      <c r="B1414" t="s">
        <v>2023</v>
      </c>
      <c r="C1414" t="s">
        <v>6</v>
      </c>
      <c r="D1414" t="s">
        <v>7</v>
      </c>
      <c r="E1414" t="s">
        <v>8</v>
      </c>
      <c r="F1414" t="s">
        <v>18</v>
      </c>
      <c r="G1414" t="s">
        <v>2470</v>
      </c>
      <c r="H1414" t="s">
        <v>2471</v>
      </c>
      <c r="I1414" s="2">
        <v>45334</v>
      </c>
      <c r="J1414" s="2">
        <v>45334</v>
      </c>
      <c r="K1414" s="3">
        <v>-61</v>
      </c>
      <c r="L1414" s="3" t="str">
        <f t="shared" si="44"/>
        <v>NON SCADUTO</v>
      </c>
      <c r="M1414" s="2">
        <v>45443</v>
      </c>
      <c r="N1414" t="s">
        <v>12</v>
      </c>
      <c r="O1414" t="s">
        <v>1</v>
      </c>
      <c r="P1414" s="4">
        <v>-1928.59</v>
      </c>
      <c r="Q1414" s="12">
        <f t="shared" si="45"/>
        <v>-388.0540855952836</v>
      </c>
      <c r="R1414" s="4">
        <v>-387.5</v>
      </c>
      <c r="S1414" t="s">
        <v>2</v>
      </c>
      <c r="T1414" t="s">
        <v>939</v>
      </c>
    </row>
    <row r="1415" spans="1:20" x14ac:dyDescent="0.2">
      <c r="A1415" t="s">
        <v>2024</v>
      </c>
      <c r="B1415" t="s">
        <v>2023</v>
      </c>
      <c r="C1415" t="s">
        <v>6</v>
      </c>
      <c r="D1415" t="s">
        <v>7</v>
      </c>
      <c r="E1415" t="s">
        <v>8</v>
      </c>
      <c r="F1415" t="s">
        <v>18</v>
      </c>
      <c r="G1415" t="s">
        <v>2472</v>
      </c>
      <c r="H1415" t="s">
        <v>2473</v>
      </c>
      <c r="I1415" s="2">
        <v>45334</v>
      </c>
      <c r="J1415" s="2">
        <v>45334</v>
      </c>
      <c r="K1415" s="3">
        <v>-61</v>
      </c>
      <c r="L1415" s="3" t="str">
        <f t="shared" si="44"/>
        <v>NON SCADUTO</v>
      </c>
      <c r="M1415" s="2">
        <v>45443</v>
      </c>
      <c r="N1415" t="s">
        <v>12</v>
      </c>
      <c r="O1415" t="s">
        <v>1</v>
      </c>
      <c r="P1415" s="4">
        <v>-248.85</v>
      </c>
      <c r="Q1415" s="12">
        <f t="shared" si="45"/>
        <v>-50.071430008652086</v>
      </c>
      <c r="R1415" s="4">
        <v>-50</v>
      </c>
      <c r="S1415" t="s">
        <v>2</v>
      </c>
      <c r="T1415" t="s">
        <v>939</v>
      </c>
    </row>
    <row r="1416" spans="1:20" x14ac:dyDescent="0.2">
      <c r="A1416" t="s">
        <v>2024</v>
      </c>
      <c r="B1416" t="s">
        <v>2023</v>
      </c>
      <c r="C1416" t="s">
        <v>6</v>
      </c>
      <c r="D1416" t="s">
        <v>7</v>
      </c>
      <c r="E1416" t="s">
        <v>8</v>
      </c>
      <c r="F1416" t="s">
        <v>18</v>
      </c>
      <c r="G1416" t="s">
        <v>2474</v>
      </c>
      <c r="H1416" t="s">
        <v>2475</v>
      </c>
      <c r="I1416" s="2">
        <v>45334</v>
      </c>
      <c r="J1416" s="2">
        <v>45334</v>
      </c>
      <c r="K1416" s="3">
        <v>-61</v>
      </c>
      <c r="L1416" s="3" t="str">
        <f t="shared" si="44"/>
        <v>NON SCADUTO</v>
      </c>
      <c r="M1416" s="2">
        <v>45443</v>
      </c>
      <c r="N1416" t="s">
        <v>12</v>
      </c>
      <c r="O1416" t="s">
        <v>1</v>
      </c>
      <c r="P1416" s="4">
        <v>-2204.81</v>
      </c>
      <c r="Q1416" s="12">
        <f t="shared" si="45"/>
        <v>-443.63266866536549</v>
      </c>
      <c r="R1416" s="4">
        <v>-443</v>
      </c>
      <c r="S1416" t="s">
        <v>2</v>
      </c>
      <c r="T1416" t="s">
        <v>939</v>
      </c>
    </row>
    <row r="1417" spans="1:20" x14ac:dyDescent="0.2">
      <c r="A1417" t="s">
        <v>2024</v>
      </c>
      <c r="B1417" t="s">
        <v>2023</v>
      </c>
      <c r="C1417" t="s">
        <v>6</v>
      </c>
      <c r="D1417" t="s">
        <v>7</v>
      </c>
      <c r="E1417" t="s">
        <v>8</v>
      </c>
      <c r="F1417" t="s">
        <v>18</v>
      </c>
      <c r="G1417" t="s">
        <v>2476</v>
      </c>
      <c r="H1417" t="s">
        <v>2477</v>
      </c>
      <c r="I1417" s="2">
        <v>45334</v>
      </c>
      <c r="J1417" s="2">
        <v>45334</v>
      </c>
      <c r="K1417" s="3">
        <v>-61</v>
      </c>
      <c r="L1417" s="3" t="str">
        <f t="shared" si="44"/>
        <v>NON SCADUTO</v>
      </c>
      <c r="M1417" s="2">
        <v>45443</v>
      </c>
      <c r="N1417" t="s">
        <v>12</v>
      </c>
      <c r="O1417" t="s">
        <v>1</v>
      </c>
      <c r="P1417" s="4">
        <v>-1868.87</v>
      </c>
      <c r="Q1417" s="12">
        <f t="shared" si="45"/>
        <v>-376.037747238375</v>
      </c>
      <c r="R1417" s="4">
        <v>-375.5</v>
      </c>
      <c r="S1417" t="s">
        <v>2</v>
      </c>
      <c r="T1417" t="s">
        <v>939</v>
      </c>
    </row>
    <row r="1418" spans="1:20" x14ac:dyDescent="0.2">
      <c r="A1418" t="s">
        <v>2024</v>
      </c>
      <c r="B1418" t="s">
        <v>2023</v>
      </c>
      <c r="C1418" t="s">
        <v>6</v>
      </c>
      <c r="D1418" t="s">
        <v>7</v>
      </c>
      <c r="E1418" t="s">
        <v>8</v>
      </c>
      <c r="F1418" t="s">
        <v>18</v>
      </c>
      <c r="G1418" t="s">
        <v>2478</v>
      </c>
      <c r="H1418" t="s">
        <v>2479</v>
      </c>
      <c r="I1418" s="2">
        <v>45334</v>
      </c>
      <c r="J1418" s="2">
        <v>45334</v>
      </c>
      <c r="K1418" s="3">
        <v>-61</v>
      </c>
      <c r="L1418" s="3" t="str">
        <f t="shared" si="44"/>
        <v>NON SCADUTO</v>
      </c>
      <c r="M1418" s="2">
        <v>45443</v>
      </c>
      <c r="N1418" t="s">
        <v>12</v>
      </c>
      <c r="O1418" t="s">
        <v>1</v>
      </c>
      <c r="P1418" s="4">
        <v>-716.69</v>
      </c>
      <c r="Q1418" s="12">
        <f t="shared" si="45"/>
        <v>-144.20612084750198</v>
      </c>
      <c r="R1418" s="4">
        <v>-144</v>
      </c>
      <c r="S1418" t="s">
        <v>2</v>
      </c>
      <c r="T1418" t="s">
        <v>939</v>
      </c>
    </row>
    <row r="1419" spans="1:20" x14ac:dyDescent="0.2">
      <c r="A1419" t="s">
        <v>2024</v>
      </c>
      <c r="B1419" t="s">
        <v>2023</v>
      </c>
      <c r="C1419" t="s">
        <v>6</v>
      </c>
      <c r="D1419" t="s">
        <v>7</v>
      </c>
      <c r="E1419" t="s">
        <v>8</v>
      </c>
      <c r="F1419" t="s">
        <v>18</v>
      </c>
      <c r="G1419" t="s">
        <v>2480</v>
      </c>
      <c r="H1419" t="s">
        <v>2481</v>
      </c>
      <c r="I1419" s="2">
        <v>45334</v>
      </c>
      <c r="J1419" s="2">
        <v>45334</v>
      </c>
      <c r="K1419" s="3">
        <v>-61</v>
      </c>
      <c r="L1419" s="3" t="str">
        <f t="shared" si="44"/>
        <v>NON SCADUTO</v>
      </c>
      <c r="M1419" s="2">
        <v>45443</v>
      </c>
      <c r="N1419" t="s">
        <v>12</v>
      </c>
      <c r="O1419" t="s">
        <v>1</v>
      </c>
      <c r="P1419" s="4">
        <v>-8943.08</v>
      </c>
      <c r="Q1419" s="12">
        <f t="shared" si="45"/>
        <v>-1799.448681059981</v>
      </c>
      <c r="R1419" s="4">
        <v>-1796.88</v>
      </c>
      <c r="S1419" t="s">
        <v>2</v>
      </c>
      <c r="T1419" t="s">
        <v>939</v>
      </c>
    </row>
    <row r="1420" spans="1:20" x14ac:dyDescent="0.2">
      <c r="A1420" t="s">
        <v>2024</v>
      </c>
      <c r="B1420" t="s">
        <v>2023</v>
      </c>
      <c r="C1420" t="s">
        <v>6</v>
      </c>
      <c r="D1420" t="s">
        <v>7</v>
      </c>
      <c r="E1420" t="s">
        <v>8</v>
      </c>
      <c r="F1420" t="s">
        <v>18</v>
      </c>
      <c r="G1420" t="s">
        <v>2482</v>
      </c>
      <c r="H1420" t="s">
        <v>2483</v>
      </c>
      <c r="I1420" s="2">
        <v>45334</v>
      </c>
      <c r="J1420" s="2">
        <v>45334</v>
      </c>
      <c r="K1420" s="3">
        <v>-61</v>
      </c>
      <c r="L1420" s="3" t="str">
        <f t="shared" si="44"/>
        <v>NON SCADUTO</v>
      </c>
      <c r="M1420" s="2">
        <v>45443</v>
      </c>
      <c r="N1420" t="s">
        <v>12</v>
      </c>
      <c r="O1420" t="s">
        <v>1</v>
      </c>
      <c r="P1420" s="4">
        <v>-74834.17</v>
      </c>
      <c r="Q1420" s="12">
        <f t="shared" si="45"/>
        <v>-15057.480029779272</v>
      </c>
      <c r="R1420" s="4">
        <v>-15036</v>
      </c>
      <c r="S1420" t="s">
        <v>2</v>
      </c>
      <c r="T1420" t="s">
        <v>939</v>
      </c>
    </row>
    <row r="1421" spans="1:20" x14ac:dyDescent="0.2">
      <c r="A1421" t="s">
        <v>2024</v>
      </c>
      <c r="B1421" t="s">
        <v>2023</v>
      </c>
      <c r="C1421" t="s">
        <v>6</v>
      </c>
      <c r="D1421" t="s">
        <v>7</v>
      </c>
      <c r="E1421" t="s">
        <v>8</v>
      </c>
      <c r="F1421" t="s">
        <v>18</v>
      </c>
      <c r="G1421" t="s">
        <v>2484</v>
      </c>
      <c r="H1421" t="s">
        <v>2485</v>
      </c>
      <c r="I1421" s="2">
        <v>45334</v>
      </c>
      <c r="J1421" s="2">
        <v>45334</v>
      </c>
      <c r="K1421" s="3">
        <v>-61</v>
      </c>
      <c r="L1421" s="3" t="str">
        <f t="shared" si="44"/>
        <v>NON SCADUTO</v>
      </c>
      <c r="M1421" s="2">
        <v>45443</v>
      </c>
      <c r="N1421" t="s">
        <v>12</v>
      </c>
      <c r="O1421" t="s">
        <v>1</v>
      </c>
      <c r="P1421" s="4">
        <v>-24347.49</v>
      </c>
      <c r="Q1421" s="12">
        <f t="shared" si="45"/>
        <v>-4898.9899193142719</v>
      </c>
      <c r="R1421" s="4">
        <v>-4892</v>
      </c>
      <c r="S1421" t="s">
        <v>2</v>
      </c>
      <c r="T1421" t="s">
        <v>939</v>
      </c>
    </row>
    <row r="1422" spans="1:20" x14ac:dyDescent="0.2">
      <c r="A1422" t="s">
        <v>2024</v>
      </c>
      <c r="B1422" t="s">
        <v>2023</v>
      </c>
      <c r="C1422" t="s">
        <v>6</v>
      </c>
      <c r="D1422" t="s">
        <v>7</v>
      </c>
      <c r="E1422" t="s">
        <v>8</v>
      </c>
      <c r="F1422" t="s">
        <v>18</v>
      </c>
      <c r="G1422" t="s">
        <v>2486</v>
      </c>
      <c r="H1422" t="s">
        <v>2487</v>
      </c>
      <c r="I1422" s="2">
        <v>45334</v>
      </c>
      <c r="J1422" s="2">
        <v>45334</v>
      </c>
      <c r="K1422" s="3">
        <v>-61</v>
      </c>
      <c r="L1422" s="3" t="str">
        <f t="shared" si="44"/>
        <v>NON SCADUTO</v>
      </c>
      <c r="M1422" s="2">
        <v>45443</v>
      </c>
      <c r="N1422" t="s">
        <v>12</v>
      </c>
      <c r="O1422" t="s">
        <v>1</v>
      </c>
      <c r="P1422" s="4">
        <v>-22875.78</v>
      </c>
      <c r="Q1422" s="12">
        <f t="shared" si="45"/>
        <v>-4602.8652487977624</v>
      </c>
      <c r="R1422" s="4">
        <v>-4596.3</v>
      </c>
      <c r="S1422" t="s">
        <v>2</v>
      </c>
      <c r="T1422" t="s">
        <v>939</v>
      </c>
    </row>
    <row r="1423" spans="1:20" x14ac:dyDescent="0.2">
      <c r="A1423" t="s">
        <v>2024</v>
      </c>
      <c r="B1423" t="s">
        <v>2023</v>
      </c>
      <c r="C1423" t="s">
        <v>6</v>
      </c>
      <c r="D1423" t="s">
        <v>7</v>
      </c>
      <c r="E1423" t="s">
        <v>8</v>
      </c>
      <c r="F1423" t="s">
        <v>18</v>
      </c>
      <c r="G1423" t="s">
        <v>2488</v>
      </c>
      <c r="H1423" t="s">
        <v>2489</v>
      </c>
      <c r="I1423" s="2">
        <v>45334</v>
      </c>
      <c r="J1423" s="2">
        <v>45334</v>
      </c>
      <c r="K1423" s="3">
        <v>-61</v>
      </c>
      <c r="L1423" s="3" t="str">
        <f t="shared" si="44"/>
        <v>NON SCADUTO</v>
      </c>
      <c r="M1423" s="2">
        <v>45443</v>
      </c>
      <c r="N1423" t="s">
        <v>12</v>
      </c>
      <c r="O1423" t="s">
        <v>1</v>
      </c>
      <c r="P1423" s="4">
        <v>-625.11</v>
      </c>
      <c r="Q1423" s="12">
        <f t="shared" si="45"/>
        <v>-125.77919072818366</v>
      </c>
      <c r="R1423" s="4">
        <v>-125.6</v>
      </c>
      <c r="S1423" t="s">
        <v>2</v>
      </c>
      <c r="T1423" t="s">
        <v>939</v>
      </c>
    </row>
    <row r="1424" spans="1:20" x14ac:dyDescent="0.2">
      <c r="A1424" t="s">
        <v>2024</v>
      </c>
      <c r="B1424" t="s">
        <v>2023</v>
      </c>
      <c r="C1424" t="s">
        <v>6</v>
      </c>
      <c r="D1424" t="s">
        <v>7</v>
      </c>
      <c r="E1424" t="s">
        <v>8</v>
      </c>
      <c r="F1424" t="s">
        <v>18</v>
      </c>
      <c r="G1424" t="s">
        <v>2490</v>
      </c>
      <c r="H1424" t="s">
        <v>2491</v>
      </c>
      <c r="I1424" s="2">
        <v>45324</v>
      </c>
      <c r="J1424" s="2">
        <v>45324</v>
      </c>
      <c r="K1424" s="3">
        <v>-61</v>
      </c>
      <c r="L1424" s="3" t="str">
        <f t="shared" si="44"/>
        <v>NON SCADUTO</v>
      </c>
      <c r="M1424" s="2">
        <v>45443</v>
      </c>
      <c r="N1424" t="s">
        <v>12</v>
      </c>
      <c r="O1424" t="s">
        <v>1</v>
      </c>
      <c r="P1424" s="4">
        <v>-591.74</v>
      </c>
      <c r="Q1424" s="12">
        <f t="shared" si="45"/>
        <v>-119.06476991488762</v>
      </c>
      <c r="R1424" s="4">
        <v>-118.95</v>
      </c>
      <c r="S1424" t="s">
        <v>2</v>
      </c>
      <c r="T1424" t="s">
        <v>939</v>
      </c>
    </row>
    <row r="1425" spans="1:20" x14ac:dyDescent="0.2">
      <c r="A1425" t="s">
        <v>2024</v>
      </c>
      <c r="B1425" t="s">
        <v>2023</v>
      </c>
      <c r="C1425" t="s">
        <v>6</v>
      </c>
      <c r="D1425" t="s">
        <v>7</v>
      </c>
      <c r="E1425" t="s">
        <v>8</v>
      </c>
      <c r="F1425" t="s">
        <v>18</v>
      </c>
      <c r="G1425" t="s">
        <v>2492</v>
      </c>
      <c r="H1425" t="s">
        <v>2493</v>
      </c>
      <c r="I1425" s="2">
        <v>45334</v>
      </c>
      <c r="J1425" s="2">
        <v>45334</v>
      </c>
      <c r="K1425" s="3">
        <v>-61</v>
      </c>
      <c r="L1425" s="3" t="str">
        <f t="shared" si="44"/>
        <v>NON SCADUTO</v>
      </c>
      <c r="M1425" s="2">
        <v>45443</v>
      </c>
      <c r="N1425" t="s">
        <v>12</v>
      </c>
      <c r="O1425" t="s">
        <v>1</v>
      </c>
      <c r="P1425" s="4">
        <v>-597.24</v>
      </c>
      <c r="Q1425" s="12">
        <f t="shared" si="45"/>
        <v>-120.17143202076501</v>
      </c>
      <c r="R1425" s="4">
        <v>-120</v>
      </c>
      <c r="S1425" t="s">
        <v>2</v>
      </c>
      <c r="T1425" t="s">
        <v>939</v>
      </c>
    </row>
    <row r="1426" spans="1:20" x14ac:dyDescent="0.2">
      <c r="A1426" t="s">
        <v>2024</v>
      </c>
      <c r="B1426" t="s">
        <v>2023</v>
      </c>
      <c r="C1426" t="s">
        <v>6</v>
      </c>
      <c r="D1426" t="s">
        <v>7</v>
      </c>
      <c r="E1426" t="s">
        <v>8</v>
      </c>
      <c r="F1426" t="s">
        <v>18</v>
      </c>
      <c r="G1426" t="s">
        <v>2494</v>
      </c>
      <c r="H1426" t="s">
        <v>2495</v>
      </c>
      <c r="I1426" s="2">
        <v>45335</v>
      </c>
      <c r="J1426" s="2">
        <v>45335</v>
      </c>
      <c r="K1426" s="3">
        <v>-61</v>
      </c>
      <c r="L1426" s="3" t="str">
        <f t="shared" si="44"/>
        <v>NON SCADUTO</v>
      </c>
      <c r="M1426" s="2">
        <v>45443</v>
      </c>
      <c r="N1426" t="s">
        <v>12</v>
      </c>
      <c r="O1426" t="s">
        <v>1</v>
      </c>
      <c r="P1426" s="4">
        <v>-238.82</v>
      </c>
      <c r="Q1426" s="12">
        <f t="shared" si="45"/>
        <v>-48.053280750115697</v>
      </c>
      <c r="R1426" s="4">
        <v>-48</v>
      </c>
      <c r="S1426" t="s">
        <v>2</v>
      </c>
      <c r="T1426" t="s">
        <v>939</v>
      </c>
    </row>
    <row r="1427" spans="1:20" x14ac:dyDescent="0.2">
      <c r="A1427" s="6" t="s">
        <v>2024</v>
      </c>
      <c r="B1427" s="6" t="s">
        <v>2023</v>
      </c>
      <c r="C1427" s="6" t="s">
        <v>6</v>
      </c>
      <c r="D1427" s="6" t="s">
        <v>7</v>
      </c>
      <c r="E1427" s="6" t="s">
        <v>8</v>
      </c>
      <c r="F1427" s="6" t="s">
        <v>18</v>
      </c>
      <c r="G1427" s="6" t="s">
        <v>2496</v>
      </c>
      <c r="H1427" s="6" t="s">
        <v>2497</v>
      </c>
      <c r="I1427" s="7">
        <v>45335</v>
      </c>
      <c r="J1427" s="7">
        <v>45335</v>
      </c>
      <c r="K1427" s="8">
        <v>-61</v>
      </c>
      <c r="L1427" s="3" t="str">
        <f t="shared" si="44"/>
        <v>NON SCADUTO</v>
      </c>
      <c r="M1427" s="7">
        <v>45443</v>
      </c>
      <c r="N1427" s="6" t="s">
        <v>12</v>
      </c>
      <c r="O1427" s="6" t="s">
        <v>1</v>
      </c>
      <c r="P1427" s="9">
        <v>-497.53</v>
      </c>
      <c r="Q1427" s="12">
        <f t="shared" si="45"/>
        <v>-100.10865409766795</v>
      </c>
      <c r="R1427" s="9">
        <v>-100</v>
      </c>
      <c r="S1427" s="6" t="s">
        <v>2</v>
      </c>
      <c r="T1427" s="6" t="s">
        <v>939</v>
      </c>
    </row>
    <row r="1428" spans="1:20" x14ac:dyDescent="0.2">
      <c r="A1428" t="s">
        <v>2024</v>
      </c>
      <c r="B1428" t="s">
        <v>2023</v>
      </c>
      <c r="C1428" t="s">
        <v>6</v>
      </c>
      <c r="D1428" t="s">
        <v>7</v>
      </c>
      <c r="E1428" t="s">
        <v>8</v>
      </c>
      <c r="F1428" t="s">
        <v>18</v>
      </c>
      <c r="G1428" t="s">
        <v>2498</v>
      </c>
      <c r="H1428" t="s">
        <v>2499</v>
      </c>
      <c r="I1428" s="2">
        <v>45335</v>
      </c>
      <c r="J1428" s="2">
        <v>45335</v>
      </c>
      <c r="K1428" s="3">
        <v>-61</v>
      </c>
      <c r="L1428" s="3" t="str">
        <f t="shared" si="44"/>
        <v>NON SCADUTO</v>
      </c>
      <c r="M1428" s="2">
        <v>45443</v>
      </c>
      <c r="N1428" t="s">
        <v>12</v>
      </c>
      <c r="O1428" t="s">
        <v>1</v>
      </c>
      <c r="P1428" s="4">
        <v>-4432.99</v>
      </c>
      <c r="Q1428" s="12">
        <f t="shared" si="45"/>
        <v>-891.96764522424996</v>
      </c>
      <c r="R1428" s="4">
        <v>-891</v>
      </c>
      <c r="S1428" t="s">
        <v>2</v>
      </c>
      <c r="T1428" t="s">
        <v>939</v>
      </c>
    </row>
    <row r="1429" spans="1:20" x14ac:dyDescent="0.2">
      <c r="A1429" t="s">
        <v>2024</v>
      </c>
      <c r="B1429" t="s">
        <v>2023</v>
      </c>
      <c r="C1429" t="s">
        <v>6</v>
      </c>
      <c r="D1429" t="s">
        <v>7</v>
      </c>
      <c r="E1429" t="s">
        <v>8</v>
      </c>
      <c r="F1429" t="s">
        <v>18</v>
      </c>
      <c r="G1429" t="s">
        <v>2500</v>
      </c>
      <c r="H1429" t="s">
        <v>2501</v>
      </c>
      <c r="I1429" s="2">
        <v>45335</v>
      </c>
      <c r="J1429" s="2">
        <v>45335</v>
      </c>
      <c r="K1429" s="3">
        <v>-61</v>
      </c>
      <c r="L1429" s="3" t="str">
        <f t="shared" si="44"/>
        <v>NON SCADUTO</v>
      </c>
      <c r="M1429" s="2">
        <v>45443</v>
      </c>
      <c r="N1429" t="s">
        <v>12</v>
      </c>
      <c r="O1429" t="s">
        <v>1</v>
      </c>
      <c r="P1429" s="4">
        <v>-1007.5</v>
      </c>
      <c r="Q1429" s="12">
        <f t="shared" si="45"/>
        <v>-202.72037666753857</v>
      </c>
      <c r="R1429" s="4">
        <v>-202.5</v>
      </c>
      <c r="S1429" t="s">
        <v>2</v>
      </c>
      <c r="T1429" t="s">
        <v>939</v>
      </c>
    </row>
    <row r="1430" spans="1:20" x14ac:dyDescent="0.2">
      <c r="A1430" t="s">
        <v>2024</v>
      </c>
      <c r="B1430" t="s">
        <v>2023</v>
      </c>
      <c r="C1430" t="s">
        <v>6</v>
      </c>
      <c r="D1430" t="s">
        <v>7</v>
      </c>
      <c r="E1430" t="s">
        <v>8</v>
      </c>
      <c r="F1430" t="s">
        <v>18</v>
      </c>
      <c r="G1430" t="s">
        <v>2502</v>
      </c>
      <c r="H1430" t="s">
        <v>2503</v>
      </c>
      <c r="I1430" s="2">
        <v>45335</v>
      </c>
      <c r="J1430" s="2">
        <v>45335</v>
      </c>
      <c r="K1430" s="3">
        <v>-61</v>
      </c>
      <c r="L1430" s="3" t="str">
        <f t="shared" si="44"/>
        <v>NON SCADUTO</v>
      </c>
      <c r="M1430" s="2">
        <v>45443</v>
      </c>
      <c r="N1430" t="s">
        <v>12</v>
      </c>
      <c r="O1430" t="s">
        <v>1</v>
      </c>
      <c r="P1430" s="4">
        <v>-268.67</v>
      </c>
      <c r="Q1430" s="12">
        <f t="shared" si="45"/>
        <v>-54.05943781565022</v>
      </c>
      <c r="R1430" s="4">
        <v>-54</v>
      </c>
      <c r="S1430" t="s">
        <v>2</v>
      </c>
      <c r="T1430" t="s">
        <v>939</v>
      </c>
    </row>
    <row r="1431" spans="1:20" x14ac:dyDescent="0.2">
      <c r="A1431" t="s">
        <v>2024</v>
      </c>
      <c r="B1431" t="s">
        <v>2023</v>
      </c>
      <c r="C1431" t="s">
        <v>6</v>
      </c>
      <c r="D1431" t="s">
        <v>7</v>
      </c>
      <c r="E1431" t="s">
        <v>8</v>
      </c>
      <c r="F1431" t="s">
        <v>18</v>
      </c>
      <c r="G1431" t="s">
        <v>2504</v>
      </c>
      <c r="H1431" t="s">
        <v>2505</v>
      </c>
      <c r="I1431" s="2">
        <v>45335</v>
      </c>
      <c r="J1431" s="2">
        <v>45335</v>
      </c>
      <c r="K1431" s="3">
        <v>-61</v>
      </c>
      <c r="L1431" s="3" t="str">
        <f t="shared" si="44"/>
        <v>NON SCADUTO</v>
      </c>
      <c r="M1431" s="2">
        <v>45443</v>
      </c>
      <c r="N1431" t="s">
        <v>12</v>
      </c>
      <c r="O1431" t="s">
        <v>1</v>
      </c>
      <c r="P1431" s="4">
        <v>-335.83</v>
      </c>
      <c r="Q1431" s="12">
        <f t="shared" si="45"/>
        <v>-67.572788184872934</v>
      </c>
      <c r="R1431" s="4">
        <v>-67.5</v>
      </c>
      <c r="S1431" t="s">
        <v>2</v>
      </c>
      <c r="T1431" t="s">
        <v>939</v>
      </c>
    </row>
    <row r="1432" spans="1:20" x14ac:dyDescent="0.2">
      <c r="A1432" t="s">
        <v>2024</v>
      </c>
      <c r="B1432" t="s">
        <v>2023</v>
      </c>
      <c r="C1432" t="s">
        <v>6</v>
      </c>
      <c r="D1432" t="s">
        <v>7</v>
      </c>
      <c r="E1432" t="s">
        <v>8</v>
      </c>
      <c r="F1432" t="s">
        <v>18</v>
      </c>
      <c r="G1432" t="s">
        <v>2506</v>
      </c>
      <c r="H1432" t="s">
        <v>2507</v>
      </c>
      <c r="I1432" s="2">
        <v>45335</v>
      </c>
      <c r="J1432" s="2">
        <v>45335</v>
      </c>
      <c r="K1432" s="3">
        <v>-61</v>
      </c>
      <c r="L1432" s="3" t="str">
        <f t="shared" si="44"/>
        <v>NON SCADUTO</v>
      </c>
      <c r="M1432" s="2">
        <v>45443</v>
      </c>
      <c r="N1432" t="s">
        <v>12</v>
      </c>
      <c r="O1432" t="s">
        <v>1</v>
      </c>
      <c r="P1432" s="4">
        <v>-930.38</v>
      </c>
      <c r="Q1432" s="12">
        <f t="shared" si="45"/>
        <v>-187.2029618302179</v>
      </c>
      <c r="R1432" s="4">
        <v>-187</v>
      </c>
      <c r="S1432" t="s">
        <v>2</v>
      </c>
      <c r="T1432" t="s">
        <v>939</v>
      </c>
    </row>
    <row r="1433" spans="1:20" x14ac:dyDescent="0.2">
      <c r="A1433" t="s">
        <v>2024</v>
      </c>
      <c r="B1433" t="s">
        <v>2023</v>
      </c>
      <c r="C1433" t="s">
        <v>6</v>
      </c>
      <c r="D1433" t="s">
        <v>7</v>
      </c>
      <c r="E1433" t="s">
        <v>8</v>
      </c>
      <c r="F1433" t="s">
        <v>18</v>
      </c>
      <c r="G1433" t="s">
        <v>2508</v>
      </c>
      <c r="H1433" t="s">
        <v>2509</v>
      </c>
      <c r="I1433" s="2">
        <v>45335</v>
      </c>
      <c r="J1433" s="2">
        <v>45335</v>
      </c>
      <c r="K1433" s="3">
        <v>-61</v>
      </c>
      <c r="L1433" s="3" t="str">
        <f t="shared" si="44"/>
        <v>NON SCADUTO</v>
      </c>
      <c r="M1433" s="2">
        <v>45443</v>
      </c>
      <c r="N1433" t="s">
        <v>12</v>
      </c>
      <c r="O1433" t="s">
        <v>1</v>
      </c>
      <c r="P1433" s="4">
        <v>-1666.73</v>
      </c>
      <c r="Q1433" s="12">
        <f t="shared" si="45"/>
        <v>-335.36489667800157</v>
      </c>
      <c r="R1433" s="4">
        <v>-335</v>
      </c>
      <c r="S1433" t="s">
        <v>2</v>
      </c>
      <c r="T1433" t="s">
        <v>939</v>
      </c>
    </row>
    <row r="1434" spans="1:20" x14ac:dyDescent="0.2">
      <c r="A1434" t="s">
        <v>2024</v>
      </c>
      <c r="B1434" t="s">
        <v>2023</v>
      </c>
      <c r="C1434" t="s">
        <v>6</v>
      </c>
      <c r="D1434" t="s">
        <v>7</v>
      </c>
      <c r="E1434" t="s">
        <v>8</v>
      </c>
      <c r="F1434" t="s">
        <v>18</v>
      </c>
      <c r="G1434" t="s">
        <v>2510</v>
      </c>
      <c r="H1434" t="s">
        <v>2511</v>
      </c>
      <c r="I1434" s="2">
        <v>45335</v>
      </c>
      <c r="J1434" s="2">
        <v>45335</v>
      </c>
      <c r="K1434" s="3">
        <v>-61</v>
      </c>
      <c r="L1434" s="3" t="str">
        <f t="shared" si="44"/>
        <v>NON SCADUTO</v>
      </c>
      <c r="M1434" s="2">
        <v>45443</v>
      </c>
      <c r="N1434" t="s">
        <v>12</v>
      </c>
      <c r="O1434" t="s">
        <v>1</v>
      </c>
      <c r="P1434" s="4">
        <v>-477.63</v>
      </c>
      <c r="Q1434" s="12">
        <f t="shared" si="45"/>
        <v>-96.104549387311621</v>
      </c>
      <c r="R1434" s="4">
        <v>-96</v>
      </c>
      <c r="S1434" t="s">
        <v>2</v>
      </c>
      <c r="T1434" t="s">
        <v>939</v>
      </c>
    </row>
    <row r="1435" spans="1:20" x14ac:dyDescent="0.2">
      <c r="A1435" t="s">
        <v>2024</v>
      </c>
      <c r="B1435" t="s">
        <v>2023</v>
      </c>
      <c r="C1435" t="s">
        <v>6</v>
      </c>
      <c r="D1435" t="s">
        <v>7</v>
      </c>
      <c r="E1435" t="s">
        <v>8</v>
      </c>
      <c r="F1435" t="s">
        <v>18</v>
      </c>
      <c r="G1435" t="s">
        <v>2512</v>
      </c>
      <c r="H1435" t="s">
        <v>2513</v>
      </c>
      <c r="I1435" s="2">
        <v>45335</v>
      </c>
      <c r="J1435" s="2">
        <v>45335</v>
      </c>
      <c r="K1435" s="3">
        <v>-61</v>
      </c>
      <c r="L1435" s="3" t="str">
        <f t="shared" si="44"/>
        <v>NON SCADUTO</v>
      </c>
      <c r="M1435" s="2">
        <v>45443</v>
      </c>
      <c r="N1435" t="s">
        <v>12</v>
      </c>
      <c r="O1435" t="s">
        <v>1</v>
      </c>
      <c r="P1435" s="4">
        <v>-1146.31</v>
      </c>
      <c r="Q1435" s="12">
        <f t="shared" si="45"/>
        <v>-230.65051610696392</v>
      </c>
      <c r="R1435" s="4">
        <v>-230.4</v>
      </c>
      <c r="S1435" t="s">
        <v>2</v>
      </c>
      <c r="T1435" t="s">
        <v>939</v>
      </c>
    </row>
    <row r="1436" spans="1:20" x14ac:dyDescent="0.2">
      <c r="A1436" t="s">
        <v>2024</v>
      </c>
      <c r="B1436" t="s">
        <v>2023</v>
      </c>
      <c r="C1436" t="s">
        <v>6</v>
      </c>
      <c r="D1436" t="s">
        <v>7</v>
      </c>
      <c r="E1436" t="s">
        <v>8</v>
      </c>
      <c r="F1436" t="s">
        <v>18</v>
      </c>
      <c r="G1436" t="s">
        <v>2514</v>
      </c>
      <c r="H1436" t="s">
        <v>2515</v>
      </c>
      <c r="I1436" s="2">
        <v>45335</v>
      </c>
      <c r="J1436" s="2">
        <v>45335</v>
      </c>
      <c r="K1436" s="3">
        <v>-61</v>
      </c>
      <c r="L1436" s="3" t="str">
        <f t="shared" si="44"/>
        <v>NON SCADUTO</v>
      </c>
      <c r="M1436" s="2">
        <v>45443</v>
      </c>
      <c r="N1436" t="s">
        <v>12</v>
      </c>
      <c r="O1436" t="s">
        <v>1</v>
      </c>
      <c r="P1436" s="4">
        <v>-1656.77</v>
      </c>
      <c r="Q1436" s="12">
        <f t="shared" si="45"/>
        <v>-333.36083220990361</v>
      </c>
      <c r="R1436" s="4">
        <v>-333</v>
      </c>
      <c r="S1436" t="s">
        <v>2</v>
      </c>
      <c r="T1436" t="s">
        <v>939</v>
      </c>
    </row>
    <row r="1437" spans="1:20" x14ac:dyDescent="0.2">
      <c r="A1437" t="s">
        <v>2024</v>
      </c>
      <c r="B1437" t="s">
        <v>2023</v>
      </c>
      <c r="C1437" t="s">
        <v>6</v>
      </c>
      <c r="D1437" t="s">
        <v>7</v>
      </c>
      <c r="E1437" t="s">
        <v>8</v>
      </c>
      <c r="F1437" t="s">
        <v>18</v>
      </c>
      <c r="G1437" t="s">
        <v>2516</v>
      </c>
      <c r="H1437" t="s">
        <v>2517</v>
      </c>
      <c r="I1437" s="2">
        <v>45335</v>
      </c>
      <c r="J1437" s="2">
        <v>45335</v>
      </c>
      <c r="K1437" s="3">
        <v>-61</v>
      </c>
      <c r="L1437" s="3" t="str">
        <f t="shared" si="44"/>
        <v>NON SCADUTO</v>
      </c>
      <c r="M1437" s="2">
        <v>45443</v>
      </c>
      <c r="N1437" t="s">
        <v>12</v>
      </c>
      <c r="O1437" t="s">
        <v>1</v>
      </c>
      <c r="P1437" s="4">
        <v>-1970.22</v>
      </c>
      <c r="Q1437" s="12">
        <f t="shared" si="45"/>
        <v>-396.43051168031553</v>
      </c>
      <c r="R1437" s="4">
        <v>-396</v>
      </c>
      <c r="S1437" t="s">
        <v>2</v>
      </c>
      <c r="T1437" t="s">
        <v>939</v>
      </c>
    </row>
    <row r="1438" spans="1:20" x14ac:dyDescent="0.2">
      <c r="A1438" t="s">
        <v>2024</v>
      </c>
      <c r="B1438" t="s">
        <v>2023</v>
      </c>
      <c r="C1438" t="s">
        <v>6</v>
      </c>
      <c r="D1438" t="s">
        <v>7</v>
      </c>
      <c r="E1438" t="s">
        <v>8</v>
      </c>
      <c r="F1438" t="s">
        <v>18</v>
      </c>
      <c r="G1438" t="s">
        <v>2518</v>
      </c>
      <c r="H1438" t="s">
        <v>2519</v>
      </c>
      <c r="I1438" s="2">
        <v>45336</v>
      </c>
      <c r="J1438" s="2">
        <v>45336</v>
      </c>
      <c r="K1438" s="3">
        <v>-61</v>
      </c>
      <c r="L1438" s="3" t="str">
        <f t="shared" si="44"/>
        <v>NON SCADUTO</v>
      </c>
      <c r="M1438" s="2">
        <v>45443</v>
      </c>
      <c r="N1438" t="s">
        <v>12</v>
      </c>
      <c r="O1438" t="s">
        <v>1</v>
      </c>
      <c r="P1438" s="4">
        <v>-358.28</v>
      </c>
      <c r="Q1438" s="12">
        <f t="shared" si="45"/>
        <v>-72.089981689772429</v>
      </c>
      <c r="R1438" s="4">
        <v>-72</v>
      </c>
      <c r="S1438" t="s">
        <v>2</v>
      </c>
      <c r="T1438" t="s">
        <v>939</v>
      </c>
    </row>
    <row r="1439" spans="1:20" x14ac:dyDescent="0.2">
      <c r="A1439" t="s">
        <v>2024</v>
      </c>
      <c r="B1439" t="s">
        <v>2023</v>
      </c>
      <c r="C1439" t="s">
        <v>6</v>
      </c>
      <c r="D1439" t="s">
        <v>7</v>
      </c>
      <c r="E1439" t="s">
        <v>8</v>
      </c>
      <c r="F1439" t="s">
        <v>18</v>
      </c>
      <c r="G1439" t="s">
        <v>2520</v>
      </c>
      <c r="H1439" t="s">
        <v>2521</v>
      </c>
      <c r="I1439" s="2">
        <v>45336</v>
      </c>
      <c r="J1439" s="2">
        <v>45336</v>
      </c>
      <c r="K1439" s="3">
        <v>-61</v>
      </c>
      <c r="L1439" s="3" t="str">
        <f t="shared" si="44"/>
        <v>NON SCADUTO</v>
      </c>
      <c r="M1439" s="2">
        <v>45443</v>
      </c>
      <c r="N1439" t="s">
        <v>12</v>
      </c>
      <c r="O1439" t="s">
        <v>1</v>
      </c>
      <c r="P1439" s="4">
        <v>-89.57</v>
      </c>
      <c r="Q1439" s="12">
        <f t="shared" si="45"/>
        <v>-18.022495422443107</v>
      </c>
      <c r="R1439" s="4">
        <v>-18</v>
      </c>
      <c r="S1439" t="s">
        <v>2</v>
      </c>
      <c r="T1439" t="s">
        <v>939</v>
      </c>
    </row>
    <row r="1440" spans="1:20" x14ac:dyDescent="0.2">
      <c r="A1440" t="s">
        <v>2024</v>
      </c>
      <c r="B1440" t="s">
        <v>2023</v>
      </c>
      <c r="C1440" t="s">
        <v>6</v>
      </c>
      <c r="D1440" t="s">
        <v>7</v>
      </c>
      <c r="E1440" t="s">
        <v>8</v>
      </c>
      <c r="F1440" t="s">
        <v>18</v>
      </c>
      <c r="G1440" t="s">
        <v>2522</v>
      </c>
      <c r="H1440" t="s">
        <v>2523</v>
      </c>
      <c r="I1440" s="2">
        <v>45336</v>
      </c>
      <c r="J1440" s="2">
        <v>45336</v>
      </c>
      <c r="K1440" s="3">
        <v>-61</v>
      </c>
      <c r="L1440" s="3" t="str">
        <f t="shared" si="44"/>
        <v>NON SCADUTO</v>
      </c>
      <c r="M1440" s="2">
        <v>45443</v>
      </c>
      <c r="N1440" t="s">
        <v>12</v>
      </c>
      <c r="O1440" t="s">
        <v>1</v>
      </c>
      <c r="P1440" s="4">
        <v>-201.53</v>
      </c>
      <c r="Q1440" s="12">
        <f t="shared" si="45"/>
        <v>-40.55011167226705</v>
      </c>
      <c r="R1440" s="4">
        <v>-40.5</v>
      </c>
      <c r="S1440" t="s">
        <v>2</v>
      </c>
      <c r="T1440" t="s">
        <v>939</v>
      </c>
    </row>
    <row r="1441" spans="1:20" x14ac:dyDescent="0.2">
      <c r="A1441" t="s">
        <v>2024</v>
      </c>
      <c r="B1441" t="s">
        <v>2023</v>
      </c>
      <c r="C1441" t="s">
        <v>6</v>
      </c>
      <c r="D1441" t="s">
        <v>7</v>
      </c>
      <c r="E1441" t="s">
        <v>8</v>
      </c>
      <c r="F1441" t="s">
        <v>18</v>
      </c>
      <c r="G1441" t="s">
        <v>2524</v>
      </c>
      <c r="H1441" t="s">
        <v>2525</v>
      </c>
      <c r="I1441" s="2">
        <v>45336</v>
      </c>
      <c r="J1441" s="2">
        <v>45336</v>
      </c>
      <c r="K1441" s="3">
        <v>-61</v>
      </c>
      <c r="L1441" s="3" t="str">
        <f t="shared" si="44"/>
        <v>NON SCADUTO</v>
      </c>
      <c r="M1441" s="2">
        <v>45443</v>
      </c>
      <c r="N1441" t="s">
        <v>12</v>
      </c>
      <c r="O1441" t="s">
        <v>1</v>
      </c>
      <c r="P1441" s="4">
        <v>-870.82</v>
      </c>
      <c r="Q1441" s="12">
        <f t="shared" si="45"/>
        <v>-175.21881728002577</v>
      </c>
      <c r="R1441" s="4">
        <v>-175</v>
      </c>
      <c r="S1441" t="s">
        <v>2</v>
      </c>
      <c r="T1441" t="s">
        <v>939</v>
      </c>
    </row>
    <row r="1442" spans="1:20" x14ac:dyDescent="0.2">
      <c r="A1442" t="s">
        <v>2024</v>
      </c>
      <c r="B1442" t="s">
        <v>2023</v>
      </c>
      <c r="C1442" t="s">
        <v>6</v>
      </c>
      <c r="D1442" t="s">
        <v>7</v>
      </c>
      <c r="E1442" t="s">
        <v>8</v>
      </c>
      <c r="F1442" t="s">
        <v>18</v>
      </c>
      <c r="G1442" t="s">
        <v>2526</v>
      </c>
      <c r="H1442" t="s">
        <v>2527</v>
      </c>
      <c r="I1442" s="2">
        <v>45336</v>
      </c>
      <c r="J1442" s="2">
        <v>45336</v>
      </c>
      <c r="K1442" s="3">
        <v>-61</v>
      </c>
      <c r="L1442" s="3" t="str">
        <f t="shared" si="44"/>
        <v>NON SCADUTO</v>
      </c>
      <c r="M1442" s="2">
        <v>45443</v>
      </c>
      <c r="N1442" t="s">
        <v>12</v>
      </c>
      <c r="O1442" t="s">
        <v>1</v>
      </c>
      <c r="P1442" s="4">
        <v>-67.180000000000007</v>
      </c>
      <c r="Q1442" s="12">
        <f t="shared" si="45"/>
        <v>-13.517374595062277</v>
      </c>
      <c r="R1442" s="4">
        <v>-13.5</v>
      </c>
      <c r="S1442" t="s">
        <v>2</v>
      </c>
      <c r="T1442" t="s">
        <v>939</v>
      </c>
    </row>
    <row r="1443" spans="1:20" x14ac:dyDescent="0.2">
      <c r="A1443" t="s">
        <v>2024</v>
      </c>
      <c r="B1443" t="s">
        <v>2023</v>
      </c>
      <c r="C1443" t="s">
        <v>6</v>
      </c>
      <c r="D1443" t="s">
        <v>7</v>
      </c>
      <c r="E1443" t="s">
        <v>8</v>
      </c>
      <c r="F1443" t="s">
        <v>18</v>
      </c>
      <c r="G1443" t="s">
        <v>2528</v>
      </c>
      <c r="H1443" t="s">
        <v>2529</v>
      </c>
      <c r="I1443" s="2">
        <v>45336</v>
      </c>
      <c r="J1443" s="2">
        <v>45336</v>
      </c>
      <c r="K1443" s="3">
        <v>-61</v>
      </c>
      <c r="L1443" s="3" t="str">
        <f t="shared" si="44"/>
        <v>NON SCADUTO</v>
      </c>
      <c r="M1443" s="2">
        <v>45443</v>
      </c>
      <c r="N1443" t="s">
        <v>12</v>
      </c>
      <c r="O1443" t="s">
        <v>1</v>
      </c>
      <c r="P1443" s="4">
        <v>-435.41</v>
      </c>
      <c r="Q1443" s="12">
        <f t="shared" si="45"/>
        <v>-87.609408640012887</v>
      </c>
      <c r="R1443" s="4">
        <v>-87.5</v>
      </c>
      <c r="S1443" t="s">
        <v>2</v>
      </c>
      <c r="T1443" t="s">
        <v>939</v>
      </c>
    </row>
    <row r="1444" spans="1:20" x14ac:dyDescent="0.2">
      <c r="A1444" t="s">
        <v>2024</v>
      </c>
      <c r="B1444" t="s">
        <v>2023</v>
      </c>
      <c r="C1444" t="s">
        <v>6</v>
      </c>
      <c r="D1444" t="s">
        <v>7</v>
      </c>
      <c r="E1444" t="s">
        <v>8</v>
      </c>
      <c r="F1444" t="s">
        <v>18</v>
      </c>
      <c r="G1444" t="s">
        <v>2530</v>
      </c>
      <c r="H1444" t="s">
        <v>2531</v>
      </c>
      <c r="I1444" s="2">
        <v>45336</v>
      </c>
      <c r="J1444" s="2">
        <v>45336</v>
      </c>
      <c r="K1444" s="3">
        <v>-61</v>
      </c>
      <c r="L1444" s="3" t="str">
        <f t="shared" si="44"/>
        <v>NON SCADUTO</v>
      </c>
      <c r="M1444" s="2">
        <v>45443</v>
      </c>
      <c r="N1444" t="s">
        <v>12</v>
      </c>
      <c r="O1444" t="s">
        <v>1</v>
      </c>
      <c r="P1444" s="4">
        <v>-126.89</v>
      </c>
      <c r="Q1444" s="12">
        <f t="shared" si="45"/>
        <v>-25.531700839051087</v>
      </c>
      <c r="R1444" s="4">
        <v>-25.5</v>
      </c>
      <c r="S1444" t="s">
        <v>2</v>
      </c>
      <c r="T1444" t="s">
        <v>939</v>
      </c>
    </row>
    <row r="1445" spans="1:20" x14ac:dyDescent="0.2">
      <c r="A1445" t="s">
        <v>2024</v>
      </c>
      <c r="B1445" t="s">
        <v>2023</v>
      </c>
      <c r="C1445" t="s">
        <v>6</v>
      </c>
      <c r="D1445" t="s">
        <v>7</v>
      </c>
      <c r="E1445" t="s">
        <v>8</v>
      </c>
      <c r="F1445" t="s">
        <v>18</v>
      </c>
      <c r="G1445" t="s">
        <v>2532</v>
      </c>
      <c r="H1445" t="s">
        <v>2533</v>
      </c>
      <c r="I1445" s="2">
        <v>45336</v>
      </c>
      <c r="J1445" s="2">
        <v>45336</v>
      </c>
      <c r="K1445" s="3">
        <v>-61</v>
      </c>
      <c r="L1445" s="3" t="str">
        <f t="shared" si="44"/>
        <v>NON SCADUTO</v>
      </c>
      <c r="M1445" s="2">
        <v>45443</v>
      </c>
      <c r="N1445" t="s">
        <v>12</v>
      </c>
      <c r="O1445" t="s">
        <v>1</v>
      </c>
      <c r="P1445" s="4">
        <v>-126.89</v>
      </c>
      <c r="Q1445" s="12">
        <f t="shared" si="45"/>
        <v>-25.531700839051087</v>
      </c>
      <c r="R1445" s="4">
        <v>-25.5</v>
      </c>
      <c r="S1445" t="s">
        <v>2</v>
      </c>
      <c r="T1445" t="s">
        <v>939</v>
      </c>
    </row>
    <row r="1446" spans="1:20" x14ac:dyDescent="0.2">
      <c r="A1446" t="s">
        <v>2024</v>
      </c>
      <c r="B1446" t="s">
        <v>2023</v>
      </c>
      <c r="C1446" t="s">
        <v>6</v>
      </c>
      <c r="D1446" t="s">
        <v>7</v>
      </c>
      <c r="E1446" t="s">
        <v>8</v>
      </c>
      <c r="F1446" t="s">
        <v>18</v>
      </c>
      <c r="G1446" t="s">
        <v>2534</v>
      </c>
      <c r="H1446" t="s">
        <v>2535</v>
      </c>
      <c r="I1446" s="2">
        <v>45336</v>
      </c>
      <c r="J1446" s="2">
        <v>45336</v>
      </c>
      <c r="K1446" s="3">
        <v>-61</v>
      </c>
      <c r="L1446" s="3" t="str">
        <f t="shared" si="44"/>
        <v>NON SCADUTO</v>
      </c>
      <c r="M1446" s="2">
        <v>45443</v>
      </c>
      <c r="N1446" t="s">
        <v>12</v>
      </c>
      <c r="O1446" t="s">
        <v>1</v>
      </c>
      <c r="P1446" s="4">
        <v>-572.25</v>
      </c>
      <c r="Q1446" s="12">
        <f t="shared" si="45"/>
        <v>-115.14316183424214</v>
      </c>
      <c r="R1446" s="4">
        <v>-115</v>
      </c>
      <c r="S1446" t="s">
        <v>2</v>
      </c>
      <c r="T1446" t="s">
        <v>939</v>
      </c>
    </row>
    <row r="1447" spans="1:20" x14ac:dyDescent="0.2">
      <c r="A1447" t="s">
        <v>2024</v>
      </c>
      <c r="B1447" t="s">
        <v>2023</v>
      </c>
      <c r="C1447" t="s">
        <v>6</v>
      </c>
      <c r="D1447" t="s">
        <v>7</v>
      </c>
      <c r="E1447" t="s">
        <v>8</v>
      </c>
      <c r="F1447" t="s">
        <v>18</v>
      </c>
      <c r="G1447" t="s">
        <v>2536</v>
      </c>
      <c r="H1447" t="s">
        <v>2537</v>
      </c>
      <c r="I1447" s="2">
        <v>45336</v>
      </c>
      <c r="J1447" s="2">
        <v>45336</v>
      </c>
      <c r="K1447" s="3">
        <v>-61</v>
      </c>
      <c r="L1447" s="3" t="str">
        <f t="shared" si="44"/>
        <v>NON SCADUTO</v>
      </c>
      <c r="M1447" s="2">
        <v>45443</v>
      </c>
      <c r="N1447" t="s">
        <v>12</v>
      </c>
      <c r="O1447" t="s">
        <v>1</v>
      </c>
      <c r="P1447" s="4">
        <v>-9205.7900000000009</v>
      </c>
      <c r="Q1447" s="12">
        <f t="shared" si="45"/>
        <v>-1852.3088995754445</v>
      </c>
      <c r="R1447" s="4">
        <v>-1850</v>
      </c>
      <c r="S1447" t="s">
        <v>2</v>
      </c>
      <c r="T1447" t="s">
        <v>939</v>
      </c>
    </row>
    <row r="1448" spans="1:20" x14ac:dyDescent="0.2">
      <c r="A1448" t="s">
        <v>2024</v>
      </c>
      <c r="B1448" t="s">
        <v>2023</v>
      </c>
      <c r="C1448" t="s">
        <v>6</v>
      </c>
      <c r="D1448" t="s">
        <v>7</v>
      </c>
      <c r="E1448" t="s">
        <v>8</v>
      </c>
      <c r="F1448" t="s">
        <v>18</v>
      </c>
      <c r="G1448" t="s">
        <v>2538</v>
      </c>
      <c r="H1448" t="s">
        <v>2539</v>
      </c>
      <c r="I1448" s="2">
        <v>45336</v>
      </c>
      <c r="J1448" s="2">
        <v>45336</v>
      </c>
      <c r="K1448" s="3">
        <v>-61</v>
      </c>
      <c r="L1448" s="3" t="str">
        <f t="shared" si="44"/>
        <v>NON SCADUTO</v>
      </c>
      <c r="M1448" s="2">
        <v>45443</v>
      </c>
      <c r="N1448" t="s">
        <v>12</v>
      </c>
      <c r="O1448" t="s">
        <v>1</v>
      </c>
      <c r="P1448" s="4">
        <v>-7577.61</v>
      </c>
      <c r="Q1448" s="12">
        <f t="shared" si="45"/>
        <v>-1524.700698203183</v>
      </c>
      <c r="R1448" s="4">
        <v>-1522.8</v>
      </c>
      <c r="S1448" t="s">
        <v>2</v>
      </c>
      <c r="T1448" t="s">
        <v>939</v>
      </c>
    </row>
    <row r="1449" spans="1:20" x14ac:dyDescent="0.2">
      <c r="A1449" t="s">
        <v>2024</v>
      </c>
      <c r="B1449" t="s">
        <v>2023</v>
      </c>
      <c r="C1449" t="s">
        <v>6</v>
      </c>
      <c r="D1449" t="s">
        <v>7</v>
      </c>
      <c r="E1449" t="s">
        <v>8</v>
      </c>
      <c r="F1449" t="s">
        <v>18</v>
      </c>
      <c r="G1449" t="s">
        <v>2540</v>
      </c>
      <c r="H1449" t="s">
        <v>2541</v>
      </c>
      <c r="I1449" s="2">
        <v>45336</v>
      </c>
      <c r="J1449" s="2">
        <v>45336</v>
      </c>
      <c r="K1449" s="3">
        <v>-61</v>
      </c>
      <c r="L1449" s="3" t="str">
        <f t="shared" si="44"/>
        <v>NON SCADUTO</v>
      </c>
      <c r="M1449" s="2">
        <v>45443</v>
      </c>
      <c r="N1449" t="s">
        <v>12</v>
      </c>
      <c r="O1449" t="s">
        <v>1</v>
      </c>
      <c r="P1449" s="4">
        <v>-1714.27</v>
      </c>
      <c r="Q1449" s="12">
        <f t="shared" si="45"/>
        <v>-344.9304814986217</v>
      </c>
      <c r="R1449" s="4">
        <v>-344.5</v>
      </c>
      <c r="S1449" t="s">
        <v>2</v>
      </c>
      <c r="T1449" t="s">
        <v>939</v>
      </c>
    </row>
    <row r="1450" spans="1:20" x14ac:dyDescent="0.2">
      <c r="A1450" t="s">
        <v>2024</v>
      </c>
      <c r="B1450" t="s">
        <v>2023</v>
      </c>
      <c r="C1450" t="s">
        <v>6</v>
      </c>
      <c r="D1450" t="s">
        <v>7</v>
      </c>
      <c r="E1450" t="s">
        <v>8</v>
      </c>
      <c r="F1450" t="s">
        <v>18</v>
      </c>
      <c r="G1450" t="s">
        <v>2542</v>
      </c>
      <c r="H1450" t="s">
        <v>2543</v>
      </c>
      <c r="I1450" s="2">
        <v>45336</v>
      </c>
      <c r="J1450" s="2">
        <v>45336</v>
      </c>
      <c r="K1450" s="3">
        <v>-61</v>
      </c>
      <c r="L1450" s="3" t="str">
        <f t="shared" si="44"/>
        <v>NON SCADUTO</v>
      </c>
      <c r="M1450" s="2">
        <v>45443</v>
      </c>
      <c r="N1450" t="s">
        <v>12</v>
      </c>
      <c r="O1450" t="s">
        <v>1</v>
      </c>
      <c r="P1450" s="4">
        <v>-761.34</v>
      </c>
      <c r="Q1450" s="12">
        <f t="shared" si="45"/>
        <v>-153.19020503430653</v>
      </c>
      <c r="R1450" s="4">
        <v>-153</v>
      </c>
      <c r="S1450" t="s">
        <v>2</v>
      </c>
      <c r="T1450" t="s">
        <v>939</v>
      </c>
    </row>
    <row r="1451" spans="1:20" x14ac:dyDescent="0.2">
      <c r="A1451" t="s">
        <v>2024</v>
      </c>
      <c r="B1451" t="s">
        <v>2023</v>
      </c>
      <c r="C1451" t="s">
        <v>6</v>
      </c>
      <c r="D1451" t="s">
        <v>7</v>
      </c>
      <c r="E1451" t="s">
        <v>8</v>
      </c>
      <c r="F1451" t="s">
        <v>18</v>
      </c>
      <c r="G1451" t="s">
        <v>2544</v>
      </c>
      <c r="H1451" t="s">
        <v>2545</v>
      </c>
      <c r="I1451" s="2">
        <v>45337</v>
      </c>
      <c r="J1451" s="2">
        <v>45337</v>
      </c>
      <c r="K1451" s="3">
        <v>-61</v>
      </c>
      <c r="L1451" s="3" t="str">
        <f t="shared" si="44"/>
        <v>NON SCADUTO</v>
      </c>
      <c r="M1451" s="2">
        <v>45443</v>
      </c>
      <c r="N1451" t="s">
        <v>12</v>
      </c>
      <c r="O1451" t="s">
        <v>1</v>
      </c>
      <c r="P1451" s="4">
        <v>-985.25</v>
      </c>
      <c r="Q1451" s="12">
        <f t="shared" si="45"/>
        <v>-198.24342542103463</v>
      </c>
      <c r="R1451" s="4">
        <v>-198</v>
      </c>
      <c r="S1451" t="s">
        <v>2</v>
      </c>
      <c r="T1451" t="s">
        <v>939</v>
      </c>
    </row>
    <row r="1452" spans="1:20" x14ac:dyDescent="0.2">
      <c r="A1452" t="s">
        <v>2024</v>
      </c>
      <c r="B1452" t="s">
        <v>2023</v>
      </c>
      <c r="C1452" t="s">
        <v>6</v>
      </c>
      <c r="D1452" t="s">
        <v>7</v>
      </c>
      <c r="E1452" t="s">
        <v>8</v>
      </c>
      <c r="F1452" t="s">
        <v>18</v>
      </c>
      <c r="G1452" t="s">
        <v>2546</v>
      </c>
      <c r="H1452" t="s">
        <v>2547</v>
      </c>
      <c r="I1452" s="2">
        <v>45337</v>
      </c>
      <c r="J1452" s="2">
        <v>45337</v>
      </c>
      <c r="K1452" s="3">
        <v>-61</v>
      </c>
      <c r="L1452" s="3" t="str">
        <f t="shared" si="44"/>
        <v>NON SCADUTO</v>
      </c>
      <c r="M1452" s="2">
        <v>45443</v>
      </c>
      <c r="N1452" t="s">
        <v>12</v>
      </c>
      <c r="O1452" t="s">
        <v>1</v>
      </c>
      <c r="P1452" s="4">
        <v>-7374.43</v>
      </c>
      <c r="Q1452" s="12">
        <f t="shared" si="45"/>
        <v>-1483.818587899153</v>
      </c>
      <c r="R1452" s="4">
        <v>-1482</v>
      </c>
      <c r="S1452" t="s">
        <v>2</v>
      </c>
      <c r="T1452" t="s">
        <v>939</v>
      </c>
    </row>
    <row r="1453" spans="1:20" x14ac:dyDescent="0.2">
      <c r="A1453" t="s">
        <v>2024</v>
      </c>
      <c r="B1453" t="s">
        <v>2023</v>
      </c>
      <c r="C1453" t="s">
        <v>6</v>
      </c>
      <c r="D1453" t="s">
        <v>7</v>
      </c>
      <c r="E1453" t="s">
        <v>8</v>
      </c>
      <c r="F1453" t="s">
        <v>18</v>
      </c>
      <c r="G1453" t="s">
        <v>2548</v>
      </c>
      <c r="H1453" t="s">
        <v>2549</v>
      </c>
      <c r="I1453" s="2">
        <v>45337</v>
      </c>
      <c r="J1453" s="2">
        <v>45337</v>
      </c>
      <c r="K1453" s="3">
        <v>-61</v>
      </c>
      <c r="L1453" s="3" t="str">
        <f t="shared" si="44"/>
        <v>NON SCADUTO</v>
      </c>
      <c r="M1453" s="2">
        <v>45443</v>
      </c>
      <c r="N1453" t="s">
        <v>12</v>
      </c>
      <c r="O1453" t="s">
        <v>1</v>
      </c>
      <c r="P1453" s="4">
        <v>-435.4</v>
      </c>
      <c r="Q1453" s="12">
        <f t="shared" si="45"/>
        <v>-87.607396527093101</v>
      </c>
      <c r="R1453" s="4">
        <v>-87.5</v>
      </c>
      <c r="S1453" t="s">
        <v>2</v>
      </c>
      <c r="T1453" t="s">
        <v>939</v>
      </c>
    </row>
    <row r="1454" spans="1:20" x14ac:dyDescent="0.2">
      <c r="A1454" t="s">
        <v>2024</v>
      </c>
      <c r="B1454" t="s">
        <v>2023</v>
      </c>
      <c r="C1454" t="s">
        <v>6</v>
      </c>
      <c r="D1454" t="s">
        <v>7</v>
      </c>
      <c r="E1454" t="s">
        <v>8</v>
      </c>
      <c r="F1454" t="s">
        <v>18</v>
      </c>
      <c r="G1454" t="s">
        <v>2550</v>
      </c>
      <c r="H1454" t="s">
        <v>2551</v>
      </c>
      <c r="I1454" s="2">
        <v>45337</v>
      </c>
      <c r="J1454" s="2">
        <v>45337</v>
      </c>
      <c r="K1454" s="3">
        <v>-61</v>
      </c>
      <c r="L1454" s="3" t="str">
        <f t="shared" si="44"/>
        <v>NON SCADUTO</v>
      </c>
      <c r="M1454" s="2">
        <v>45443</v>
      </c>
      <c r="N1454" t="s">
        <v>12</v>
      </c>
      <c r="O1454" t="s">
        <v>1</v>
      </c>
      <c r="P1454" s="4">
        <v>-2612.4</v>
      </c>
      <c r="Q1454" s="12">
        <f t="shared" si="45"/>
        <v>-525.64437916255861</v>
      </c>
      <c r="R1454" s="4">
        <v>-525</v>
      </c>
      <c r="S1454" t="s">
        <v>2</v>
      </c>
      <c r="T1454" t="s">
        <v>939</v>
      </c>
    </row>
    <row r="1455" spans="1:20" x14ac:dyDescent="0.2">
      <c r="A1455" t="s">
        <v>2024</v>
      </c>
      <c r="B1455" t="s">
        <v>2023</v>
      </c>
      <c r="C1455" t="s">
        <v>6</v>
      </c>
      <c r="D1455" t="s">
        <v>7</v>
      </c>
      <c r="E1455" t="s">
        <v>8</v>
      </c>
      <c r="F1455" t="s">
        <v>18</v>
      </c>
      <c r="G1455" t="s">
        <v>2552</v>
      </c>
      <c r="H1455" t="s">
        <v>2553</v>
      </c>
      <c r="I1455" s="2">
        <v>45337</v>
      </c>
      <c r="J1455" s="2">
        <v>45337</v>
      </c>
      <c r="K1455" s="3">
        <v>-61</v>
      </c>
      <c r="L1455" s="3" t="str">
        <f t="shared" si="44"/>
        <v>NON SCADUTO</v>
      </c>
      <c r="M1455" s="2">
        <v>45443</v>
      </c>
      <c r="N1455" t="s">
        <v>12</v>
      </c>
      <c r="O1455" t="s">
        <v>1</v>
      </c>
      <c r="P1455" s="4">
        <v>-373.2</v>
      </c>
      <c r="Q1455" s="12">
        <f t="shared" si="45"/>
        <v>-75.092054166079805</v>
      </c>
      <c r="R1455" s="4">
        <v>-75</v>
      </c>
      <c r="S1455" t="s">
        <v>2</v>
      </c>
      <c r="T1455" t="s">
        <v>939</v>
      </c>
    </row>
    <row r="1456" spans="1:20" x14ac:dyDescent="0.2">
      <c r="A1456" t="s">
        <v>2024</v>
      </c>
      <c r="B1456" t="s">
        <v>2023</v>
      </c>
      <c r="C1456" t="s">
        <v>6</v>
      </c>
      <c r="D1456" t="s">
        <v>7</v>
      </c>
      <c r="E1456" t="s">
        <v>8</v>
      </c>
      <c r="F1456" t="s">
        <v>18</v>
      </c>
      <c r="G1456" t="s">
        <v>2554</v>
      </c>
      <c r="H1456" t="s">
        <v>2555</v>
      </c>
      <c r="I1456" s="2">
        <v>45337</v>
      </c>
      <c r="J1456" s="2">
        <v>45337</v>
      </c>
      <c r="K1456" s="3">
        <v>-61</v>
      </c>
      <c r="L1456" s="3" t="str">
        <f t="shared" si="44"/>
        <v>NON SCADUTO</v>
      </c>
      <c r="M1456" s="2">
        <v>45443</v>
      </c>
      <c r="N1456" t="s">
        <v>12</v>
      </c>
      <c r="O1456" t="s">
        <v>1</v>
      </c>
      <c r="P1456" s="4">
        <v>-253.78</v>
      </c>
      <c r="Q1456" s="12">
        <f t="shared" si="45"/>
        <v>-51.063401678102174</v>
      </c>
      <c r="R1456" s="4">
        <v>-51</v>
      </c>
      <c r="S1456" t="s">
        <v>2</v>
      </c>
      <c r="T1456" t="s">
        <v>939</v>
      </c>
    </row>
    <row r="1457" spans="1:20" x14ac:dyDescent="0.2">
      <c r="A1457" t="s">
        <v>2024</v>
      </c>
      <c r="B1457" t="s">
        <v>2023</v>
      </c>
      <c r="C1457" t="s">
        <v>6</v>
      </c>
      <c r="D1457" t="s">
        <v>7</v>
      </c>
      <c r="E1457" t="s">
        <v>8</v>
      </c>
      <c r="F1457" t="s">
        <v>18</v>
      </c>
      <c r="G1457" t="s">
        <v>2556</v>
      </c>
      <c r="H1457" t="s">
        <v>2557</v>
      </c>
      <c r="I1457" s="2">
        <v>45337</v>
      </c>
      <c r="J1457" s="2">
        <v>45337</v>
      </c>
      <c r="K1457" s="3">
        <v>-61</v>
      </c>
      <c r="L1457" s="3" t="str">
        <f t="shared" si="44"/>
        <v>NON SCADUTO</v>
      </c>
      <c r="M1457" s="2">
        <v>45443</v>
      </c>
      <c r="N1457" t="s">
        <v>12</v>
      </c>
      <c r="O1457" t="s">
        <v>1</v>
      </c>
      <c r="P1457" s="4">
        <v>-373.2</v>
      </c>
      <c r="Q1457" s="12">
        <f t="shared" si="45"/>
        <v>-75.092054166079805</v>
      </c>
      <c r="R1457" s="4">
        <v>-75</v>
      </c>
      <c r="S1457" t="s">
        <v>2</v>
      </c>
      <c r="T1457" t="s">
        <v>939</v>
      </c>
    </row>
    <row r="1458" spans="1:20" x14ac:dyDescent="0.2">
      <c r="A1458" t="s">
        <v>2024</v>
      </c>
      <c r="B1458" t="s">
        <v>2023</v>
      </c>
      <c r="C1458" t="s">
        <v>6</v>
      </c>
      <c r="D1458" t="s">
        <v>7</v>
      </c>
      <c r="E1458" t="s">
        <v>8</v>
      </c>
      <c r="F1458" t="s">
        <v>18</v>
      </c>
      <c r="G1458" t="s">
        <v>2558</v>
      </c>
      <c r="H1458" t="s">
        <v>2559</v>
      </c>
      <c r="I1458" s="2">
        <v>45337</v>
      </c>
      <c r="J1458" s="2">
        <v>45337</v>
      </c>
      <c r="K1458" s="3">
        <v>-61</v>
      </c>
      <c r="L1458" s="3" t="str">
        <f t="shared" si="44"/>
        <v>NON SCADUTO</v>
      </c>
      <c r="M1458" s="2">
        <v>45443</v>
      </c>
      <c r="N1458" t="s">
        <v>12</v>
      </c>
      <c r="O1458" t="s">
        <v>1</v>
      </c>
      <c r="P1458" s="4">
        <v>-895.68</v>
      </c>
      <c r="Q1458" s="12">
        <f t="shared" si="45"/>
        <v>-180.22092999859152</v>
      </c>
      <c r="R1458" s="4">
        <v>-180</v>
      </c>
      <c r="S1458" t="s">
        <v>2</v>
      </c>
      <c r="T1458" t="s">
        <v>939</v>
      </c>
    </row>
    <row r="1459" spans="1:20" x14ac:dyDescent="0.2">
      <c r="A1459" t="s">
        <v>2024</v>
      </c>
      <c r="B1459" t="s">
        <v>2023</v>
      </c>
      <c r="C1459" t="s">
        <v>6</v>
      </c>
      <c r="D1459" t="s">
        <v>7</v>
      </c>
      <c r="E1459" t="s">
        <v>8</v>
      </c>
      <c r="F1459" t="s">
        <v>18</v>
      </c>
      <c r="G1459" t="s">
        <v>2560</v>
      </c>
      <c r="H1459" t="s">
        <v>2561</v>
      </c>
      <c r="I1459" s="2">
        <v>45337</v>
      </c>
      <c r="J1459" s="2">
        <v>45337</v>
      </c>
      <c r="K1459" s="3">
        <v>-61</v>
      </c>
      <c r="L1459" s="3" t="str">
        <f t="shared" si="44"/>
        <v>NON SCADUTO</v>
      </c>
      <c r="M1459" s="2">
        <v>45443</v>
      </c>
      <c r="N1459" t="s">
        <v>12</v>
      </c>
      <c r="O1459" t="s">
        <v>1</v>
      </c>
      <c r="P1459" s="4">
        <v>-5100.3999999999996</v>
      </c>
      <c r="Q1459" s="12">
        <f t="shared" si="45"/>
        <v>-1026.2580736030905</v>
      </c>
      <c r="R1459" s="4">
        <v>-1025</v>
      </c>
      <c r="S1459" t="s">
        <v>2</v>
      </c>
      <c r="T1459" t="s">
        <v>939</v>
      </c>
    </row>
    <row r="1460" spans="1:20" x14ac:dyDescent="0.2">
      <c r="A1460" t="s">
        <v>2024</v>
      </c>
      <c r="B1460" t="s">
        <v>2023</v>
      </c>
      <c r="C1460" t="s">
        <v>6</v>
      </c>
      <c r="D1460" t="s">
        <v>7</v>
      </c>
      <c r="E1460" t="s">
        <v>8</v>
      </c>
      <c r="F1460" t="s">
        <v>18</v>
      </c>
      <c r="G1460" t="s">
        <v>2562</v>
      </c>
      <c r="H1460" t="s">
        <v>2563</v>
      </c>
      <c r="I1460" s="2">
        <v>45338</v>
      </c>
      <c r="J1460" s="2">
        <v>45338</v>
      </c>
      <c r="K1460" s="3">
        <v>-61</v>
      </c>
      <c r="L1460" s="3" t="str">
        <f t="shared" si="44"/>
        <v>NON SCADUTO</v>
      </c>
      <c r="M1460" s="2">
        <v>45443</v>
      </c>
      <c r="N1460" t="s">
        <v>12</v>
      </c>
      <c r="O1460" t="s">
        <v>1</v>
      </c>
      <c r="P1460" s="4">
        <v>-808.71</v>
      </c>
      <c r="Q1460" s="12">
        <f t="shared" si="45"/>
        <v>-162.72158393529045</v>
      </c>
      <c r="R1460" s="4">
        <v>-162.5</v>
      </c>
      <c r="S1460" t="s">
        <v>2</v>
      </c>
      <c r="T1460" t="s">
        <v>939</v>
      </c>
    </row>
    <row r="1461" spans="1:20" x14ac:dyDescent="0.2">
      <c r="A1461" t="s">
        <v>2024</v>
      </c>
      <c r="B1461" t="s">
        <v>2023</v>
      </c>
      <c r="C1461" t="s">
        <v>6</v>
      </c>
      <c r="D1461" t="s">
        <v>7</v>
      </c>
      <c r="E1461" t="s">
        <v>8</v>
      </c>
      <c r="F1461" t="s">
        <v>18</v>
      </c>
      <c r="G1461" t="s">
        <v>2564</v>
      </c>
      <c r="H1461" t="s">
        <v>2565</v>
      </c>
      <c r="I1461" s="2">
        <v>45338</v>
      </c>
      <c r="J1461" s="2">
        <v>45338</v>
      </c>
      <c r="K1461" s="3">
        <v>-61</v>
      </c>
      <c r="L1461" s="3" t="str">
        <f t="shared" si="44"/>
        <v>NON SCADUTO</v>
      </c>
      <c r="M1461" s="2">
        <v>45443</v>
      </c>
      <c r="N1461" t="s">
        <v>12</v>
      </c>
      <c r="O1461" t="s">
        <v>1</v>
      </c>
      <c r="P1461" s="4">
        <v>-1343.71</v>
      </c>
      <c r="Q1461" s="12">
        <f t="shared" si="45"/>
        <v>-270.36962514336307</v>
      </c>
      <c r="R1461" s="4">
        <v>-270</v>
      </c>
      <c r="S1461" t="s">
        <v>2</v>
      </c>
      <c r="T1461" t="s">
        <v>939</v>
      </c>
    </row>
    <row r="1462" spans="1:20" x14ac:dyDescent="0.2">
      <c r="A1462" t="s">
        <v>2024</v>
      </c>
      <c r="B1462" t="s">
        <v>2023</v>
      </c>
      <c r="C1462" t="s">
        <v>6</v>
      </c>
      <c r="D1462" t="s">
        <v>7</v>
      </c>
      <c r="E1462" t="s">
        <v>8</v>
      </c>
      <c r="F1462" t="s">
        <v>18</v>
      </c>
      <c r="G1462" t="s">
        <v>2566</v>
      </c>
      <c r="H1462" t="s">
        <v>2567</v>
      </c>
      <c r="I1462" s="2">
        <v>45338</v>
      </c>
      <c r="J1462" s="2">
        <v>45338</v>
      </c>
      <c r="K1462" s="3">
        <v>-61</v>
      </c>
      <c r="L1462" s="3" t="str">
        <f t="shared" si="44"/>
        <v>NON SCADUTO</v>
      </c>
      <c r="M1462" s="2">
        <v>45443</v>
      </c>
      <c r="N1462" t="s">
        <v>12</v>
      </c>
      <c r="O1462" t="s">
        <v>1</v>
      </c>
      <c r="P1462" s="4">
        <v>-991.36</v>
      </c>
      <c r="Q1462" s="12">
        <f t="shared" si="45"/>
        <v>-199.4728264150184</v>
      </c>
      <c r="R1462" s="4">
        <v>-199.2</v>
      </c>
      <c r="S1462" t="s">
        <v>2</v>
      </c>
      <c r="T1462" t="s">
        <v>939</v>
      </c>
    </row>
    <row r="1463" spans="1:20" x14ac:dyDescent="0.2">
      <c r="A1463" t="s">
        <v>2024</v>
      </c>
      <c r="B1463" t="s">
        <v>2023</v>
      </c>
      <c r="C1463" t="s">
        <v>6</v>
      </c>
      <c r="D1463" t="s">
        <v>7</v>
      </c>
      <c r="E1463" t="s">
        <v>8</v>
      </c>
      <c r="F1463" t="s">
        <v>18</v>
      </c>
      <c r="G1463" t="s">
        <v>2568</v>
      </c>
      <c r="H1463" t="s">
        <v>2569</v>
      </c>
      <c r="I1463" s="2">
        <v>45337</v>
      </c>
      <c r="J1463" s="2">
        <v>45337</v>
      </c>
      <c r="K1463" s="3">
        <v>-61</v>
      </c>
      <c r="L1463" s="3" t="str">
        <f t="shared" si="44"/>
        <v>NON SCADUTO</v>
      </c>
      <c r="M1463" s="2">
        <v>45443</v>
      </c>
      <c r="N1463" t="s">
        <v>12</v>
      </c>
      <c r="O1463" t="s">
        <v>1</v>
      </c>
      <c r="P1463" s="4">
        <v>-6291.36</v>
      </c>
      <c r="Q1463" s="12">
        <f t="shared" si="45"/>
        <v>-1265.8926738968589</v>
      </c>
      <c r="R1463" s="4">
        <v>-1264.3399999999999</v>
      </c>
      <c r="S1463" t="s">
        <v>2</v>
      </c>
      <c r="T1463" t="s">
        <v>939</v>
      </c>
    </row>
    <row r="1464" spans="1:20" x14ac:dyDescent="0.2">
      <c r="A1464" t="s">
        <v>2024</v>
      </c>
      <c r="B1464" t="s">
        <v>2023</v>
      </c>
      <c r="C1464" t="s">
        <v>6</v>
      </c>
      <c r="D1464" t="s">
        <v>7</v>
      </c>
      <c r="E1464" t="s">
        <v>8</v>
      </c>
      <c r="F1464" t="s">
        <v>18</v>
      </c>
      <c r="G1464" t="s">
        <v>2570</v>
      </c>
      <c r="H1464" t="s">
        <v>2571</v>
      </c>
      <c r="I1464" s="2">
        <v>45337</v>
      </c>
      <c r="J1464" s="2">
        <v>45337</v>
      </c>
      <c r="K1464" s="3">
        <v>-61</v>
      </c>
      <c r="L1464" s="3" t="str">
        <f t="shared" si="44"/>
        <v>NON SCADUTO</v>
      </c>
      <c r="M1464" s="2">
        <v>45443</v>
      </c>
      <c r="N1464" t="s">
        <v>12</v>
      </c>
      <c r="O1464" t="s">
        <v>1</v>
      </c>
      <c r="P1464" s="4">
        <v>-821.04</v>
      </c>
      <c r="Q1464" s="12">
        <f t="shared" si="45"/>
        <v>-165.20251916537555</v>
      </c>
      <c r="R1464" s="4">
        <v>-165</v>
      </c>
      <c r="S1464" t="s">
        <v>2</v>
      </c>
      <c r="T1464" t="s">
        <v>939</v>
      </c>
    </row>
    <row r="1465" spans="1:20" x14ac:dyDescent="0.2">
      <c r="A1465" t="s">
        <v>2024</v>
      </c>
      <c r="B1465" t="s">
        <v>2023</v>
      </c>
      <c r="C1465" t="s">
        <v>6</v>
      </c>
      <c r="D1465" t="s">
        <v>7</v>
      </c>
      <c r="E1465" t="s">
        <v>8</v>
      </c>
      <c r="F1465" t="s">
        <v>18</v>
      </c>
      <c r="G1465" t="s">
        <v>2572</v>
      </c>
      <c r="H1465" t="s">
        <v>2573</v>
      </c>
      <c r="I1465" s="2">
        <v>45337</v>
      </c>
      <c r="J1465" s="2">
        <v>45337</v>
      </c>
      <c r="K1465" s="3">
        <v>-61</v>
      </c>
      <c r="L1465" s="3" t="str">
        <f t="shared" si="44"/>
        <v>NON SCADUTO</v>
      </c>
      <c r="M1465" s="2">
        <v>45443</v>
      </c>
      <c r="N1465" t="s">
        <v>12</v>
      </c>
      <c r="O1465" t="s">
        <v>1</v>
      </c>
      <c r="P1465" s="4">
        <v>-2177</v>
      </c>
      <c r="Q1465" s="12">
        <f t="shared" si="45"/>
        <v>-438.03698263546551</v>
      </c>
      <c r="R1465" s="4">
        <v>-437.5</v>
      </c>
      <c r="S1465" t="s">
        <v>2</v>
      </c>
      <c r="T1465" t="s">
        <v>939</v>
      </c>
    </row>
    <row r="1466" spans="1:20" x14ac:dyDescent="0.2">
      <c r="A1466" t="s">
        <v>2024</v>
      </c>
      <c r="B1466" t="s">
        <v>2023</v>
      </c>
      <c r="C1466" t="s">
        <v>6</v>
      </c>
      <c r="D1466" t="s">
        <v>7</v>
      </c>
      <c r="E1466" t="s">
        <v>8</v>
      </c>
      <c r="F1466" t="s">
        <v>18</v>
      </c>
      <c r="G1466" t="s">
        <v>2574</v>
      </c>
      <c r="H1466" t="s">
        <v>2575</v>
      </c>
      <c r="I1466" s="2">
        <v>45337</v>
      </c>
      <c r="J1466" s="2">
        <v>45337</v>
      </c>
      <c r="K1466" s="3">
        <v>-61</v>
      </c>
      <c r="L1466" s="3" t="str">
        <f t="shared" si="44"/>
        <v>NON SCADUTO</v>
      </c>
      <c r="M1466" s="2">
        <v>45443</v>
      </c>
      <c r="N1466" t="s">
        <v>12</v>
      </c>
      <c r="O1466" t="s">
        <v>1</v>
      </c>
      <c r="P1466" s="4">
        <v>-4229.6000000000004</v>
      </c>
      <c r="Q1466" s="12">
        <f t="shared" si="45"/>
        <v>-851.04328054890448</v>
      </c>
      <c r="R1466" s="4">
        <v>-850</v>
      </c>
      <c r="S1466" t="s">
        <v>2</v>
      </c>
      <c r="T1466" t="s">
        <v>939</v>
      </c>
    </row>
    <row r="1467" spans="1:20" x14ac:dyDescent="0.2">
      <c r="A1467" t="s">
        <v>2024</v>
      </c>
      <c r="B1467" t="s">
        <v>2023</v>
      </c>
      <c r="C1467" t="s">
        <v>6</v>
      </c>
      <c r="D1467" t="s">
        <v>7</v>
      </c>
      <c r="E1467" t="s">
        <v>8</v>
      </c>
      <c r="F1467" t="s">
        <v>18</v>
      </c>
      <c r="G1467" t="s">
        <v>2576</v>
      </c>
      <c r="H1467" t="s">
        <v>2577</v>
      </c>
      <c r="I1467" s="2">
        <v>45337</v>
      </c>
      <c r="J1467" s="2">
        <v>45337</v>
      </c>
      <c r="K1467" s="3">
        <v>-61</v>
      </c>
      <c r="L1467" s="3" t="str">
        <f t="shared" si="44"/>
        <v>NON SCADUTO</v>
      </c>
      <c r="M1467" s="2">
        <v>45443</v>
      </c>
      <c r="N1467" t="s">
        <v>12</v>
      </c>
      <c r="O1467" t="s">
        <v>1</v>
      </c>
      <c r="P1467" s="4">
        <v>-1418.16</v>
      </c>
      <c r="Q1467" s="12">
        <f t="shared" si="45"/>
        <v>-285.34980583110325</v>
      </c>
      <c r="R1467" s="4">
        <v>-285</v>
      </c>
      <c r="S1467" t="s">
        <v>2</v>
      </c>
      <c r="T1467" t="s">
        <v>939</v>
      </c>
    </row>
    <row r="1468" spans="1:20" x14ac:dyDescent="0.2">
      <c r="A1468" t="s">
        <v>2024</v>
      </c>
      <c r="B1468" t="s">
        <v>2023</v>
      </c>
      <c r="C1468" t="s">
        <v>6</v>
      </c>
      <c r="D1468" t="s">
        <v>7</v>
      </c>
      <c r="E1468" t="s">
        <v>8</v>
      </c>
      <c r="F1468" t="s">
        <v>18</v>
      </c>
      <c r="G1468" t="s">
        <v>2578</v>
      </c>
      <c r="H1468" t="s">
        <v>2579</v>
      </c>
      <c r="I1468" s="2">
        <v>45337</v>
      </c>
      <c r="J1468" s="2">
        <v>45337</v>
      </c>
      <c r="K1468" s="3">
        <v>-61</v>
      </c>
      <c r="L1468" s="3" t="str">
        <f t="shared" si="44"/>
        <v>NON SCADUTO</v>
      </c>
      <c r="M1468" s="2">
        <v>45443</v>
      </c>
      <c r="N1468" t="s">
        <v>12</v>
      </c>
      <c r="O1468" t="s">
        <v>1</v>
      </c>
      <c r="P1468" s="4">
        <v>-12838.33</v>
      </c>
      <c r="Q1468" s="12">
        <f t="shared" si="45"/>
        <v>-2583.2169661361395</v>
      </c>
      <c r="R1468" s="4">
        <v>-2580.0500000000002</v>
      </c>
      <c r="S1468" t="s">
        <v>2</v>
      </c>
      <c r="T1468" t="s">
        <v>939</v>
      </c>
    </row>
    <row r="1469" spans="1:20" x14ac:dyDescent="0.2">
      <c r="A1469" t="s">
        <v>2024</v>
      </c>
      <c r="B1469" t="s">
        <v>2023</v>
      </c>
      <c r="C1469" t="s">
        <v>6</v>
      </c>
      <c r="D1469" t="s">
        <v>7</v>
      </c>
      <c r="E1469" t="s">
        <v>8</v>
      </c>
      <c r="F1469" t="s">
        <v>18</v>
      </c>
      <c r="G1469" t="s">
        <v>2580</v>
      </c>
      <c r="H1469" t="s">
        <v>2581</v>
      </c>
      <c r="I1469" s="2">
        <v>45342</v>
      </c>
      <c r="J1469" s="2">
        <v>45342</v>
      </c>
      <c r="K1469" s="3">
        <v>-61</v>
      </c>
      <c r="L1469" s="3" t="str">
        <f t="shared" si="44"/>
        <v>NON SCADUTO</v>
      </c>
      <c r="M1469" s="2">
        <v>45443</v>
      </c>
      <c r="N1469" t="s">
        <v>12</v>
      </c>
      <c r="O1469" t="s">
        <v>1</v>
      </c>
      <c r="P1469" s="4">
        <v>-16343.96</v>
      </c>
      <c r="Q1469" s="12">
        <f t="shared" si="45"/>
        <v>-3288.5893076319439</v>
      </c>
      <c r="R1469" s="4">
        <v>-3283.7</v>
      </c>
      <c r="S1469" t="s">
        <v>2</v>
      </c>
      <c r="T1469" t="s">
        <v>939</v>
      </c>
    </row>
    <row r="1470" spans="1:20" x14ac:dyDescent="0.2">
      <c r="A1470" t="s">
        <v>2024</v>
      </c>
      <c r="B1470" t="s">
        <v>2023</v>
      </c>
      <c r="C1470" t="s">
        <v>6</v>
      </c>
      <c r="D1470" t="s">
        <v>7</v>
      </c>
      <c r="E1470" t="s">
        <v>8</v>
      </c>
      <c r="F1470" t="s">
        <v>18</v>
      </c>
      <c r="G1470" t="s">
        <v>2582</v>
      </c>
      <c r="H1470" t="s">
        <v>2569</v>
      </c>
      <c r="I1470" s="2">
        <v>45337</v>
      </c>
      <c r="J1470" s="2">
        <v>45337</v>
      </c>
      <c r="K1470" s="3">
        <v>-61</v>
      </c>
      <c r="L1470" s="3" t="str">
        <f t="shared" si="44"/>
        <v>NON SCADUTO</v>
      </c>
      <c r="M1470" s="2">
        <v>45443</v>
      </c>
      <c r="N1470" t="s">
        <v>12</v>
      </c>
      <c r="O1470" t="s">
        <v>1</v>
      </c>
      <c r="P1470" s="4">
        <v>-656.83</v>
      </c>
      <c r="Q1470" s="12">
        <f t="shared" si="45"/>
        <v>-132.1616129097165</v>
      </c>
      <c r="R1470" s="4">
        <v>-132</v>
      </c>
      <c r="S1470" t="s">
        <v>2</v>
      </c>
      <c r="T1470" t="s">
        <v>939</v>
      </c>
    </row>
    <row r="1471" spans="1:20" x14ac:dyDescent="0.2">
      <c r="A1471" t="s">
        <v>2024</v>
      </c>
      <c r="B1471" t="s">
        <v>2023</v>
      </c>
      <c r="C1471" t="s">
        <v>6</v>
      </c>
      <c r="D1471" t="s">
        <v>7</v>
      </c>
      <c r="E1471" t="s">
        <v>8</v>
      </c>
      <c r="F1471" t="s">
        <v>18</v>
      </c>
      <c r="G1471" t="s">
        <v>2583</v>
      </c>
      <c r="H1471" t="s">
        <v>2584</v>
      </c>
      <c r="I1471" s="2">
        <v>45336</v>
      </c>
      <c r="J1471" s="2">
        <v>45336</v>
      </c>
      <c r="K1471" s="3">
        <v>-61</v>
      </c>
      <c r="L1471" s="3" t="str">
        <f t="shared" si="44"/>
        <v>NON SCADUTO</v>
      </c>
      <c r="M1471" s="2">
        <v>45443</v>
      </c>
      <c r="N1471" t="s">
        <v>12</v>
      </c>
      <c r="O1471" t="s">
        <v>1</v>
      </c>
      <c r="P1471" s="4">
        <v>-895.7</v>
      </c>
      <c r="Q1471" s="12">
        <f t="shared" si="45"/>
        <v>-180.22495422443109</v>
      </c>
      <c r="R1471" s="4">
        <v>-180</v>
      </c>
      <c r="S1471" t="s">
        <v>2</v>
      </c>
      <c r="T1471" t="s">
        <v>939</v>
      </c>
    </row>
    <row r="1472" spans="1:20" x14ac:dyDescent="0.2">
      <c r="A1472" t="s">
        <v>2024</v>
      </c>
      <c r="B1472" t="s">
        <v>2023</v>
      </c>
      <c r="C1472" t="s">
        <v>6</v>
      </c>
      <c r="D1472" t="s">
        <v>7</v>
      </c>
      <c r="E1472" t="s">
        <v>8</v>
      </c>
      <c r="F1472" t="s">
        <v>18</v>
      </c>
      <c r="G1472" t="s">
        <v>2585</v>
      </c>
      <c r="H1472" t="s">
        <v>2586</v>
      </c>
      <c r="I1472" s="2">
        <v>45334</v>
      </c>
      <c r="J1472" s="2">
        <v>45334</v>
      </c>
      <c r="K1472" s="3">
        <v>-61</v>
      </c>
      <c r="L1472" s="3" t="str">
        <f t="shared" si="44"/>
        <v>NON SCADUTO</v>
      </c>
      <c r="M1472" s="2">
        <v>45443</v>
      </c>
      <c r="N1472" t="s">
        <v>12</v>
      </c>
      <c r="O1472" t="s">
        <v>1</v>
      </c>
      <c r="P1472" s="4">
        <v>-31860.76</v>
      </c>
      <c r="Q1472" s="12">
        <f t="shared" si="45"/>
        <v>-6410.7446829916089</v>
      </c>
      <c r="R1472" s="4">
        <v>-6401.6</v>
      </c>
      <c r="S1472" t="s">
        <v>2</v>
      </c>
      <c r="T1472" t="s">
        <v>939</v>
      </c>
    </row>
    <row r="1473" spans="1:20" x14ac:dyDescent="0.2">
      <c r="A1473" t="s">
        <v>2024</v>
      </c>
      <c r="B1473" t="s">
        <v>2023</v>
      </c>
      <c r="C1473" t="s">
        <v>6</v>
      </c>
      <c r="D1473" t="s">
        <v>7</v>
      </c>
      <c r="E1473" t="s">
        <v>8</v>
      </c>
      <c r="F1473" t="s">
        <v>18</v>
      </c>
      <c r="G1473" t="s">
        <v>2587</v>
      </c>
      <c r="H1473" t="s">
        <v>2588</v>
      </c>
      <c r="I1473" s="2">
        <v>45348</v>
      </c>
      <c r="J1473" s="2">
        <v>45348</v>
      </c>
      <c r="K1473" s="3">
        <v>-61</v>
      </c>
      <c r="L1473" s="3" t="str">
        <f t="shared" si="44"/>
        <v>NON SCADUTO</v>
      </c>
      <c r="M1473" s="2">
        <v>45443</v>
      </c>
      <c r="N1473" t="s">
        <v>12</v>
      </c>
      <c r="O1473" t="s">
        <v>1</v>
      </c>
      <c r="P1473" s="4">
        <v>-373.15</v>
      </c>
      <c r="Q1473" s="12">
        <f t="shared" si="45"/>
        <v>-75.081993601480917</v>
      </c>
      <c r="R1473" s="4">
        <v>-75</v>
      </c>
      <c r="S1473" t="s">
        <v>2</v>
      </c>
      <c r="T1473" t="s">
        <v>939</v>
      </c>
    </row>
    <row r="1474" spans="1:20" x14ac:dyDescent="0.2">
      <c r="A1474" t="s">
        <v>2024</v>
      </c>
      <c r="B1474" t="s">
        <v>2023</v>
      </c>
      <c r="C1474" t="s">
        <v>6</v>
      </c>
      <c r="D1474" t="s">
        <v>7</v>
      </c>
      <c r="E1474" t="s">
        <v>8</v>
      </c>
      <c r="F1474" t="s">
        <v>18</v>
      </c>
      <c r="G1474" t="s">
        <v>2589</v>
      </c>
      <c r="H1474" t="s">
        <v>2590</v>
      </c>
      <c r="I1474" s="2">
        <v>45348</v>
      </c>
      <c r="J1474" s="2">
        <v>45348</v>
      </c>
      <c r="K1474" s="3">
        <v>-61</v>
      </c>
      <c r="L1474" s="3" t="str">
        <f t="shared" si="44"/>
        <v>NON SCADUTO</v>
      </c>
      <c r="M1474" s="2">
        <v>45443</v>
      </c>
      <c r="N1474" t="s">
        <v>12</v>
      </c>
      <c r="O1474" t="s">
        <v>1</v>
      </c>
      <c r="P1474" s="4">
        <v>-1880.66</v>
      </c>
      <c r="Q1474" s="12">
        <f t="shared" si="45"/>
        <v>-378.41002837079219</v>
      </c>
      <c r="R1474" s="4">
        <v>-378</v>
      </c>
      <c r="S1474" t="s">
        <v>2</v>
      </c>
      <c r="T1474" t="s">
        <v>939</v>
      </c>
    </row>
    <row r="1475" spans="1:20" x14ac:dyDescent="0.2">
      <c r="A1475" t="s">
        <v>2024</v>
      </c>
      <c r="B1475" t="s">
        <v>2023</v>
      </c>
      <c r="C1475" t="s">
        <v>6</v>
      </c>
      <c r="D1475" t="s">
        <v>7</v>
      </c>
      <c r="E1475" t="s">
        <v>8</v>
      </c>
      <c r="F1475" t="s">
        <v>18</v>
      </c>
      <c r="G1475" t="s">
        <v>2591</v>
      </c>
      <c r="H1475" t="s">
        <v>2592</v>
      </c>
      <c r="I1475" s="2">
        <v>45348</v>
      </c>
      <c r="J1475" s="2">
        <v>45348</v>
      </c>
      <c r="K1475" s="3">
        <v>-61</v>
      </c>
      <c r="L1475" s="3" t="str">
        <f t="shared" ref="L1475:L1538" si="46">IF(K1475&lt;=0,"NON SCADUTO",IF(K1475&lt;61,"0-60 DAYS",IF(K1475&lt;91," 61-90 DAYS",IF(K1475&lt;121,"91-120 DAYS",IF(K1475&lt;366," 121-365 DAYS",IF(K1475&gt;366,"OLTRE 365 DAYS",0))))))</f>
        <v>NON SCADUTO</v>
      </c>
      <c r="M1475" s="2">
        <v>45443</v>
      </c>
      <c r="N1475" t="s">
        <v>12</v>
      </c>
      <c r="O1475" t="s">
        <v>1</v>
      </c>
      <c r="P1475" s="4">
        <v>-435.34</v>
      </c>
      <c r="Q1475" s="12">
        <f t="shared" ref="Q1475:Q1538" si="47">+P1475/4.9699</f>
        <v>-87.595323849574427</v>
      </c>
      <c r="R1475" s="4">
        <v>-87.5</v>
      </c>
      <c r="S1475" t="s">
        <v>2</v>
      </c>
      <c r="T1475" t="s">
        <v>939</v>
      </c>
    </row>
    <row r="1476" spans="1:20" x14ac:dyDescent="0.2">
      <c r="A1476" t="s">
        <v>2024</v>
      </c>
      <c r="B1476" t="s">
        <v>2023</v>
      </c>
      <c r="C1476" t="s">
        <v>6</v>
      </c>
      <c r="D1476" t="s">
        <v>7</v>
      </c>
      <c r="E1476" t="s">
        <v>8</v>
      </c>
      <c r="F1476" t="s">
        <v>18</v>
      </c>
      <c r="G1476" t="s">
        <v>2593</v>
      </c>
      <c r="H1476" t="s">
        <v>2594</v>
      </c>
      <c r="I1476" s="2">
        <v>45327</v>
      </c>
      <c r="J1476" s="2">
        <v>45327</v>
      </c>
      <c r="K1476" s="3">
        <v>-61</v>
      </c>
      <c r="L1476" s="3" t="str">
        <f t="shared" si="46"/>
        <v>NON SCADUTO</v>
      </c>
      <c r="M1476" s="2">
        <v>45443</v>
      </c>
      <c r="N1476" t="s">
        <v>12</v>
      </c>
      <c r="O1476" t="s">
        <v>1</v>
      </c>
      <c r="P1476" s="4">
        <v>-2332.7399999999998</v>
      </c>
      <c r="Q1476" s="12">
        <f t="shared" si="47"/>
        <v>-469.37362924807337</v>
      </c>
      <c r="R1476" s="4">
        <v>-469.1</v>
      </c>
      <c r="S1476" t="s">
        <v>2</v>
      </c>
      <c r="T1476" t="s">
        <v>939</v>
      </c>
    </row>
    <row r="1477" spans="1:20" x14ac:dyDescent="0.2">
      <c r="A1477" t="s">
        <v>2024</v>
      </c>
      <c r="B1477" t="s">
        <v>2023</v>
      </c>
      <c r="C1477" t="s">
        <v>6</v>
      </c>
      <c r="D1477" t="s">
        <v>7</v>
      </c>
      <c r="E1477" t="s">
        <v>8</v>
      </c>
      <c r="F1477" t="s">
        <v>18</v>
      </c>
      <c r="G1477" t="s">
        <v>2595</v>
      </c>
      <c r="H1477" t="s">
        <v>2596</v>
      </c>
      <c r="I1477" s="2">
        <v>45327</v>
      </c>
      <c r="J1477" s="2">
        <v>45327</v>
      </c>
      <c r="K1477" s="3">
        <v>-61</v>
      </c>
      <c r="L1477" s="3" t="str">
        <f t="shared" si="46"/>
        <v>NON SCADUTO</v>
      </c>
      <c r="M1477" s="2">
        <v>45443</v>
      </c>
      <c r="N1477" t="s">
        <v>12</v>
      </c>
      <c r="O1477" t="s">
        <v>1</v>
      </c>
      <c r="P1477" s="4">
        <v>-1713.13</v>
      </c>
      <c r="Q1477" s="12">
        <f t="shared" si="47"/>
        <v>-344.70110062576714</v>
      </c>
      <c r="R1477" s="4">
        <v>-344.5</v>
      </c>
      <c r="S1477" t="s">
        <v>2</v>
      </c>
      <c r="T1477" t="s">
        <v>939</v>
      </c>
    </row>
    <row r="1478" spans="1:20" x14ac:dyDescent="0.2">
      <c r="A1478" t="s">
        <v>2024</v>
      </c>
      <c r="B1478" t="s">
        <v>2023</v>
      </c>
      <c r="C1478" t="s">
        <v>6</v>
      </c>
      <c r="D1478" t="s">
        <v>7</v>
      </c>
      <c r="E1478" t="s">
        <v>8</v>
      </c>
      <c r="F1478" t="s">
        <v>18</v>
      </c>
      <c r="G1478" t="s">
        <v>2597</v>
      </c>
      <c r="H1478" t="s">
        <v>2598</v>
      </c>
      <c r="I1478" s="2">
        <v>45327</v>
      </c>
      <c r="J1478" s="2">
        <v>45327</v>
      </c>
      <c r="K1478" s="3">
        <v>-61</v>
      </c>
      <c r="L1478" s="3" t="str">
        <f t="shared" si="46"/>
        <v>NON SCADUTO</v>
      </c>
      <c r="M1478" s="2">
        <v>45443</v>
      </c>
      <c r="N1478" t="s">
        <v>12</v>
      </c>
      <c r="O1478" t="s">
        <v>1</v>
      </c>
      <c r="P1478" s="4">
        <v>-169.08</v>
      </c>
      <c r="Q1478" s="12">
        <f t="shared" si="47"/>
        <v>-34.020805247590495</v>
      </c>
      <c r="R1478" s="4">
        <v>-34</v>
      </c>
      <c r="S1478" t="s">
        <v>2</v>
      </c>
      <c r="T1478" t="s">
        <v>939</v>
      </c>
    </row>
    <row r="1479" spans="1:20" x14ac:dyDescent="0.2">
      <c r="A1479" t="s">
        <v>2024</v>
      </c>
      <c r="B1479" t="s">
        <v>2023</v>
      </c>
      <c r="C1479" t="s">
        <v>6</v>
      </c>
      <c r="D1479" t="s">
        <v>7</v>
      </c>
      <c r="E1479" t="s">
        <v>8</v>
      </c>
      <c r="F1479" t="s">
        <v>18</v>
      </c>
      <c r="G1479" t="s">
        <v>2599</v>
      </c>
      <c r="H1479" t="s">
        <v>2600</v>
      </c>
      <c r="I1479" s="2">
        <v>45327</v>
      </c>
      <c r="J1479" s="2">
        <v>45327</v>
      </c>
      <c r="K1479" s="3">
        <v>-61</v>
      </c>
      <c r="L1479" s="3" t="str">
        <f t="shared" si="46"/>
        <v>NON SCADUTO</v>
      </c>
      <c r="M1479" s="2">
        <v>45443</v>
      </c>
      <c r="N1479" t="s">
        <v>12</v>
      </c>
      <c r="O1479" t="s">
        <v>1</v>
      </c>
      <c r="P1479" s="4">
        <v>-1056.72</v>
      </c>
      <c r="Q1479" s="12">
        <f t="shared" si="47"/>
        <v>-212.62399645868126</v>
      </c>
      <c r="R1479" s="4">
        <v>-212.5</v>
      </c>
      <c r="S1479" t="s">
        <v>2</v>
      </c>
      <c r="T1479" t="s">
        <v>939</v>
      </c>
    </row>
    <row r="1480" spans="1:20" x14ac:dyDescent="0.2">
      <c r="A1480" s="6" t="s">
        <v>2024</v>
      </c>
      <c r="B1480" s="6" t="s">
        <v>2023</v>
      </c>
      <c r="C1480" s="6" t="s">
        <v>6</v>
      </c>
      <c r="D1480" s="6" t="s">
        <v>7</v>
      </c>
      <c r="E1480" s="6" t="s">
        <v>8</v>
      </c>
      <c r="F1480" s="6" t="s">
        <v>18</v>
      </c>
      <c r="G1480" s="6" t="s">
        <v>2601</v>
      </c>
      <c r="H1480" s="6" t="s">
        <v>2602</v>
      </c>
      <c r="I1480" s="7">
        <v>45343</v>
      </c>
      <c r="J1480" s="7">
        <v>45343</v>
      </c>
      <c r="K1480" s="8">
        <v>-61</v>
      </c>
      <c r="L1480" s="3" t="str">
        <f t="shared" si="46"/>
        <v>NON SCADUTO</v>
      </c>
      <c r="M1480" s="7">
        <v>45443</v>
      </c>
      <c r="N1480" s="6" t="s">
        <v>12</v>
      </c>
      <c r="O1480" s="6" t="s">
        <v>1</v>
      </c>
      <c r="P1480" s="9">
        <v>-223.97</v>
      </c>
      <c r="Q1480" s="12">
        <f t="shared" si="47"/>
        <v>-45.065293064246767</v>
      </c>
      <c r="R1480" s="9">
        <v>-45</v>
      </c>
      <c r="S1480" s="6" t="s">
        <v>2</v>
      </c>
      <c r="T1480" s="6" t="s">
        <v>939</v>
      </c>
    </row>
    <row r="1481" spans="1:20" x14ac:dyDescent="0.2">
      <c r="A1481" t="s">
        <v>2024</v>
      </c>
      <c r="B1481" t="s">
        <v>2023</v>
      </c>
      <c r="C1481" t="s">
        <v>6</v>
      </c>
      <c r="D1481" t="s">
        <v>7</v>
      </c>
      <c r="E1481" t="s">
        <v>8</v>
      </c>
      <c r="F1481" t="s">
        <v>18</v>
      </c>
      <c r="G1481" t="s">
        <v>2603</v>
      </c>
      <c r="H1481" t="s">
        <v>2604</v>
      </c>
      <c r="I1481" s="2">
        <v>45343</v>
      </c>
      <c r="J1481" s="2">
        <v>45343</v>
      </c>
      <c r="K1481" s="3">
        <v>-61</v>
      </c>
      <c r="L1481" s="3" t="str">
        <f t="shared" si="46"/>
        <v>NON SCADUTO</v>
      </c>
      <c r="M1481" s="2">
        <v>45443</v>
      </c>
      <c r="N1481" t="s">
        <v>12</v>
      </c>
      <c r="O1481" t="s">
        <v>1</v>
      </c>
      <c r="P1481" s="4">
        <v>-20555.02</v>
      </c>
      <c r="Q1481" s="12">
        <f t="shared" si="47"/>
        <v>-4135.9021308275824</v>
      </c>
      <c r="R1481" s="4">
        <v>-4129.92</v>
      </c>
      <c r="S1481" t="s">
        <v>2</v>
      </c>
      <c r="T1481" t="s">
        <v>939</v>
      </c>
    </row>
    <row r="1482" spans="1:20" x14ac:dyDescent="0.2">
      <c r="A1482" t="s">
        <v>2024</v>
      </c>
      <c r="B1482" t="s">
        <v>2023</v>
      </c>
      <c r="C1482" t="s">
        <v>6</v>
      </c>
      <c r="D1482" t="s">
        <v>7</v>
      </c>
      <c r="E1482" t="s">
        <v>8</v>
      </c>
      <c r="F1482" t="s">
        <v>18</v>
      </c>
      <c r="G1482" t="s">
        <v>2605</v>
      </c>
      <c r="H1482" t="s">
        <v>2606</v>
      </c>
      <c r="I1482" s="2">
        <v>45343</v>
      </c>
      <c r="J1482" s="2">
        <v>45343</v>
      </c>
      <c r="K1482" s="3">
        <v>-61</v>
      </c>
      <c r="L1482" s="3" t="str">
        <f t="shared" si="46"/>
        <v>NON SCADUTO</v>
      </c>
      <c r="M1482" s="2">
        <v>45443</v>
      </c>
      <c r="N1482" t="s">
        <v>12</v>
      </c>
      <c r="O1482" t="s">
        <v>1</v>
      </c>
      <c r="P1482" s="4">
        <v>-4762.09</v>
      </c>
      <c r="Q1482" s="12">
        <f t="shared" si="47"/>
        <v>-958.18628141411295</v>
      </c>
      <c r="R1482" s="4">
        <v>-956.8</v>
      </c>
      <c r="S1482" t="s">
        <v>2</v>
      </c>
      <c r="T1482" t="s">
        <v>939</v>
      </c>
    </row>
    <row r="1483" spans="1:20" x14ac:dyDescent="0.2">
      <c r="A1483" t="s">
        <v>2024</v>
      </c>
      <c r="B1483" t="s">
        <v>2023</v>
      </c>
      <c r="C1483" t="s">
        <v>6</v>
      </c>
      <c r="D1483" t="s">
        <v>7</v>
      </c>
      <c r="E1483" t="s">
        <v>8</v>
      </c>
      <c r="F1483" t="s">
        <v>18</v>
      </c>
      <c r="G1483" t="s">
        <v>2607</v>
      </c>
      <c r="H1483" t="s">
        <v>2608</v>
      </c>
      <c r="I1483" s="2">
        <v>45344</v>
      </c>
      <c r="J1483" s="2">
        <v>45344</v>
      </c>
      <c r="K1483" s="3">
        <v>-61</v>
      </c>
      <c r="L1483" s="3" t="str">
        <f t="shared" si="46"/>
        <v>NON SCADUTO</v>
      </c>
      <c r="M1483" s="2">
        <v>45443</v>
      </c>
      <c r="N1483" t="s">
        <v>12</v>
      </c>
      <c r="O1483" t="s">
        <v>1</v>
      </c>
      <c r="P1483" s="4">
        <v>-30804.95</v>
      </c>
      <c r="Q1483" s="12">
        <f t="shared" si="47"/>
        <v>-6198.3037888086283</v>
      </c>
      <c r="R1483" s="4">
        <v>-6190.83</v>
      </c>
      <c r="S1483" t="s">
        <v>2</v>
      </c>
      <c r="T1483" t="s">
        <v>939</v>
      </c>
    </row>
    <row r="1484" spans="1:20" x14ac:dyDescent="0.2">
      <c r="A1484" t="s">
        <v>2024</v>
      </c>
      <c r="B1484" t="s">
        <v>2023</v>
      </c>
      <c r="C1484" t="s">
        <v>6</v>
      </c>
      <c r="D1484" t="s">
        <v>7</v>
      </c>
      <c r="E1484" t="s">
        <v>8</v>
      </c>
      <c r="F1484" t="s">
        <v>18</v>
      </c>
      <c r="G1484" t="s">
        <v>2609</v>
      </c>
      <c r="H1484" t="s">
        <v>2610</v>
      </c>
      <c r="I1484" s="2">
        <v>45344</v>
      </c>
      <c r="J1484" s="2">
        <v>45344</v>
      </c>
      <c r="K1484" s="3">
        <v>-61</v>
      </c>
      <c r="L1484" s="3" t="str">
        <f t="shared" si="46"/>
        <v>NON SCADUTO</v>
      </c>
      <c r="M1484" s="2">
        <v>45443</v>
      </c>
      <c r="N1484" t="s">
        <v>12</v>
      </c>
      <c r="O1484" t="s">
        <v>1</v>
      </c>
      <c r="P1484" s="4">
        <v>-248.8</v>
      </c>
      <c r="Q1484" s="12">
        <f t="shared" si="47"/>
        <v>-50.061369444053206</v>
      </c>
      <c r="R1484" s="4">
        <v>-50</v>
      </c>
      <c r="S1484" t="s">
        <v>2</v>
      </c>
      <c r="T1484" t="s">
        <v>939</v>
      </c>
    </row>
    <row r="1485" spans="1:20" x14ac:dyDescent="0.2">
      <c r="A1485" s="6" t="s">
        <v>2024</v>
      </c>
      <c r="B1485" s="6" t="s">
        <v>2023</v>
      </c>
      <c r="C1485" s="6" t="s">
        <v>6</v>
      </c>
      <c r="D1485" s="6" t="s">
        <v>7</v>
      </c>
      <c r="E1485" s="6" t="s">
        <v>8</v>
      </c>
      <c r="F1485" s="6" t="s">
        <v>18</v>
      </c>
      <c r="G1485" s="6" t="s">
        <v>2611</v>
      </c>
      <c r="H1485" s="6" t="s">
        <v>2612</v>
      </c>
      <c r="I1485" s="7">
        <v>45344</v>
      </c>
      <c r="J1485" s="7">
        <v>45344</v>
      </c>
      <c r="K1485" s="8">
        <v>-61</v>
      </c>
      <c r="L1485" s="3" t="str">
        <f t="shared" si="46"/>
        <v>NON SCADUTO</v>
      </c>
      <c r="M1485" s="7">
        <v>45443</v>
      </c>
      <c r="N1485" s="6" t="s">
        <v>12</v>
      </c>
      <c r="O1485" s="6" t="s">
        <v>1</v>
      </c>
      <c r="P1485" s="9">
        <v>-1104.6500000000001</v>
      </c>
      <c r="Q1485" s="12">
        <f t="shared" si="47"/>
        <v>-222.26805368317272</v>
      </c>
      <c r="R1485" s="9">
        <v>-222</v>
      </c>
      <c r="S1485" s="6" t="s">
        <v>2</v>
      </c>
      <c r="T1485" s="6" t="s">
        <v>939</v>
      </c>
    </row>
    <row r="1486" spans="1:20" x14ac:dyDescent="0.2">
      <c r="A1486" t="s">
        <v>2024</v>
      </c>
      <c r="B1486" t="s">
        <v>2023</v>
      </c>
      <c r="C1486" t="s">
        <v>6</v>
      </c>
      <c r="D1486" t="s">
        <v>7</v>
      </c>
      <c r="E1486" t="s">
        <v>8</v>
      </c>
      <c r="F1486" t="s">
        <v>18</v>
      </c>
      <c r="G1486" t="s">
        <v>2613</v>
      </c>
      <c r="H1486" t="s">
        <v>2614</v>
      </c>
      <c r="I1486" s="2">
        <v>45349</v>
      </c>
      <c r="J1486" s="2">
        <v>45349</v>
      </c>
      <c r="K1486" s="3">
        <v>-61</v>
      </c>
      <c r="L1486" s="3" t="str">
        <f t="shared" si="46"/>
        <v>NON SCADUTO</v>
      </c>
      <c r="M1486" s="2">
        <v>45443</v>
      </c>
      <c r="N1486" t="s">
        <v>12</v>
      </c>
      <c r="O1486" t="s">
        <v>1</v>
      </c>
      <c r="P1486" s="4">
        <v>-1305.44</v>
      </c>
      <c r="Q1486" s="12">
        <f t="shared" si="47"/>
        <v>-262.66926899937624</v>
      </c>
      <c r="R1486" s="4">
        <v>-262.5</v>
      </c>
      <c r="S1486" t="s">
        <v>2</v>
      </c>
      <c r="T1486" t="s">
        <v>939</v>
      </c>
    </row>
    <row r="1487" spans="1:20" x14ac:dyDescent="0.2">
      <c r="A1487" t="s">
        <v>2024</v>
      </c>
      <c r="B1487" t="s">
        <v>2023</v>
      </c>
      <c r="C1487" t="s">
        <v>6</v>
      </c>
      <c r="D1487" t="s">
        <v>7</v>
      </c>
      <c r="E1487" t="s">
        <v>8</v>
      </c>
      <c r="F1487" t="s">
        <v>18</v>
      </c>
      <c r="G1487" t="s">
        <v>2615</v>
      </c>
      <c r="H1487" t="s">
        <v>2616</v>
      </c>
      <c r="I1487" s="2">
        <v>45349</v>
      </c>
      <c r="J1487" s="2">
        <v>45349</v>
      </c>
      <c r="K1487" s="3">
        <v>-61</v>
      </c>
      <c r="L1487" s="3" t="str">
        <f t="shared" si="46"/>
        <v>NON SCADUTO</v>
      </c>
      <c r="M1487" s="2">
        <v>45443</v>
      </c>
      <c r="N1487" t="s">
        <v>12</v>
      </c>
      <c r="O1487" t="s">
        <v>1</v>
      </c>
      <c r="P1487" s="4">
        <v>-9234.0499999999993</v>
      </c>
      <c r="Q1487" s="12">
        <f t="shared" si="47"/>
        <v>-1857.995130686734</v>
      </c>
      <c r="R1487" s="4">
        <v>-1856.8</v>
      </c>
      <c r="S1487" t="s">
        <v>2</v>
      </c>
      <c r="T1487" t="s">
        <v>939</v>
      </c>
    </row>
    <row r="1488" spans="1:20" x14ac:dyDescent="0.2">
      <c r="A1488" t="s">
        <v>2024</v>
      </c>
      <c r="B1488" t="s">
        <v>2023</v>
      </c>
      <c r="C1488" t="s">
        <v>6</v>
      </c>
      <c r="D1488" t="s">
        <v>7</v>
      </c>
      <c r="E1488" t="s">
        <v>8</v>
      </c>
      <c r="F1488" t="s">
        <v>18</v>
      </c>
      <c r="G1488" t="s">
        <v>2617</v>
      </c>
      <c r="H1488" t="s">
        <v>2618</v>
      </c>
      <c r="I1488" s="2">
        <v>45349</v>
      </c>
      <c r="J1488" s="2">
        <v>45349</v>
      </c>
      <c r="K1488" s="3">
        <v>-61</v>
      </c>
      <c r="L1488" s="3" t="str">
        <f t="shared" si="46"/>
        <v>NON SCADUTO</v>
      </c>
      <c r="M1488" s="2">
        <v>45443</v>
      </c>
      <c r="N1488" t="s">
        <v>12</v>
      </c>
      <c r="O1488" t="s">
        <v>1</v>
      </c>
      <c r="P1488" s="4">
        <v>-1008.54</v>
      </c>
      <c r="Q1488" s="12">
        <f t="shared" si="47"/>
        <v>-202.92963641119539</v>
      </c>
      <c r="R1488" s="4">
        <v>-202.8</v>
      </c>
      <c r="S1488" t="s">
        <v>2</v>
      </c>
      <c r="T1488" t="s">
        <v>939</v>
      </c>
    </row>
    <row r="1489" spans="1:20" x14ac:dyDescent="0.2">
      <c r="A1489" t="s">
        <v>2024</v>
      </c>
      <c r="B1489" t="s">
        <v>2023</v>
      </c>
      <c r="C1489" t="s">
        <v>6</v>
      </c>
      <c r="D1489" t="s">
        <v>7</v>
      </c>
      <c r="E1489" t="s">
        <v>8</v>
      </c>
      <c r="F1489" t="s">
        <v>18</v>
      </c>
      <c r="G1489" t="s">
        <v>2619</v>
      </c>
      <c r="H1489" t="s">
        <v>2620</v>
      </c>
      <c r="I1489" s="2">
        <v>45349</v>
      </c>
      <c r="J1489" s="2">
        <v>45349</v>
      </c>
      <c r="K1489" s="3">
        <v>-61</v>
      </c>
      <c r="L1489" s="3" t="str">
        <f t="shared" si="46"/>
        <v>NON SCADUTO</v>
      </c>
      <c r="M1489" s="2">
        <v>45443</v>
      </c>
      <c r="N1489" t="s">
        <v>12</v>
      </c>
      <c r="O1489" t="s">
        <v>1</v>
      </c>
      <c r="P1489" s="4">
        <v>-435.15</v>
      </c>
      <c r="Q1489" s="12">
        <f t="shared" si="47"/>
        <v>-87.557093704098676</v>
      </c>
      <c r="R1489" s="4">
        <v>-87.5</v>
      </c>
      <c r="S1489" t="s">
        <v>2</v>
      </c>
      <c r="T1489" t="s">
        <v>939</v>
      </c>
    </row>
    <row r="1490" spans="1:20" x14ac:dyDescent="0.2">
      <c r="A1490" s="6" t="s">
        <v>2024</v>
      </c>
      <c r="B1490" s="6" t="s">
        <v>2023</v>
      </c>
      <c r="C1490" s="6" t="s">
        <v>6</v>
      </c>
      <c r="D1490" s="6" t="s">
        <v>7</v>
      </c>
      <c r="E1490" s="6" t="s">
        <v>8</v>
      </c>
      <c r="F1490" s="6" t="s">
        <v>18</v>
      </c>
      <c r="G1490" s="6" t="s">
        <v>2621</v>
      </c>
      <c r="H1490" s="6" t="s">
        <v>2622</v>
      </c>
      <c r="I1490" s="7">
        <v>45349</v>
      </c>
      <c r="J1490" s="7">
        <v>45349</v>
      </c>
      <c r="K1490" s="8">
        <v>-61</v>
      </c>
      <c r="L1490" s="3" t="str">
        <f t="shared" si="46"/>
        <v>NON SCADUTO</v>
      </c>
      <c r="M1490" s="7">
        <v>45443</v>
      </c>
      <c r="N1490" s="6" t="s">
        <v>12</v>
      </c>
      <c r="O1490" s="6" t="s">
        <v>1</v>
      </c>
      <c r="P1490" s="9">
        <v>-134.27000000000001</v>
      </c>
      <c r="Q1490" s="12">
        <f t="shared" si="47"/>
        <v>-27.016640173846557</v>
      </c>
      <c r="R1490" s="9">
        <v>-27</v>
      </c>
      <c r="S1490" s="6" t="s">
        <v>2</v>
      </c>
      <c r="T1490" s="6" t="s">
        <v>939</v>
      </c>
    </row>
    <row r="1491" spans="1:20" x14ac:dyDescent="0.2">
      <c r="A1491" t="s">
        <v>2024</v>
      </c>
      <c r="B1491" t="s">
        <v>2023</v>
      </c>
      <c r="C1491" t="s">
        <v>6</v>
      </c>
      <c r="D1491" t="s">
        <v>7</v>
      </c>
      <c r="E1491" t="s">
        <v>8</v>
      </c>
      <c r="F1491" t="s">
        <v>18</v>
      </c>
      <c r="G1491" t="s">
        <v>2623</v>
      </c>
      <c r="H1491" t="s">
        <v>2624</v>
      </c>
      <c r="I1491" s="2">
        <v>45349</v>
      </c>
      <c r="J1491" s="2">
        <v>45349</v>
      </c>
      <c r="K1491" s="3">
        <v>-61</v>
      </c>
      <c r="L1491" s="3" t="str">
        <f t="shared" si="46"/>
        <v>NON SCADUTO</v>
      </c>
      <c r="M1491" s="2">
        <v>45443</v>
      </c>
      <c r="N1491" t="s">
        <v>12</v>
      </c>
      <c r="O1491" t="s">
        <v>1</v>
      </c>
      <c r="P1491" s="4">
        <v>-4665.76</v>
      </c>
      <c r="Q1491" s="12">
        <f t="shared" si="47"/>
        <v>-938.80359765790058</v>
      </c>
      <c r="R1491" s="4">
        <v>-938.2</v>
      </c>
      <c r="S1491" t="s">
        <v>2</v>
      </c>
      <c r="T1491" t="s">
        <v>939</v>
      </c>
    </row>
    <row r="1492" spans="1:20" x14ac:dyDescent="0.2">
      <c r="A1492" t="s">
        <v>2024</v>
      </c>
      <c r="B1492" t="s">
        <v>2023</v>
      </c>
      <c r="C1492" t="s">
        <v>6</v>
      </c>
      <c r="D1492" t="s">
        <v>7</v>
      </c>
      <c r="E1492" t="s">
        <v>8</v>
      </c>
      <c r="F1492" t="s">
        <v>772</v>
      </c>
      <c r="G1492" t="s">
        <v>2625</v>
      </c>
      <c r="H1492" t="s">
        <v>2626</v>
      </c>
      <c r="I1492" s="2">
        <v>45266</v>
      </c>
      <c r="J1492" s="2">
        <v>45266</v>
      </c>
      <c r="K1492" s="3">
        <v>0</v>
      </c>
      <c r="L1492" s="3" t="str">
        <f t="shared" si="46"/>
        <v>NON SCADUTO</v>
      </c>
      <c r="M1492" s="2">
        <v>45382</v>
      </c>
      <c r="N1492" t="s">
        <v>12</v>
      </c>
      <c r="O1492" t="s">
        <v>1</v>
      </c>
      <c r="P1492" s="4">
        <v>-6954.08</v>
      </c>
      <c r="Q1492" s="12">
        <f t="shared" si="47"/>
        <v>-1399.2394213163243</v>
      </c>
      <c r="R1492" s="4">
        <v>-1400</v>
      </c>
      <c r="S1492" t="s">
        <v>2</v>
      </c>
      <c r="T1492" t="s">
        <v>939</v>
      </c>
    </row>
    <row r="1493" spans="1:20" x14ac:dyDescent="0.2">
      <c r="A1493" t="s">
        <v>2024</v>
      </c>
      <c r="B1493" t="s">
        <v>2023</v>
      </c>
      <c r="C1493" t="s">
        <v>6</v>
      </c>
      <c r="D1493" t="s">
        <v>7</v>
      </c>
      <c r="E1493" t="s">
        <v>8</v>
      </c>
      <c r="F1493" t="s">
        <v>772</v>
      </c>
      <c r="G1493" t="s">
        <v>2627</v>
      </c>
      <c r="H1493" t="s">
        <v>2628</v>
      </c>
      <c r="I1493" s="2">
        <v>45261</v>
      </c>
      <c r="J1493" s="2">
        <v>45261</v>
      </c>
      <c r="K1493" s="3">
        <v>0</v>
      </c>
      <c r="L1493" s="3" t="str">
        <f t="shared" si="46"/>
        <v>NON SCADUTO</v>
      </c>
      <c r="M1493" s="2">
        <v>45382</v>
      </c>
      <c r="N1493" t="s">
        <v>12</v>
      </c>
      <c r="O1493" t="s">
        <v>1</v>
      </c>
      <c r="P1493" s="4">
        <v>-33813.68</v>
      </c>
      <c r="Q1493" s="12">
        <f t="shared" si="47"/>
        <v>-6803.6942393207109</v>
      </c>
      <c r="R1493" s="4">
        <v>-6800</v>
      </c>
      <c r="S1493" t="s">
        <v>2</v>
      </c>
      <c r="T1493" t="s">
        <v>939</v>
      </c>
    </row>
    <row r="1494" spans="1:20" x14ac:dyDescent="0.2">
      <c r="A1494" t="s">
        <v>2024</v>
      </c>
      <c r="B1494" t="s">
        <v>2023</v>
      </c>
      <c r="C1494" t="s">
        <v>6</v>
      </c>
      <c r="D1494" t="s">
        <v>7</v>
      </c>
      <c r="E1494" t="s">
        <v>143</v>
      </c>
      <c r="F1494" t="s">
        <v>772</v>
      </c>
      <c r="G1494" t="s">
        <v>2629</v>
      </c>
      <c r="H1494" t="s">
        <v>2626</v>
      </c>
      <c r="I1494" s="2">
        <v>45266</v>
      </c>
      <c r="J1494" s="2">
        <v>45266</v>
      </c>
      <c r="K1494" s="3">
        <v>0</v>
      </c>
      <c r="L1494" s="3" t="str">
        <f t="shared" si="46"/>
        <v>NON SCADUTO</v>
      </c>
      <c r="M1494" s="2">
        <v>45382</v>
      </c>
      <c r="N1494" t="s">
        <v>15</v>
      </c>
      <c r="O1494" t="s">
        <v>1</v>
      </c>
      <c r="P1494" s="4">
        <v>-429.46</v>
      </c>
      <c r="Q1494" s="12">
        <f t="shared" si="47"/>
        <v>-86.412201452745521</v>
      </c>
      <c r="R1494" s="4">
        <v>-86.46</v>
      </c>
      <c r="S1494" t="s">
        <v>2</v>
      </c>
      <c r="T1494" t="s">
        <v>939</v>
      </c>
    </row>
    <row r="1495" spans="1:20" x14ac:dyDescent="0.2">
      <c r="A1495" t="s">
        <v>2024</v>
      </c>
      <c r="B1495" t="s">
        <v>2023</v>
      </c>
      <c r="C1495" t="s">
        <v>6</v>
      </c>
      <c r="D1495" t="s">
        <v>7</v>
      </c>
      <c r="E1495" t="s">
        <v>8</v>
      </c>
      <c r="F1495" t="s">
        <v>9</v>
      </c>
      <c r="G1495" t="s">
        <v>2630</v>
      </c>
      <c r="H1495" t="s">
        <v>2631</v>
      </c>
      <c r="I1495" s="2">
        <v>45355</v>
      </c>
      <c r="J1495" s="2">
        <v>45355</v>
      </c>
      <c r="K1495" s="3">
        <v>-91</v>
      </c>
      <c r="L1495" s="3" t="str">
        <f t="shared" si="46"/>
        <v>NON SCADUTO</v>
      </c>
      <c r="M1495" s="2">
        <v>45473</v>
      </c>
      <c r="N1495" t="s">
        <v>12</v>
      </c>
      <c r="O1495" t="s">
        <v>1</v>
      </c>
      <c r="P1495" s="4">
        <v>-2418.9499999999998</v>
      </c>
      <c r="Q1495" s="12">
        <f t="shared" si="47"/>
        <v>-486.72005472947137</v>
      </c>
      <c r="R1495" s="4">
        <v>-486.72</v>
      </c>
      <c r="S1495" t="s">
        <v>2</v>
      </c>
      <c r="T1495" t="s">
        <v>939</v>
      </c>
    </row>
    <row r="1496" spans="1:20" x14ac:dyDescent="0.2">
      <c r="A1496" t="s">
        <v>2024</v>
      </c>
      <c r="B1496" t="s">
        <v>2023</v>
      </c>
      <c r="C1496" t="s">
        <v>6</v>
      </c>
      <c r="D1496" t="s">
        <v>7</v>
      </c>
      <c r="E1496" t="s">
        <v>8</v>
      </c>
      <c r="F1496" t="s">
        <v>9</v>
      </c>
      <c r="G1496" t="s">
        <v>2632</v>
      </c>
      <c r="H1496" t="s">
        <v>2633</v>
      </c>
      <c r="I1496" s="2">
        <v>45355</v>
      </c>
      <c r="J1496" s="2">
        <v>45355</v>
      </c>
      <c r="K1496" s="3">
        <v>-91</v>
      </c>
      <c r="L1496" s="3" t="str">
        <f t="shared" si="46"/>
        <v>NON SCADUTO</v>
      </c>
      <c r="M1496" s="2">
        <v>45473</v>
      </c>
      <c r="N1496" t="s">
        <v>12</v>
      </c>
      <c r="O1496" t="s">
        <v>1</v>
      </c>
      <c r="P1496" s="4">
        <v>-559.11</v>
      </c>
      <c r="Q1496" s="12">
        <f t="shared" si="47"/>
        <v>-112.49924545765509</v>
      </c>
      <c r="R1496" s="4">
        <v>-112.5</v>
      </c>
      <c r="S1496" t="s">
        <v>2</v>
      </c>
      <c r="T1496" t="s">
        <v>939</v>
      </c>
    </row>
    <row r="1497" spans="1:20" x14ac:dyDescent="0.2">
      <c r="A1497" t="s">
        <v>2024</v>
      </c>
      <c r="B1497" t="s">
        <v>2023</v>
      </c>
      <c r="C1497" t="s">
        <v>6</v>
      </c>
      <c r="D1497" t="s">
        <v>7</v>
      </c>
      <c r="E1497" t="s">
        <v>8</v>
      </c>
      <c r="F1497" t="s">
        <v>9</v>
      </c>
      <c r="G1497" t="s">
        <v>2634</v>
      </c>
      <c r="H1497" t="s">
        <v>2635</v>
      </c>
      <c r="I1497" s="2">
        <v>45358</v>
      </c>
      <c r="J1497" s="2">
        <v>45358</v>
      </c>
      <c r="K1497" s="3">
        <v>-91</v>
      </c>
      <c r="L1497" s="3" t="str">
        <f t="shared" si="46"/>
        <v>NON SCADUTO</v>
      </c>
      <c r="M1497" s="2">
        <v>45473</v>
      </c>
      <c r="N1497" t="s">
        <v>12</v>
      </c>
      <c r="O1497" t="s">
        <v>1</v>
      </c>
      <c r="P1497" s="4">
        <v>-422.6</v>
      </c>
      <c r="Q1497" s="12">
        <f t="shared" si="47"/>
        <v>-85.031891989778472</v>
      </c>
      <c r="R1497" s="4">
        <v>-85</v>
      </c>
      <c r="S1497" t="s">
        <v>2</v>
      </c>
      <c r="T1497" t="s">
        <v>939</v>
      </c>
    </row>
    <row r="1498" spans="1:20" x14ac:dyDescent="0.2">
      <c r="A1498" t="s">
        <v>2024</v>
      </c>
      <c r="B1498" t="s">
        <v>2023</v>
      </c>
      <c r="C1498" t="s">
        <v>6</v>
      </c>
      <c r="D1498" t="s">
        <v>7</v>
      </c>
      <c r="E1498" t="s">
        <v>8</v>
      </c>
      <c r="F1498" t="s">
        <v>9</v>
      </c>
      <c r="G1498" t="s">
        <v>2636</v>
      </c>
      <c r="H1498" t="s">
        <v>2637</v>
      </c>
      <c r="I1498" s="2">
        <v>45357</v>
      </c>
      <c r="J1498" s="2">
        <v>45357</v>
      </c>
      <c r="K1498" s="3">
        <v>-91</v>
      </c>
      <c r="L1498" s="3" t="str">
        <f t="shared" si="46"/>
        <v>NON SCADUTO</v>
      </c>
      <c r="M1498" s="2">
        <v>45473</v>
      </c>
      <c r="N1498" t="s">
        <v>12</v>
      </c>
      <c r="O1498" t="s">
        <v>1</v>
      </c>
      <c r="P1498" s="4">
        <v>-15035.03</v>
      </c>
      <c r="Q1498" s="12">
        <f t="shared" si="47"/>
        <v>-3025.2178112235661</v>
      </c>
      <c r="R1498" s="4">
        <v>-3024</v>
      </c>
      <c r="S1498" t="s">
        <v>2</v>
      </c>
      <c r="T1498" t="s">
        <v>939</v>
      </c>
    </row>
    <row r="1499" spans="1:20" x14ac:dyDescent="0.2">
      <c r="A1499" t="s">
        <v>2024</v>
      </c>
      <c r="B1499" t="s">
        <v>2023</v>
      </c>
      <c r="C1499" t="s">
        <v>6</v>
      </c>
      <c r="D1499" t="s">
        <v>7</v>
      </c>
      <c r="E1499" t="s">
        <v>8</v>
      </c>
      <c r="F1499" t="s">
        <v>9</v>
      </c>
      <c r="G1499" t="s">
        <v>2638</v>
      </c>
      <c r="H1499" t="s">
        <v>2639</v>
      </c>
      <c r="I1499" s="2">
        <v>45357</v>
      </c>
      <c r="J1499" s="2">
        <v>45357</v>
      </c>
      <c r="K1499" s="3">
        <v>-91</v>
      </c>
      <c r="L1499" s="3" t="str">
        <f t="shared" si="46"/>
        <v>NON SCADUTO</v>
      </c>
      <c r="M1499" s="2">
        <v>45473</v>
      </c>
      <c r="N1499" t="s">
        <v>12</v>
      </c>
      <c r="O1499" t="s">
        <v>1</v>
      </c>
      <c r="P1499" s="4">
        <v>-24882.37</v>
      </c>
      <c r="Q1499" s="12">
        <f t="shared" si="47"/>
        <v>-5006.6138151673067</v>
      </c>
      <c r="R1499" s="4">
        <v>-5004.6000000000004</v>
      </c>
      <c r="S1499" t="s">
        <v>2</v>
      </c>
      <c r="T1499" t="s">
        <v>939</v>
      </c>
    </row>
    <row r="1500" spans="1:20" x14ac:dyDescent="0.2">
      <c r="A1500" t="s">
        <v>2024</v>
      </c>
      <c r="B1500" t="s">
        <v>2023</v>
      </c>
      <c r="C1500" t="s">
        <v>6</v>
      </c>
      <c r="D1500" t="s">
        <v>7</v>
      </c>
      <c r="E1500" t="s">
        <v>8</v>
      </c>
      <c r="F1500" t="s">
        <v>9</v>
      </c>
      <c r="G1500" t="s">
        <v>2640</v>
      </c>
      <c r="H1500" t="s">
        <v>2641</v>
      </c>
      <c r="I1500" s="2">
        <v>45357</v>
      </c>
      <c r="J1500" s="2">
        <v>45357</v>
      </c>
      <c r="K1500" s="3">
        <v>-91</v>
      </c>
      <c r="L1500" s="3" t="str">
        <f t="shared" si="46"/>
        <v>NON SCADUTO</v>
      </c>
      <c r="M1500" s="2">
        <v>45473</v>
      </c>
      <c r="N1500" t="s">
        <v>12</v>
      </c>
      <c r="O1500" t="s">
        <v>1</v>
      </c>
      <c r="P1500" s="4">
        <v>-8392.57</v>
      </c>
      <c r="Q1500" s="12">
        <f t="shared" si="47"/>
        <v>-1688.6798527133342</v>
      </c>
      <c r="R1500" s="4">
        <v>-1688</v>
      </c>
      <c r="S1500" t="s">
        <v>2</v>
      </c>
      <c r="T1500" t="s">
        <v>939</v>
      </c>
    </row>
    <row r="1501" spans="1:20" x14ac:dyDescent="0.2">
      <c r="A1501" t="s">
        <v>2024</v>
      </c>
      <c r="B1501" t="s">
        <v>2023</v>
      </c>
      <c r="C1501" t="s">
        <v>6</v>
      </c>
      <c r="D1501" t="s">
        <v>7</v>
      </c>
      <c r="E1501" t="s">
        <v>8</v>
      </c>
      <c r="F1501" t="s">
        <v>9</v>
      </c>
      <c r="G1501" t="s">
        <v>2642</v>
      </c>
      <c r="H1501" t="s">
        <v>2643</v>
      </c>
      <c r="I1501" s="2">
        <v>45357</v>
      </c>
      <c r="J1501" s="2">
        <v>45357</v>
      </c>
      <c r="K1501" s="3">
        <v>-91</v>
      </c>
      <c r="L1501" s="3" t="str">
        <f t="shared" si="46"/>
        <v>NON SCADUTO</v>
      </c>
      <c r="M1501" s="2">
        <v>45473</v>
      </c>
      <c r="N1501" t="s">
        <v>12</v>
      </c>
      <c r="O1501" t="s">
        <v>1</v>
      </c>
      <c r="P1501" s="4">
        <v>-21454.74</v>
      </c>
      <c r="Q1501" s="12">
        <f t="shared" si="47"/>
        <v>-4316.9359544457639</v>
      </c>
      <c r="R1501" s="4">
        <v>-4315.2</v>
      </c>
      <c r="S1501" t="s">
        <v>2</v>
      </c>
      <c r="T1501" t="s">
        <v>939</v>
      </c>
    </row>
    <row r="1502" spans="1:20" x14ac:dyDescent="0.2">
      <c r="A1502" t="s">
        <v>2024</v>
      </c>
      <c r="B1502" t="s">
        <v>2023</v>
      </c>
      <c r="C1502" t="s">
        <v>6</v>
      </c>
      <c r="D1502" t="s">
        <v>7</v>
      </c>
      <c r="E1502" t="s">
        <v>8</v>
      </c>
      <c r="F1502" t="s">
        <v>9</v>
      </c>
      <c r="G1502" t="s">
        <v>2644</v>
      </c>
      <c r="H1502" t="s">
        <v>2645</v>
      </c>
      <c r="I1502" s="2">
        <v>45357</v>
      </c>
      <c r="J1502" s="2">
        <v>45357</v>
      </c>
      <c r="K1502" s="3">
        <v>-91</v>
      </c>
      <c r="L1502" s="3" t="str">
        <f t="shared" si="46"/>
        <v>NON SCADUTO</v>
      </c>
      <c r="M1502" s="2">
        <v>45473</v>
      </c>
      <c r="N1502" t="s">
        <v>12</v>
      </c>
      <c r="O1502" t="s">
        <v>1</v>
      </c>
      <c r="P1502" s="4">
        <v>-641.37</v>
      </c>
      <c r="Q1502" s="12">
        <f t="shared" si="47"/>
        <v>-129.05088633574115</v>
      </c>
      <c r="R1502" s="4">
        <v>-129</v>
      </c>
      <c r="S1502" t="s">
        <v>2</v>
      </c>
      <c r="T1502" t="s">
        <v>939</v>
      </c>
    </row>
    <row r="1503" spans="1:20" x14ac:dyDescent="0.2">
      <c r="A1503" t="s">
        <v>2024</v>
      </c>
      <c r="B1503" t="s">
        <v>2023</v>
      </c>
      <c r="C1503" t="s">
        <v>6</v>
      </c>
      <c r="D1503" t="s">
        <v>7</v>
      </c>
      <c r="E1503" t="s">
        <v>8</v>
      </c>
      <c r="F1503" t="s">
        <v>9</v>
      </c>
      <c r="G1503" t="s">
        <v>2646</v>
      </c>
      <c r="H1503" t="s">
        <v>2647</v>
      </c>
      <c r="I1503" s="2">
        <v>45357</v>
      </c>
      <c r="J1503" s="2">
        <v>45357</v>
      </c>
      <c r="K1503" s="3">
        <v>-91</v>
      </c>
      <c r="L1503" s="3" t="str">
        <f t="shared" si="46"/>
        <v>NON SCADUTO</v>
      </c>
      <c r="M1503" s="2">
        <v>45473</v>
      </c>
      <c r="N1503" t="s">
        <v>12</v>
      </c>
      <c r="O1503" t="s">
        <v>1</v>
      </c>
      <c r="P1503" s="4">
        <v>-5220.5</v>
      </c>
      <c r="Q1503" s="12">
        <f t="shared" si="47"/>
        <v>-1050.4235497696131</v>
      </c>
      <c r="R1503" s="4">
        <v>-1050</v>
      </c>
      <c r="S1503" t="s">
        <v>2</v>
      </c>
      <c r="T1503" t="s">
        <v>939</v>
      </c>
    </row>
    <row r="1504" spans="1:20" x14ac:dyDescent="0.2">
      <c r="A1504" t="s">
        <v>2024</v>
      </c>
      <c r="B1504" t="s">
        <v>2023</v>
      </c>
      <c r="C1504" t="s">
        <v>6</v>
      </c>
      <c r="D1504" t="s">
        <v>7</v>
      </c>
      <c r="E1504" t="s">
        <v>8</v>
      </c>
      <c r="F1504" t="s">
        <v>9</v>
      </c>
      <c r="G1504" t="s">
        <v>2648</v>
      </c>
      <c r="H1504" t="s">
        <v>2649</v>
      </c>
      <c r="I1504" s="2">
        <v>45357</v>
      </c>
      <c r="J1504" s="2">
        <v>45357</v>
      </c>
      <c r="K1504" s="3">
        <v>-91</v>
      </c>
      <c r="L1504" s="3" t="str">
        <f t="shared" si="46"/>
        <v>NON SCADUTO</v>
      </c>
      <c r="M1504" s="2">
        <v>45473</v>
      </c>
      <c r="N1504" t="s">
        <v>12</v>
      </c>
      <c r="O1504" t="s">
        <v>1</v>
      </c>
      <c r="P1504" s="4">
        <v>-14348.9</v>
      </c>
      <c r="Q1504" s="12">
        <f t="shared" si="47"/>
        <v>-2887.1607074589024</v>
      </c>
      <c r="R1504" s="4">
        <v>-2886</v>
      </c>
      <c r="S1504" t="s">
        <v>2</v>
      </c>
      <c r="T1504" t="s">
        <v>939</v>
      </c>
    </row>
    <row r="1505" spans="1:20" x14ac:dyDescent="0.2">
      <c r="A1505" t="s">
        <v>2024</v>
      </c>
      <c r="B1505" t="s">
        <v>2023</v>
      </c>
      <c r="C1505" t="s">
        <v>6</v>
      </c>
      <c r="D1505" t="s">
        <v>7</v>
      </c>
      <c r="E1505" t="s">
        <v>8</v>
      </c>
      <c r="F1505" t="s">
        <v>9</v>
      </c>
      <c r="G1505" t="s">
        <v>2650</v>
      </c>
      <c r="H1505" t="s">
        <v>2651</v>
      </c>
      <c r="I1505" s="2">
        <v>45357</v>
      </c>
      <c r="J1505" s="2">
        <v>45357</v>
      </c>
      <c r="K1505" s="3">
        <v>-91</v>
      </c>
      <c r="L1505" s="3" t="str">
        <f t="shared" si="46"/>
        <v>NON SCADUTO</v>
      </c>
      <c r="M1505" s="2">
        <v>45473</v>
      </c>
      <c r="N1505" t="s">
        <v>12</v>
      </c>
      <c r="O1505" t="s">
        <v>1</v>
      </c>
      <c r="P1505" s="4">
        <v>-10142.68</v>
      </c>
      <c r="Q1505" s="12">
        <f t="shared" si="47"/>
        <v>-2040.821746916437</v>
      </c>
      <c r="R1505" s="4">
        <v>-2040</v>
      </c>
      <c r="S1505" t="s">
        <v>2</v>
      </c>
      <c r="T1505" t="s">
        <v>939</v>
      </c>
    </row>
    <row r="1506" spans="1:20" x14ac:dyDescent="0.2">
      <c r="A1506" t="s">
        <v>2024</v>
      </c>
      <c r="B1506" t="s">
        <v>2023</v>
      </c>
      <c r="C1506" t="s">
        <v>6</v>
      </c>
      <c r="D1506" t="s">
        <v>7</v>
      </c>
      <c r="E1506" t="s">
        <v>8</v>
      </c>
      <c r="F1506" t="s">
        <v>9</v>
      </c>
      <c r="G1506" t="s">
        <v>2652</v>
      </c>
      <c r="H1506" t="s">
        <v>2653</v>
      </c>
      <c r="I1506" s="2">
        <v>45357</v>
      </c>
      <c r="J1506" s="2">
        <v>45357</v>
      </c>
      <c r="K1506" s="3">
        <v>-91</v>
      </c>
      <c r="L1506" s="3" t="str">
        <f t="shared" si="46"/>
        <v>NON SCADUTO</v>
      </c>
      <c r="M1506" s="2">
        <v>45473</v>
      </c>
      <c r="N1506" t="s">
        <v>12</v>
      </c>
      <c r="O1506" t="s">
        <v>1</v>
      </c>
      <c r="P1506" s="4">
        <v>-457.41</v>
      </c>
      <c r="Q1506" s="12">
        <f t="shared" si="47"/>
        <v>-92.036057063522406</v>
      </c>
      <c r="R1506" s="4">
        <v>-92</v>
      </c>
      <c r="S1506" t="s">
        <v>2</v>
      </c>
      <c r="T1506" t="s">
        <v>939</v>
      </c>
    </row>
    <row r="1507" spans="1:20" x14ac:dyDescent="0.2">
      <c r="A1507" t="s">
        <v>2024</v>
      </c>
      <c r="B1507" t="s">
        <v>2023</v>
      </c>
      <c r="C1507" t="s">
        <v>6</v>
      </c>
      <c r="D1507" t="s">
        <v>7</v>
      </c>
      <c r="E1507" t="s">
        <v>8</v>
      </c>
      <c r="F1507" t="s">
        <v>9</v>
      </c>
      <c r="G1507" t="s">
        <v>2654</v>
      </c>
      <c r="H1507" t="s">
        <v>2655</v>
      </c>
      <c r="I1507" s="2">
        <v>45357</v>
      </c>
      <c r="J1507" s="2">
        <v>45357</v>
      </c>
      <c r="K1507" s="3">
        <v>-91</v>
      </c>
      <c r="L1507" s="3" t="str">
        <f t="shared" si="46"/>
        <v>NON SCADUTO</v>
      </c>
      <c r="M1507" s="2">
        <v>45473</v>
      </c>
      <c r="N1507" t="s">
        <v>12</v>
      </c>
      <c r="O1507" t="s">
        <v>1</v>
      </c>
      <c r="P1507" s="4">
        <v>-2431.2600000000002</v>
      </c>
      <c r="Q1507" s="12">
        <f t="shared" si="47"/>
        <v>-489.19696573371704</v>
      </c>
      <c r="R1507" s="4">
        <v>-489</v>
      </c>
      <c r="S1507" t="s">
        <v>2</v>
      </c>
      <c r="T1507" t="s">
        <v>939</v>
      </c>
    </row>
    <row r="1508" spans="1:20" x14ac:dyDescent="0.2">
      <c r="A1508" t="s">
        <v>2024</v>
      </c>
      <c r="B1508" t="s">
        <v>2023</v>
      </c>
      <c r="C1508" t="s">
        <v>6</v>
      </c>
      <c r="D1508" t="s">
        <v>7</v>
      </c>
      <c r="E1508" t="s">
        <v>8</v>
      </c>
      <c r="F1508" t="s">
        <v>9</v>
      </c>
      <c r="G1508" t="s">
        <v>2656</v>
      </c>
      <c r="H1508" t="s">
        <v>1322</v>
      </c>
      <c r="I1508" s="2">
        <v>45357</v>
      </c>
      <c r="J1508" s="2">
        <v>45357</v>
      </c>
      <c r="K1508" s="3">
        <v>-91</v>
      </c>
      <c r="L1508" s="3" t="str">
        <f t="shared" si="46"/>
        <v>NON SCADUTO</v>
      </c>
      <c r="M1508" s="2">
        <v>45473</v>
      </c>
      <c r="N1508" t="s">
        <v>12</v>
      </c>
      <c r="O1508" t="s">
        <v>1</v>
      </c>
      <c r="P1508" s="4">
        <v>-62.15</v>
      </c>
      <c r="Q1508" s="12">
        <f t="shared" si="47"/>
        <v>-12.505281796414415</v>
      </c>
      <c r="R1508" s="4">
        <v>-12.5</v>
      </c>
      <c r="S1508" t="s">
        <v>2</v>
      </c>
      <c r="T1508" t="s">
        <v>939</v>
      </c>
    </row>
    <row r="1509" spans="1:20" x14ac:dyDescent="0.2">
      <c r="A1509" t="s">
        <v>2024</v>
      </c>
      <c r="B1509" t="s">
        <v>2023</v>
      </c>
      <c r="C1509" t="s">
        <v>6</v>
      </c>
      <c r="D1509" t="s">
        <v>7</v>
      </c>
      <c r="E1509" t="s">
        <v>8</v>
      </c>
      <c r="F1509" t="s">
        <v>9</v>
      </c>
      <c r="G1509" t="s">
        <v>2657</v>
      </c>
      <c r="H1509" t="s">
        <v>2658</v>
      </c>
      <c r="I1509" s="2">
        <v>45364</v>
      </c>
      <c r="J1509" s="2">
        <v>45364</v>
      </c>
      <c r="K1509" s="3">
        <v>-91</v>
      </c>
      <c r="L1509" s="3" t="str">
        <f t="shared" si="46"/>
        <v>NON SCADUTO</v>
      </c>
      <c r="M1509" s="2">
        <v>45473</v>
      </c>
      <c r="N1509" t="s">
        <v>12</v>
      </c>
      <c r="O1509" t="s">
        <v>1</v>
      </c>
      <c r="P1509" s="4">
        <v>-19656.61</v>
      </c>
      <c r="Q1509" s="12">
        <f t="shared" si="47"/>
        <v>-3955.1318940018914</v>
      </c>
      <c r="R1509" s="4">
        <v>-3957.84</v>
      </c>
      <c r="S1509" t="s">
        <v>2</v>
      </c>
      <c r="T1509" t="s">
        <v>939</v>
      </c>
    </row>
    <row r="1510" spans="1:20" x14ac:dyDescent="0.2">
      <c r="A1510" t="s">
        <v>2024</v>
      </c>
      <c r="B1510" t="s">
        <v>2023</v>
      </c>
      <c r="C1510" t="s">
        <v>6</v>
      </c>
      <c r="D1510" t="s">
        <v>7</v>
      </c>
      <c r="E1510" t="s">
        <v>8</v>
      </c>
      <c r="F1510" t="s">
        <v>9</v>
      </c>
      <c r="G1510" t="s">
        <v>2659</v>
      </c>
      <c r="H1510" t="s">
        <v>2660</v>
      </c>
      <c r="I1510" s="2">
        <v>45364</v>
      </c>
      <c r="J1510" s="2">
        <v>45364</v>
      </c>
      <c r="K1510" s="3">
        <v>-91</v>
      </c>
      <c r="L1510" s="3" t="str">
        <f t="shared" si="46"/>
        <v>NON SCADUTO</v>
      </c>
      <c r="M1510" s="2">
        <v>45473</v>
      </c>
      <c r="N1510" t="s">
        <v>12</v>
      </c>
      <c r="O1510" t="s">
        <v>1</v>
      </c>
      <c r="P1510" s="4">
        <v>-1072.76</v>
      </c>
      <c r="Q1510" s="12">
        <f t="shared" si="47"/>
        <v>-215.85142558200366</v>
      </c>
      <c r="R1510" s="4">
        <v>-216</v>
      </c>
      <c r="S1510" t="s">
        <v>2</v>
      </c>
      <c r="T1510" t="s">
        <v>939</v>
      </c>
    </row>
    <row r="1511" spans="1:20" x14ac:dyDescent="0.2">
      <c r="A1511" t="s">
        <v>2024</v>
      </c>
      <c r="B1511" t="s">
        <v>2023</v>
      </c>
      <c r="C1511" t="s">
        <v>6</v>
      </c>
      <c r="D1511" t="s">
        <v>7</v>
      </c>
      <c r="E1511" t="s">
        <v>8</v>
      </c>
      <c r="F1511" t="s">
        <v>9</v>
      </c>
      <c r="G1511" t="s">
        <v>2661</v>
      </c>
      <c r="H1511" t="s">
        <v>2662</v>
      </c>
      <c r="I1511" s="2">
        <v>45364</v>
      </c>
      <c r="J1511" s="2">
        <v>45364</v>
      </c>
      <c r="K1511" s="3">
        <v>-91</v>
      </c>
      <c r="L1511" s="3" t="str">
        <f t="shared" si="46"/>
        <v>NON SCADUTO</v>
      </c>
      <c r="M1511" s="2">
        <v>45473</v>
      </c>
      <c r="N1511" t="s">
        <v>12</v>
      </c>
      <c r="O1511" t="s">
        <v>1</v>
      </c>
      <c r="P1511" s="4">
        <v>-198.66</v>
      </c>
      <c r="Q1511" s="12">
        <f t="shared" si="47"/>
        <v>-39.972635264291029</v>
      </c>
      <c r="R1511" s="4">
        <v>-40</v>
      </c>
      <c r="S1511" t="s">
        <v>2</v>
      </c>
      <c r="T1511" t="s">
        <v>939</v>
      </c>
    </row>
    <row r="1512" spans="1:20" x14ac:dyDescent="0.2">
      <c r="A1512" t="s">
        <v>2024</v>
      </c>
      <c r="B1512" t="s">
        <v>2023</v>
      </c>
      <c r="C1512" t="s">
        <v>6</v>
      </c>
      <c r="D1512" t="s">
        <v>7</v>
      </c>
      <c r="E1512" t="s">
        <v>8</v>
      </c>
      <c r="F1512" t="s">
        <v>9</v>
      </c>
      <c r="G1512" t="s">
        <v>2663</v>
      </c>
      <c r="H1512" t="s">
        <v>2664</v>
      </c>
      <c r="I1512" s="2">
        <v>45364</v>
      </c>
      <c r="J1512" s="2">
        <v>45364</v>
      </c>
      <c r="K1512" s="3">
        <v>-91</v>
      </c>
      <c r="L1512" s="3" t="str">
        <f t="shared" si="46"/>
        <v>NON SCADUTO</v>
      </c>
      <c r="M1512" s="2">
        <v>45473</v>
      </c>
      <c r="N1512" t="s">
        <v>12</v>
      </c>
      <c r="O1512" t="s">
        <v>1</v>
      </c>
      <c r="P1512" s="4">
        <v>-1425.39</v>
      </c>
      <c r="Q1512" s="12">
        <f t="shared" si="47"/>
        <v>-286.80456347210207</v>
      </c>
      <c r="R1512" s="4">
        <v>-287</v>
      </c>
      <c r="S1512" t="s">
        <v>2</v>
      </c>
      <c r="T1512" t="s">
        <v>939</v>
      </c>
    </row>
    <row r="1513" spans="1:20" x14ac:dyDescent="0.2">
      <c r="A1513" t="s">
        <v>2024</v>
      </c>
      <c r="B1513" t="s">
        <v>2023</v>
      </c>
      <c r="C1513" t="s">
        <v>6</v>
      </c>
      <c r="D1513" t="s">
        <v>7</v>
      </c>
      <c r="E1513" t="s">
        <v>8</v>
      </c>
      <c r="F1513" t="s">
        <v>9</v>
      </c>
      <c r="G1513" t="s">
        <v>2665</v>
      </c>
      <c r="H1513" t="s">
        <v>2666</v>
      </c>
      <c r="I1513" s="2">
        <v>45369</v>
      </c>
      <c r="J1513" s="2">
        <v>45369</v>
      </c>
      <c r="K1513" s="3">
        <v>-91</v>
      </c>
      <c r="L1513" s="3" t="str">
        <f t="shared" si="46"/>
        <v>NON SCADUTO</v>
      </c>
      <c r="M1513" s="2">
        <v>45473</v>
      </c>
      <c r="N1513" t="s">
        <v>12</v>
      </c>
      <c r="O1513" t="s">
        <v>1</v>
      </c>
      <c r="P1513" s="4">
        <v>-2609.62</v>
      </c>
      <c r="Q1513" s="12">
        <f t="shared" si="47"/>
        <v>-525.08501177086055</v>
      </c>
      <c r="R1513" s="4">
        <v>-525</v>
      </c>
      <c r="S1513" t="s">
        <v>2</v>
      </c>
      <c r="T1513" t="s">
        <v>939</v>
      </c>
    </row>
    <row r="1514" spans="1:20" x14ac:dyDescent="0.2">
      <c r="A1514" t="s">
        <v>2024</v>
      </c>
      <c r="B1514" t="s">
        <v>2023</v>
      </c>
      <c r="C1514" t="s">
        <v>6</v>
      </c>
      <c r="D1514" t="s">
        <v>7</v>
      </c>
      <c r="E1514" t="s">
        <v>8</v>
      </c>
      <c r="F1514" t="s">
        <v>9</v>
      </c>
      <c r="G1514" t="s">
        <v>2667</v>
      </c>
      <c r="H1514" t="s">
        <v>2668</v>
      </c>
      <c r="I1514" s="2">
        <v>45365</v>
      </c>
      <c r="J1514" s="2">
        <v>45365</v>
      </c>
      <c r="K1514" s="3">
        <v>-91</v>
      </c>
      <c r="L1514" s="3" t="str">
        <f t="shared" si="46"/>
        <v>NON SCADUTO</v>
      </c>
      <c r="M1514" s="2">
        <v>45473</v>
      </c>
      <c r="N1514" t="s">
        <v>12</v>
      </c>
      <c r="O1514" t="s">
        <v>1</v>
      </c>
      <c r="P1514" s="4">
        <v>-1877.72</v>
      </c>
      <c r="Q1514" s="12">
        <f t="shared" si="47"/>
        <v>-377.81846717237772</v>
      </c>
      <c r="R1514" s="4">
        <v>-378</v>
      </c>
      <c r="S1514" t="s">
        <v>2</v>
      </c>
      <c r="T1514" t="s">
        <v>939</v>
      </c>
    </row>
    <row r="1515" spans="1:20" x14ac:dyDescent="0.2">
      <c r="A1515" t="s">
        <v>2024</v>
      </c>
      <c r="B1515" t="s">
        <v>2023</v>
      </c>
      <c r="C1515" t="s">
        <v>6</v>
      </c>
      <c r="D1515" t="s">
        <v>7</v>
      </c>
      <c r="E1515" t="s">
        <v>8</v>
      </c>
      <c r="F1515" t="s">
        <v>9</v>
      </c>
      <c r="G1515" t="s">
        <v>2669</v>
      </c>
      <c r="H1515" t="s">
        <v>2670</v>
      </c>
      <c r="I1515" s="2">
        <v>45365</v>
      </c>
      <c r="J1515" s="2">
        <v>45365</v>
      </c>
      <c r="K1515" s="3">
        <v>-91</v>
      </c>
      <c r="L1515" s="3" t="str">
        <f t="shared" si="46"/>
        <v>NON SCADUTO</v>
      </c>
      <c r="M1515" s="2">
        <v>45473</v>
      </c>
      <c r="N1515" t="s">
        <v>12</v>
      </c>
      <c r="O1515" t="s">
        <v>1</v>
      </c>
      <c r="P1515" s="4">
        <v>-1743.59</v>
      </c>
      <c r="Q1515" s="12">
        <f t="shared" si="47"/>
        <v>-350.82999657940803</v>
      </c>
      <c r="R1515" s="4">
        <v>-351</v>
      </c>
      <c r="S1515" t="s">
        <v>2</v>
      </c>
      <c r="T1515" t="s">
        <v>939</v>
      </c>
    </row>
    <row r="1516" spans="1:20" x14ac:dyDescent="0.2">
      <c r="A1516" t="s">
        <v>2024</v>
      </c>
      <c r="B1516" t="s">
        <v>2023</v>
      </c>
      <c r="C1516" t="s">
        <v>6</v>
      </c>
      <c r="D1516" t="s">
        <v>7</v>
      </c>
      <c r="E1516" t="s">
        <v>8</v>
      </c>
      <c r="F1516" t="s">
        <v>9</v>
      </c>
      <c r="G1516" t="s">
        <v>2671</v>
      </c>
      <c r="H1516" t="s">
        <v>2672</v>
      </c>
      <c r="I1516" s="2">
        <v>45365</v>
      </c>
      <c r="J1516" s="2">
        <v>45365</v>
      </c>
      <c r="K1516" s="3">
        <v>-91</v>
      </c>
      <c r="L1516" s="3" t="str">
        <f t="shared" si="46"/>
        <v>NON SCADUTO</v>
      </c>
      <c r="M1516" s="2">
        <v>45473</v>
      </c>
      <c r="N1516" t="s">
        <v>12</v>
      </c>
      <c r="O1516" t="s">
        <v>1</v>
      </c>
      <c r="P1516" s="4">
        <v>-10014.48</v>
      </c>
      <c r="Q1516" s="12">
        <f t="shared" si="47"/>
        <v>-2015.0264592848951</v>
      </c>
      <c r="R1516" s="4">
        <v>-2016</v>
      </c>
      <c r="S1516" t="s">
        <v>2</v>
      </c>
      <c r="T1516" t="s">
        <v>939</v>
      </c>
    </row>
    <row r="1517" spans="1:20" x14ac:dyDescent="0.2">
      <c r="A1517" t="s">
        <v>2024</v>
      </c>
      <c r="B1517" t="s">
        <v>2023</v>
      </c>
      <c r="C1517" t="s">
        <v>6</v>
      </c>
      <c r="D1517" t="s">
        <v>7</v>
      </c>
      <c r="E1517" t="s">
        <v>8</v>
      </c>
      <c r="F1517" t="s">
        <v>9</v>
      </c>
      <c r="G1517" t="s">
        <v>2673</v>
      </c>
      <c r="H1517" t="s">
        <v>2674</v>
      </c>
      <c r="I1517" s="2">
        <v>45365</v>
      </c>
      <c r="J1517" s="2">
        <v>45365</v>
      </c>
      <c r="K1517" s="3">
        <v>-91</v>
      </c>
      <c r="L1517" s="3" t="str">
        <f t="shared" si="46"/>
        <v>NON SCADUTO</v>
      </c>
      <c r="M1517" s="2">
        <v>45473</v>
      </c>
      <c r="N1517" t="s">
        <v>12</v>
      </c>
      <c r="O1517" t="s">
        <v>1</v>
      </c>
      <c r="P1517" s="4">
        <v>-10717.88</v>
      </c>
      <c r="Q1517" s="12">
        <f t="shared" si="47"/>
        <v>-2156.5584820620134</v>
      </c>
      <c r="R1517" s="4">
        <v>-2157.6</v>
      </c>
      <c r="S1517" t="s">
        <v>2</v>
      </c>
      <c r="T1517" t="s">
        <v>939</v>
      </c>
    </row>
    <row r="1518" spans="1:20" x14ac:dyDescent="0.2">
      <c r="A1518" t="s">
        <v>2024</v>
      </c>
      <c r="B1518" t="s">
        <v>2023</v>
      </c>
      <c r="C1518" t="s">
        <v>6</v>
      </c>
      <c r="D1518" t="s">
        <v>7</v>
      </c>
      <c r="E1518" t="s">
        <v>8</v>
      </c>
      <c r="F1518" t="s">
        <v>9</v>
      </c>
      <c r="G1518" t="s">
        <v>2675</v>
      </c>
      <c r="H1518" t="s">
        <v>2676</v>
      </c>
      <c r="I1518" s="2">
        <v>45365</v>
      </c>
      <c r="J1518" s="2">
        <v>45365</v>
      </c>
      <c r="K1518" s="3">
        <v>-91</v>
      </c>
      <c r="L1518" s="3" t="str">
        <f t="shared" si="46"/>
        <v>NON SCADUTO</v>
      </c>
      <c r="M1518" s="2">
        <v>45473</v>
      </c>
      <c r="N1518" t="s">
        <v>12</v>
      </c>
      <c r="O1518" t="s">
        <v>1</v>
      </c>
      <c r="P1518" s="4">
        <v>-2235.38</v>
      </c>
      <c r="Q1518" s="12">
        <f t="shared" si="47"/>
        <v>-449.78369786112398</v>
      </c>
      <c r="R1518" s="4">
        <v>-450</v>
      </c>
      <c r="S1518" t="s">
        <v>2</v>
      </c>
      <c r="T1518" t="s">
        <v>939</v>
      </c>
    </row>
    <row r="1519" spans="1:20" x14ac:dyDescent="0.2">
      <c r="A1519" t="s">
        <v>2024</v>
      </c>
      <c r="B1519" t="s">
        <v>2023</v>
      </c>
      <c r="C1519" t="s">
        <v>6</v>
      </c>
      <c r="D1519" t="s">
        <v>7</v>
      </c>
      <c r="E1519" t="s">
        <v>8</v>
      </c>
      <c r="F1519" t="s">
        <v>9</v>
      </c>
      <c r="G1519" t="s">
        <v>2677</v>
      </c>
      <c r="H1519" t="s">
        <v>2678</v>
      </c>
      <c r="I1519" s="2">
        <v>45365</v>
      </c>
      <c r="J1519" s="2">
        <v>45365</v>
      </c>
      <c r="K1519" s="3">
        <v>-91</v>
      </c>
      <c r="L1519" s="3" t="str">
        <f t="shared" si="46"/>
        <v>NON SCADUTO</v>
      </c>
      <c r="M1519" s="2">
        <v>45473</v>
      </c>
      <c r="N1519" t="s">
        <v>12</v>
      </c>
      <c r="O1519" t="s">
        <v>1</v>
      </c>
      <c r="P1519" s="4">
        <v>-2794.22</v>
      </c>
      <c r="Q1519" s="12">
        <f t="shared" si="47"/>
        <v>-562.22861626994506</v>
      </c>
      <c r="R1519" s="4">
        <v>-562.5</v>
      </c>
      <c r="S1519" t="s">
        <v>2</v>
      </c>
      <c r="T1519" t="s">
        <v>939</v>
      </c>
    </row>
    <row r="1520" spans="1:20" x14ac:dyDescent="0.2">
      <c r="A1520" t="s">
        <v>2024</v>
      </c>
      <c r="B1520" t="s">
        <v>2023</v>
      </c>
      <c r="C1520" t="s">
        <v>6</v>
      </c>
      <c r="D1520" t="s">
        <v>7</v>
      </c>
      <c r="E1520" t="s">
        <v>8</v>
      </c>
      <c r="F1520" t="s">
        <v>9</v>
      </c>
      <c r="G1520" t="s">
        <v>2679</v>
      </c>
      <c r="H1520" t="s">
        <v>2680</v>
      </c>
      <c r="I1520" s="2">
        <v>45365</v>
      </c>
      <c r="J1520" s="2">
        <v>45365</v>
      </c>
      <c r="K1520" s="3">
        <v>-91</v>
      </c>
      <c r="L1520" s="3" t="str">
        <f t="shared" si="46"/>
        <v>NON SCADUTO</v>
      </c>
      <c r="M1520" s="2">
        <v>45473</v>
      </c>
      <c r="N1520" t="s">
        <v>12</v>
      </c>
      <c r="O1520" t="s">
        <v>1</v>
      </c>
      <c r="P1520" s="4">
        <v>-1716.27</v>
      </c>
      <c r="Q1520" s="12">
        <f t="shared" si="47"/>
        <v>-345.3329040825771</v>
      </c>
      <c r="R1520" s="4">
        <v>-345.5</v>
      </c>
      <c r="S1520" t="s">
        <v>2</v>
      </c>
      <c r="T1520" t="s">
        <v>939</v>
      </c>
    </row>
    <row r="1521" spans="1:20" x14ac:dyDescent="0.2">
      <c r="A1521" t="s">
        <v>2024</v>
      </c>
      <c r="B1521" t="s">
        <v>2023</v>
      </c>
      <c r="C1521" t="s">
        <v>6</v>
      </c>
      <c r="D1521" t="s">
        <v>7</v>
      </c>
      <c r="E1521" t="s">
        <v>8</v>
      </c>
      <c r="F1521" t="s">
        <v>9</v>
      </c>
      <c r="G1521" t="s">
        <v>2681</v>
      </c>
      <c r="H1521" t="s">
        <v>2682</v>
      </c>
      <c r="I1521" s="2">
        <v>45365</v>
      </c>
      <c r="J1521" s="2">
        <v>45365</v>
      </c>
      <c r="K1521" s="3">
        <v>-91</v>
      </c>
      <c r="L1521" s="3" t="str">
        <f t="shared" si="46"/>
        <v>NON SCADUTO</v>
      </c>
      <c r="M1521" s="2">
        <v>45473</v>
      </c>
      <c r="N1521" t="s">
        <v>12</v>
      </c>
      <c r="O1521" t="s">
        <v>1</v>
      </c>
      <c r="P1521" s="4">
        <v>-417.27</v>
      </c>
      <c r="Q1521" s="12">
        <f t="shared" si="47"/>
        <v>-83.959435803537289</v>
      </c>
      <c r="R1521" s="4">
        <v>-84</v>
      </c>
      <c r="S1521" t="s">
        <v>2</v>
      </c>
      <c r="T1521" t="s">
        <v>939</v>
      </c>
    </row>
    <row r="1522" spans="1:20" x14ac:dyDescent="0.2">
      <c r="A1522" t="s">
        <v>2024</v>
      </c>
      <c r="B1522" t="s">
        <v>2023</v>
      </c>
      <c r="C1522" t="s">
        <v>6</v>
      </c>
      <c r="D1522" t="s">
        <v>7</v>
      </c>
      <c r="E1522" t="s">
        <v>8</v>
      </c>
      <c r="F1522" t="s">
        <v>9</v>
      </c>
      <c r="G1522" t="s">
        <v>2683</v>
      </c>
      <c r="H1522" t="s">
        <v>2684</v>
      </c>
      <c r="I1522" s="2">
        <v>45365</v>
      </c>
      <c r="J1522" s="2">
        <v>45365</v>
      </c>
      <c r="K1522" s="3">
        <v>-91</v>
      </c>
      <c r="L1522" s="3" t="str">
        <f t="shared" si="46"/>
        <v>NON SCADUTO</v>
      </c>
      <c r="M1522" s="2">
        <v>45473</v>
      </c>
      <c r="N1522" t="s">
        <v>12</v>
      </c>
      <c r="O1522" t="s">
        <v>1</v>
      </c>
      <c r="P1522" s="4">
        <v>-228.51</v>
      </c>
      <c r="Q1522" s="12">
        <f t="shared" si="47"/>
        <v>-45.978792329825545</v>
      </c>
      <c r="R1522" s="4">
        <v>-46</v>
      </c>
      <c r="S1522" t="s">
        <v>2</v>
      </c>
      <c r="T1522" t="s">
        <v>939</v>
      </c>
    </row>
    <row r="1523" spans="1:20" x14ac:dyDescent="0.2">
      <c r="A1523" t="s">
        <v>2024</v>
      </c>
      <c r="B1523" t="s">
        <v>2023</v>
      </c>
      <c r="C1523" t="s">
        <v>6</v>
      </c>
      <c r="D1523" t="s">
        <v>7</v>
      </c>
      <c r="E1523" t="s">
        <v>8</v>
      </c>
      <c r="F1523" t="s">
        <v>9</v>
      </c>
      <c r="G1523" t="s">
        <v>2685</v>
      </c>
      <c r="H1523" t="s">
        <v>2686</v>
      </c>
      <c r="I1523" s="2">
        <v>45377</v>
      </c>
      <c r="J1523" s="2">
        <v>45377</v>
      </c>
      <c r="K1523" s="3">
        <v>-91</v>
      </c>
      <c r="L1523" s="3" t="str">
        <f t="shared" si="46"/>
        <v>NON SCADUTO</v>
      </c>
      <c r="M1523" s="2">
        <v>45473</v>
      </c>
      <c r="N1523" t="s">
        <v>12</v>
      </c>
      <c r="O1523" t="s">
        <v>1</v>
      </c>
      <c r="P1523" s="4">
        <v>-2301.62</v>
      </c>
      <c r="Q1523" s="12">
        <f t="shared" si="47"/>
        <v>-463.11193384172719</v>
      </c>
      <c r="R1523" s="4">
        <v>-463</v>
      </c>
      <c r="S1523" t="s">
        <v>2</v>
      </c>
      <c r="T1523" t="s">
        <v>939</v>
      </c>
    </row>
    <row r="1524" spans="1:20" x14ac:dyDescent="0.2">
      <c r="A1524" t="s">
        <v>2024</v>
      </c>
      <c r="B1524" t="s">
        <v>2023</v>
      </c>
      <c r="C1524" t="s">
        <v>6</v>
      </c>
      <c r="D1524" t="s">
        <v>7</v>
      </c>
      <c r="E1524" t="s">
        <v>8</v>
      </c>
      <c r="F1524" t="s">
        <v>9</v>
      </c>
      <c r="G1524" t="s">
        <v>2687</v>
      </c>
      <c r="H1524" t="s">
        <v>2688</v>
      </c>
      <c r="I1524" s="2">
        <v>45366</v>
      </c>
      <c r="J1524" s="2">
        <v>45366</v>
      </c>
      <c r="K1524" s="3">
        <v>-91</v>
      </c>
      <c r="L1524" s="3" t="str">
        <f t="shared" si="46"/>
        <v>NON SCADUTO</v>
      </c>
      <c r="M1524" s="2">
        <v>45473</v>
      </c>
      <c r="N1524" t="s">
        <v>12</v>
      </c>
      <c r="O1524" t="s">
        <v>1</v>
      </c>
      <c r="P1524" s="4">
        <v>-3459.96</v>
      </c>
      <c r="Q1524" s="12">
        <f t="shared" si="47"/>
        <v>-696.18302179118291</v>
      </c>
      <c r="R1524" s="4">
        <v>-696</v>
      </c>
      <c r="S1524" t="s">
        <v>2</v>
      </c>
      <c r="T1524" t="s">
        <v>939</v>
      </c>
    </row>
    <row r="1525" spans="1:20" x14ac:dyDescent="0.2">
      <c r="A1525" t="s">
        <v>2024</v>
      </c>
      <c r="B1525" t="s">
        <v>2023</v>
      </c>
      <c r="C1525" t="s">
        <v>6</v>
      </c>
      <c r="D1525" t="s">
        <v>7</v>
      </c>
      <c r="E1525" t="s">
        <v>8</v>
      </c>
      <c r="F1525" t="s">
        <v>9</v>
      </c>
      <c r="G1525" t="s">
        <v>2689</v>
      </c>
      <c r="H1525" t="s">
        <v>2690</v>
      </c>
      <c r="I1525" s="2">
        <v>45366</v>
      </c>
      <c r="J1525" s="2">
        <v>45366</v>
      </c>
      <c r="K1525" s="3">
        <v>-91</v>
      </c>
      <c r="L1525" s="3" t="str">
        <f t="shared" si="46"/>
        <v>NON SCADUTO</v>
      </c>
      <c r="M1525" s="2">
        <v>45473</v>
      </c>
      <c r="N1525" t="s">
        <v>12</v>
      </c>
      <c r="O1525" t="s">
        <v>1</v>
      </c>
      <c r="P1525" s="4">
        <v>-24706.86</v>
      </c>
      <c r="Q1525" s="12">
        <f t="shared" si="47"/>
        <v>-4971.2992213122998</v>
      </c>
      <c r="R1525" s="4">
        <v>-4970</v>
      </c>
      <c r="S1525" t="s">
        <v>2</v>
      </c>
      <c r="T1525" t="s">
        <v>939</v>
      </c>
    </row>
    <row r="1526" spans="1:20" x14ac:dyDescent="0.2">
      <c r="A1526" t="s">
        <v>2024</v>
      </c>
      <c r="B1526" t="s">
        <v>2023</v>
      </c>
      <c r="C1526" t="s">
        <v>6</v>
      </c>
      <c r="D1526" t="s">
        <v>7</v>
      </c>
      <c r="E1526" t="s">
        <v>8</v>
      </c>
      <c r="F1526" t="s">
        <v>9</v>
      </c>
      <c r="G1526" t="s">
        <v>2691</v>
      </c>
      <c r="H1526" t="s">
        <v>2692</v>
      </c>
      <c r="I1526" s="2">
        <v>45372</v>
      </c>
      <c r="J1526" s="2">
        <v>45372</v>
      </c>
      <c r="K1526" s="3">
        <v>-91</v>
      </c>
      <c r="L1526" s="3" t="str">
        <f t="shared" si="46"/>
        <v>NON SCADUTO</v>
      </c>
      <c r="M1526" s="2">
        <v>45473</v>
      </c>
      <c r="N1526" t="s">
        <v>12</v>
      </c>
      <c r="O1526" t="s">
        <v>1</v>
      </c>
      <c r="P1526" s="4">
        <v>-310.87</v>
      </c>
      <c r="Q1526" s="12">
        <f t="shared" si="47"/>
        <v>-62.550554337109396</v>
      </c>
      <c r="R1526" s="4">
        <v>-62.5</v>
      </c>
      <c r="S1526" t="s">
        <v>2</v>
      </c>
      <c r="T1526" t="s">
        <v>939</v>
      </c>
    </row>
    <row r="1527" spans="1:20" x14ac:dyDescent="0.2">
      <c r="A1527" t="s">
        <v>2024</v>
      </c>
      <c r="B1527" t="s">
        <v>2023</v>
      </c>
      <c r="C1527" t="s">
        <v>6</v>
      </c>
      <c r="D1527" t="s">
        <v>7</v>
      </c>
      <c r="E1527" t="s">
        <v>8</v>
      </c>
      <c r="F1527" t="s">
        <v>9</v>
      </c>
      <c r="G1527" t="s">
        <v>2693</v>
      </c>
      <c r="H1527" t="s">
        <v>2694</v>
      </c>
      <c r="I1527" s="2">
        <v>45378</v>
      </c>
      <c r="J1527" s="2">
        <v>45378</v>
      </c>
      <c r="K1527" s="3">
        <v>-91</v>
      </c>
      <c r="L1527" s="3" t="str">
        <f t="shared" si="46"/>
        <v>NON SCADUTO</v>
      </c>
      <c r="M1527" s="2">
        <v>45473</v>
      </c>
      <c r="N1527" t="s">
        <v>12</v>
      </c>
      <c r="O1527" t="s">
        <v>1</v>
      </c>
      <c r="P1527" s="4">
        <v>-4071.41</v>
      </c>
      <c r="Q1527" s="12">
        <f t="shared" si="47"/>
        <v>-819.21366627095108</v>
      </c>
      <c r="R1527" s="4">
        <v>-819</v>
      </c>
      <c r="S1527" t="s">
        <v>2</v>
      </c>
      <c r="T1527" t="s">
        <v>939</v>
      </c>
    </row>
    <row r="1528" spans="1:20" x14ac:dyDescent="0.2">
      <c r="A1528" t="s">
        <v>2024</v>
      </c>
      <c r="B1528" t="s">
        <v>2023</v>
      </c>
      <c r="C1528" t="s">
        <v>6</v>
      </c>
      <c r="D1528" t="s">
        <v>7</v>
      </c>
      <c r="E1528" t="s">
        <v>8</v>
      </c>
      <c r="F1528" t="s">
        <v>9</v>
      </c>
      <c r="G1528" t="s">
        <v>2695</v>
      </c>
      <c r="H1528" t="s">
        <v>2696</v>
      </c>
      <c r="I1528" s="2">
        <v>45378</v>
      </c>
      <c r="J1528" s="2">
        <v>45378</v>
      </c>
      <c r="K1528" s="3">
        <v>-91</v>
      </c>
      <c r="L1528" s="3" t="str">
        <f t="shared" si="46"/>
        <v>NON SCADUTO</v>
      </c>
      <c r="M1528" s="2">
        <v>45473</v>
      </c>
      <c r="N1528" t="s">
        <v>12</v>
      </c>
      <c r="O1528" t="s">
        <v>1</v>
      </c>
      <c r="P1528" s="4">
        <v>-2419.58</v>
      </c>
      <c r="Q1528" s="12">
        <f t="shared" si="47"/>
        <v>-486.84681784341734</v>
      </c>
      <c r="R1528" s="4">
        <v>-486.72</v>
      </c>
      <c r="S1528" t="s">
        <v>2</v>
      </c>
      <c r="T1528" t="s">
        <v>939</v>
      </c>
    </row>
    <row r="1529" spans="1:20" x14ac:dyDescent="0.2">
      <c r="A1529" t="s">
        <v>2024</v>
      </c>
      <c r="B1529" t="s">
        <v>2023</v>
      </c>
      <c r="C1529" t="s">
        <v>6</v>
      </c>
      <c r="D1529" t="s">
        <v>7</v>
      </c>
      <c r="E1529" t="s">
        <v>98</v>
      </c>
      <c r="F1529" t="s">
        <v>772</v>
      </c>
      <c r="G1529" t="s">
        <v>2697</v>
      </c>
      <c r="H1529" t="s">
        <v>2626</v>
      </c>
      <c r="I1529" s="2">
        <v>45289</v>
      </c>
      <c r="J1529" s="2">
        <v>45289</v>
      </c>
      <c r="K1529" s="3">
        <v>0</v>
      </c>
      <c r="L1529" s="3" t="str">
        <f t="shared" si="46"/>
        <v>NON SCADUTO</v>
      </c>
      <c r="M1529" s="2">
        <v>45382</v>
      </c>
      <c r="N1529" t="s">
        <v>12</v>
      </c>
      <c r="O1529" t="s">
        <v>1</v>
      </c>
      <c r="P1529" s="4">
        <v>430.16</v>
      </c>
      <c r="Q1529" s="12">
        <f t="shared" si="47"/>
        <v>86.553049357129922</v>
      </c>
      <c r="R1529" s="4">
        <v>86.46</v>
      </c>
      <c r="S1529" t="s">
        <v>2</v>
      </c>
      <c r="T1529" t="s">
        <v>939</v>
      </c>
    </row>
    <row r="1530" spans="1:20" x14ac:dyDescent="0.2">
      <c r="A1530" t="s">
        <v>2024</v>
      </c>
      <c r="B1530" t="s">
        <v>2023</v>
      </c>
      <c r="C1530" t="s">
        <v>6</v>
      </c>
      <c r="D1530" t="s">
        <v>7</v>
      </c>
      <c r="E1530" t="s">
        <v>98</v>
      </c>
      <c r="F1530" t="s">
        <v>772</v>
      </c>
      <c r="G1530" t="s">
        <v>2698</v>
      </c>
      <c r="H1530" t="s">
        <v>2628</v>
      </c>
      <c r="I1530" s="2">
        <v>45289</v>
      </c>
      <c r="J1530" s="2">
        <v>45289</v>
      </c>
      <c r="K1530" s="3">
        <v>0</v>
      </c>
      <c r="L1530" s="3" t="str">
        <f t="shared" si="46"/>
        <v>NON SCADUTO</v>
      </c>
      <c r="M1530" s="2">
        <v>45382</v>
      </c>
      <c r="N1530" t="s">
        <v>12</v>
      </c>
      <c r="O1530" t="s">
        <v>1</v>
      </c>
      <c r="P1530" s="4">
        <v>2089.48</v>
      </c>
      <c r="Q1530" s="12">
        <f t="shared" si="47"/>
        <v>420.42697036157671</v>
      </c>
      <c r="R1530" s="4">
        <v>419.97</v>
      </c>
      <c r="S1530" t="s">
        <v>2</v>
      </c>
      <c r="T1530" t="s">
        <v>939</v>
      </c>
    </row>
    <row r="1531" spans="1:20" x14ac:dyDescent="0.2">
      <c r="A1531" t="s">
        <v>2024</v>
      </c>
      <c r="B1531" t="s">
        <v>2023</v>
      </c>
      <c r="C1531" t="s">
        <v>6</v>
      </c>
      <c r="D1531" t="s">
        <v>7</v>
      </c>
      <c r="E1531" t="s">
        <v>8</v>
      </c>
      <c r="F1531" t="s">
        <v>772</v>
      </c>
      <c r="G1531" t="s">
        <v>2699</v>
      </c>
      <c r="H1531" t="s">
        <v>2626</v>
      </c>
      <c r="I1531" s="2">
        <v>45266</v>
      </c>
      <c r="J1531" s="2">
        <v>45266</v>
      </c>
      <c r="K1531" s="3">
        <v>0</v>
      </c>
      <c r="L1531" s="3" t="str">
        <f t="shared" si="46"/>
        <v>NON SCADUTO</v>
      </c>
      <c r="M1531" s="2">
        <v>45382</v>
      </c>
      <c r="N1531" t="s">
        <v>15</v>
      </c>
      <c r="O1531" t="s">
        <v>1</v>
      </c>
      <c r="P1531" s="4">
        <v>429.46</v>
      </c>
      <c r="Q1531" s="12">
        <f t="shared" si="47"/>
        <v>86.412201452745521</v>
      </c>
      <c r="R1531" s="4">
        <v>86.46</v>
      </c>
      <c r="S1531" t="s">
        <v>2</v>
      </c>
      <c r="T1531" t="s">
        <v>939</v>
      </c>
    </row>
    <row r="1532" spans="1:20" x14ac:dyDescent="0.2">
      <c r="A1532" s="6" t="s">
        <v>2024</v>
      </c>
      <c r="B1532" s="6" t="s">
        <v>2023</v>
      </c>
      <c r="C1532" s="6" t="s">
        <v>6</v>
      </c>
      <c r="D1532" s="6" t="s">
        <v>7</v>
      </c>
      <c r="E1532" s="6" t="s">
        <v>143</v>
      </c>
      <c r="F1532" s="6" t="s">
        <v>21</v>
      </c>
      <c r="G1532" s="6" t="s">
        <v>2700</v>
      </c>
      <c r="H1532" s="6" t="s">
        <v>2039</v>
      </c>
      <c r="I1532" s="7">
        <v>45300</v>
      </c>
      <c r="J1532" s="7">
        <v>45300</v>
      </c>
      <c r="K1532" s="8">
        <v>-30</v>
      </c>
      <c r="L1532" s="3" t="str">
        <f t="shared" si="46"/>
        <v>NON SCADUTO</v>
      </c>
      <c r="M1532" s="7">
        <v>45412</v>
      </c>
      <c r="N1532" s="6" t="s">
        <v>12</v>
      </c>
      <c r="O1532" s="6" t="s">
        <v>1</v>
      </c>
      <c r="P1532" s="9">
        <v>6221.34</v>
      </c>
      <c r="Q1532" s="12">
        <f t="shared" si="47"/>
        <v>1251.8038592325802</v>
      </c>
      <c r="R1532" s="9">
        <v>1251</v>
      </c>
      <c r="S1532" s="6" t="s">
        <v>2</v>
      </c>
      <c r="T1532" s="6" t="s">
        <v>939</v>
      </c>
    </row>
    <row r="1533" spans="1:20" x14ac:dyDescent="0.2">
      <c r="A1533" t="s">
        <v>2024</v>
      </c>
      <c r="B1533" t="s">
        <v>2023</v>
      </c>
      <c r="C1533" t="s">
        <v>6</v>
      </c>
      <c r="D1533" t="s">
        <v>7</v>
      </c>
      <c r="E1533" t="s">
        <v>98</v>
      </c>
      <c r="F1533" t="s">
        <v>21</v>
      </c>
      <c r="G1533" t="s">
        <v>2701</v>
      </c>
      <c r="H1533" t="s">
        <v>100</v>
      </c>
      <c r="I1533" s="2">
        <v>45311</v>
      </c>
      <c r="J1533" s="2">
        <v>45311</v>
      </c>
      <c r="K1533" s="3">
        <v>71</v>
      </c>
      <c r="L1533" s="3" t="str">
        <f t="shared" si="46"/>
        <v xml:space="preserve"> 61-90 DAYS</v>
      </c>
      <c r="M1533" s="2">
        <v>45311</v>
      </c>
      <c r="N1533" t="s">
        <v>12</v>
      </c>
      <c r="O1533" t="s">
        <v>1</v>
      </c>
      <c r="P1533" s="4">
        <v>3.53</v>
      </c>
      <c r="Q1533" s="12">
        <f t="shared" si="47"/>
        <v>0.71027586068130144</v>
      </c>
      <c r="R1533" s="4">
        <v>0.71</v>
      </c>
      <c r="S1533" t="s">
        <v>2</v>
      </c>
      <c r="T1533" t="s">
        <v>0</v>
      </c>
    </row>
    <row r="1534" spans="1:20" x14ac:dyDescent="0.2">
      <c r="A1534" t="s">
        <v>4125</v>
      </c>
      <c r="B1534" t="s">
        <v>4124</v>
      </c>
      <c r="C1534" t="s">
        <v>6</v>
      </c>
      <c r="D1534" t="s">
        <v>7</v>
      </c>
      <c r="E1534" t="s">
        <v>8</v>
      </c>
      <c r="F1534" t="s">
        <v>21</v>
      </c>
      <c r="G1534" t="s">
        <v>4126</v>
      </c>
      <c r="H1534" t="s">
        <v>4127</v>
      </c>
      <c r="I1534" s="2">
        <v>45299</v>
      </c>
      <c r="J1534" s="2">
        <v>45299</v>
      </c>
      <c r="K1534" s="3">
        <v>83</v>
      </c>
      <c r="L1534" s="3" t="str">
        <f t="shared" si="46"/>
        <v xml:space="preserve"> 61-90 DAYS</v>
      </c>
      <c r="M1534" s="2">
        <v>45299</v>
      </c>
      <c r="N1534" t="s">
        <v>12</v>
      </c>
      <c r="O1534" t="s">
        <v>2</v>
      </c>
      <c r="P1534" s="4">
        <v>-74.09</v>
      </c>
      <c r="Q1534" s="12">
        <f t="shared" si="47"/>
        <v>-14.907744622628222</v>
      </c>
      <c r="R1534" s="4">
        <v>-74.09</v>
      </c>
      <c r="S1534" t="s">
        <v>2</v>
      </c>
      <c r="T1534" t="s">
        <v>0</v>
      </c>
    </row>
    <row r="1535" spans="1:20" x14ac:dyDescent="0.2">
      <c r="A1535" t="s">
        <v>4125</v>
      </c>
      <c r="B1535" t="s">
        <v>4124</v>
      </c>
      <c r="C1535" t="s">
        <v>6</v>
      </c>
      <c r="D1535" t="s">
        <v>7</v>
      </c>
      <c r="E1535" t="s">
        <v>8</v>
      </c>
      <c r="F1535" t="s">
        <v>21</v>
      </c>
      <c r="G1535" t="s">
        <v>4128</v>
      </c>
      <c r="H1535" t="s">
        <v>4129</v>
      </c>
      <c r="I1535" s="2">
        <v>45299</v>
      </c>
      <c r="J1535" s="2">
        <v>45299</v>
      </c>
      <c r="K1535" s="3">
        <v>83</v>
      </c>
      <c r="L1535" s="3" t="str">
        <f t="shared" si="46"/>
        <v xml:space="preserve"> 61-90 DAYS</v>
      </c>
      <c r="M1535" s="2">
        <v>45299</v>
      </c>
      <c r="N1535" t="s">
        <v>12</v>
      </c>
      <c r="O1535" t="s">
        <v>2</v>
      </c>
      <c r="P1535" s="4">
        <v>-156.72</v>
      </c>
      <c r="Q1535" s="12">
        <f t="shared" si="47"/>
        <v>-31.533833678746053</v>
      </c>
      <c r="R1535" s="4">
        <v>-156.72</v>
      </c>
      <c r="S1535" t="s">
        <v>2</v>
      </c>
      <c r="T1535" t="s">
        <v>1401</v>
      </c>
    </row>
    <row r="1536" spans="1:20" x14ac:dyDescent="0.2">
      <c r="A1536" t="s">
        <v>4125</v>
      </c>
      <c r="B1536" t="s">
        <v>4124</v>
      </c>
      <c r="C1536" t="s">
        <v>6</v>
      </c>
      <c r="D1536" t="s">
        <v>7</v>
      </c>
      <c r="E1536" t="s">
        <v>8</v>
      </c>
      <c r="F1536" t="s">
        <v>21</v>
      </c>
      <c r="G1536" t="s">
        <v>4130</v>
      </c>
      <c r="H1536" t="s">
        <v>4131</v>
      </c>
      <c r="I1536" s="2">
        <v>45316</v>
      </c>
      <c r="J1536" s="2">
        <v>45316</v>
      </c>
      <c r="K1536" s="3">
        <v>66</v>
      </c>
      <c r="L1536" s="3" t="str">
        <f t="shared" si="46"/>
        <v xml:space="preserve"> 61-90 DAYS</v>
      </c>
      <c r="M1536" s="2">
        <v>45316</v>
      </c>
      <c r="N1536" t="s">
        <v>12</v>
      </c>
      <c r="O1536" t="s">
        <v>2</v>
      </c>
      <c r="P1536" s="4">
        <v>-113.48</v>
      </c>
      <c r="Q1536" s="12">
        <f t="shared" si="47"/>
        <v>-22.833457413630054</v>
      </c>
      <c r="R1536" s="4">
        <v>-113.48</v>
      </c>
      <c r="S1536" t="s">
        <v>2</v>
      </c>
      <c r="T1536" t="s">
        <v>1401</v>
      </c>
    </row>
    <row r="1537" spans="1:20" x14ac:dyDescent="0.2">
      <c r="A1537" t="s">
        <v>4125</v>
      </c>
      <c r="B1537" t="s">
        <v>4124</v>
      </c>
      <c r="C1537" t="s">
        <v>6</v>
      </c>
      <c r="D1537" t="s">
        <v>7</v>
      </c>
      <c r="E1537" t="s">
        <v>3629</v>
      </c>
      <c r="F1537" t="s">
        <v>21</v>
      </c>
      <c r="G1537" t="s">
        <v>4132</v>
      </c>
      <c r="H1537" t="s">
        <v>0</v>
      </c>
      <c r="I1537" s="2">
        <v>45301</v>
      </c>
      <c r="J1537" s="2">
        <v>45301</v>
      </c>
      <c r="K1537" s="3">
        <v>81</v>
      </c>
      <c r="L1537" s="3" t="str">
        <f t="shared" si="46"/>
        <v xml:space="preserve"> 61-90 DAYS</v>
      </c>
      <c r="M1537" s="2">
        <v>45301</v>
      </c>
      <c r="N1537" t="s">
        <v>15</v>
      </c>
      <c r="O1537" t="s">
        <v>2</v>
      </c>
      <c r="P1537" s="4">
        <v>74.099999999999994</v>
      </c>
      <c r="Q1537" s="12">
        <f t="shared" si="47"/>
        <v>14.909756735547997</v>
      </c>
      <c r="R1537" s="4">
        <v>74.099999999999994</v>
      </c>
      <c r="S1537" t="s">
        <v>2</v>
      </c>
      <c r="T1537" t="s">
        <v>0</v>
      </c>
    </row>
    <row r="1538" spans="1:20" x14ac:dyDescent="0.2">
      <c r="A1538" t="s">
        <v>4125</v>
      </c>
      <c r="B1538" t="s">
        <v>4124</v>
      </c>
      <c r="C1538" t="s">
        <v>6</v>
      </c>
      <c r="D1538" t="s">
        <v>7</v>
      </c>
      <c r="E1538" t="s">
        <v>3629</v>
      </c>
      <c r="F1538" t="s">
        <v>21</v>
      </c>
      <c r="G1538" t="s">
        <v>4133</v>
      </c>
      <c r="H1538" t="s">
        <v>0</v>
      </c>
      <c r="I1538" s="2">
        <v>45301</v>
      </c>
      <c r="J1538" s="2">
        <v>45301</v>
      </c>
      <c r="K1538" s="3">
        <v>81</v>
      </c>
      <c r="L1538" s="3" t="str">
        <f t="shared" si="46"/>
        <v xml:space="preserve"> 61-90 DAYS</v>
      </c>
      <c r="M1538" s="2">
        <v>45301</v>
      </c>
      <c r="N1538" t="s">
        <v>15</v>
      </c>
      <c r="O1538" t="s">
        <v>2</v>
      </c>
      <c r="P1538" s="4">
        <v>156.69999999999999</v>
      </c>
      <c r="Q1538" s="12">
        <f t="shared" si="47"/>
        <v>31.529809452906495</v>
      </c>
      <c r="R1538" s="4">
        <v>156.69999999999999</v>
      </c>
      <c r="S1538" t="s">
        <v>2</v>
      </c>
      <c r="T1538" t="s">
        <v>0</v>
      </c>
    </row>
    <row r="1539" spans="1:20" x14ac:dyDescent="0.2">
      <c r="A1539" t="s">
        <v>4125</v>
      </c>
      <c r="B1539" t="s">
        <v>4124</v>
      </c>
      <c r="C1539" t="s">
        <v>6</v>
      </c>
      <c r="D1539" t="s">
        <v>7</v>
      </c>
      <c r="E1539" t="s">
        <v>3629</v>
      </c>
      <c r="F1539" t="s">
        <v>21</v>
      </c>
      <c r="G1539" t="s">
        <v>4134</v>
      </c>
      <c r="H1539" t="s">
        <v>0</v>
      </c>
      <c r="I1539" s="2">
        <v>45317</v>
      </c>
      <c r="J1539" s="2">
        <v>45317</v>
      </c>
      <c r="K1539" s="3">
        <v>65</v>
      </c>
      <c r="L1539" s="3" t="str">
        <f t="shared" ref="L1539:L1602" si="48">IF(K1539&lt;=0,"NON SCADUTO",IF(K1539&lt;61,"0-60 DAYS",IF(K1539&lt;91," 61-90 DAYS",IF(K1539&lt;121,"91-120 DAYS",IF(K1539&lt;366," 121-365 DAYS",IF(K1539&gt;366,"OLTRE 365 DAYS",0))))))</f>
        <v xml:space="preserve"> 61-90 DAYS</v>
      </c>
      <c r="M1539" s="2">
        <v>45317</v>
      </c>
      <c r="N1539" t="s">
        <v>15</v>
      </c>
      <c r="O1539" t="s">
        <v>2</v>
      </c>
      <c r="P1539" s="4">
        <v>113.5</v>
      </c>
      <c r="Q1539" s="12">
        <f t="shared" ref="Q1539:Q1602" si="49">+P1539/4.9699</f>
        <v>22.837481639469608</v>
      </c>
      <c r="R1539" s="4">
        <v>113.5</v>
      </c>
      <c r="S1539" t="s">
        <v>2</v>
      </c>
      <c r="T1539" t="s">
        <v>0</v>
      </c>
    </row>
    <row r="1540" spans="1:20" x14ac:dyDescent="0.2">
      <c r="A1540" t="s">
        <v>3734</v>
      </c>
      <c r="B1540" t="s">
        <v>3733</v>
      </c>
      <c r="C1540" t="s">
        <v>6</v>
      </c>
      <c r="D1540" t="s">
        <v>7</v>
      </c>
      <c r="E1540" t="s">
        <v>8</v>
      </c>
      <c r="F1540" t="s">
        <v>9</v>
      </c>
      <c r="G1540" t="s">
        <v>3735</v>
      </c>
      <c r="H1540" t="s">
        <v>3736</v>
      </c>
      <c r="I1540" s="2">
        <v>45380</v>
      </c>
      <c r="J1540" s="2">
        <v>45380</v>
      </c>
      <c r="K1540" s="3">
        <v>-28</v>
      </c>
      <c r="L1540" s="3" t="str">
        <f t="shared" si="48"/>
        <v>NON SCADUTO</v>
      </c>
      <c r="M1540" s="2">
        <v>45410</v>
      </c>
      <c r="N1540" t="s">
        <v>12</v>
      </c>
      <c r="O1540" t="s">
        <v>2</v>
      </c>
      <c r="P1540" s="4">
        <v>-22.61</v>
      </c>
      <c r="Q1540" s="12">
        <f t="shared" si="49"/>
        <v>-4.549387311615928</v>
      </c>
      <c r="R1540" s="4">
        <v>-22.61</v>
      </c>
      <c r="S1540" t="s">
        <v>2</v>
      </c>
      <c r="T1540" t="s">
        <v>0</v>
      </c>
    </row>
    <row r="1541" spans="1:20" x14ac:dyDescent="0.2">
      <c r="A1541" t="s">
        <v>3738</v>
      </c>
      <c r="B1541" t="s">
        <v>3737</v>
      </c>
      <c r="C1541" t="s">
        <v>6</v>
      </c>
      <c r="D1541" t="s">
        <v>7</v>
      </c>
      <c r="E1541" t="s">
        <v>8</v>
      </c>
      <c r="F1541" t="s">
        <v>21</v>
      </c>
      <c r="G1541" t="s">
        <v>3739</v>
      </c>
      <c r="H1541" t="s">
        <v>3740</v>
      </c>
      <c r="I1541" s="2">
        <v>45322</v>
      </c>
      <c r="J1541" s="2">
        <v>45322</v>
      </c>
      <c r="K1541" s="3">
        <v>60</v>
      </c>
      <c r="L1541" s="3" t="str">
        <f t="shared" si="48"/>
        <v>0-60 DAYS</v>
      </c>
      <c r="M1541" s="2">
        <v>45322</v>
      </c>
      <c r="N1541" t="s">
        <v>12</v>
      </c>
      <c r="O1541" t="s">
        <v>2</v>
      </c>
      <c r="P1541" s="4">
        <v>-172.49</v>
      </c>
      <c r="Q1541" s="12">
        <f t="shared" si="49"/>
        <v>-34.706935753234475</v>
      </c>
      <c r="R1541" s="4">
        <v>-172.49</v>
      </c>
      <c r="S1541" t="s">
        <v>2</v>
      </c>
      <c r="T1541" t="s">
        <v>0</v>
      </c>
    </row>
    <row r="1542" spans="1:20" x14ac:dyDescent="0.2">
      <c r="A1542" t="s">
        <v>3738</v>
      </c>
      <c r="B1542" t="s">
        <v>3737</v>
      </c>
      <c r="C1542" t="s">
        <v>6</v>
      </c>
      <c r="D1542" t="s">
        <v>7</v>
      </c>
      <c r="E1542" t="s">
        <v>8</v>
      </c>
      <c r="F1542" t="s">
        <v>21</v>
      </c>
      <c r="G1542" t="s">
        <v>3741</v>
      </c>
      <c r="H1542" t="s">
        <v>3742</v>
      </c>
      <c r="I1542" s="2">
        <v>45322</v>
      </c>
      <c r="J1542" s="2">
        <v>45322</v>
      </c>
      <c r="K1542" s="3">
        <v>15</v>
      </c>
      <c r="L1542" s="3" t="str">
        <f t="shared" si="48"/>
        <v>0-60 DAYS</v>
      </c>
      <c r="M1542" s="2">
        <v>45367</v>
      </c>
      <c r="N1542" t="s">
        <v>12</v>
      </c>
      <c r="O1542" t="s">
        <v>2</v>
      </c>
      <c r="P1542" s="4">
        <v>-1529.28</v>
      </c>
      <c r="Q1542" s="12">
        <f t="shared" si="49"/>
        <v>-307.70840459566591</v>
      </c>
      <c r="R1542" s="4">
        <v>-1529.28</v>
      </c>
      <c r="S1542" t="s">
        <v>2</v>
      </c>
      <c r="T1542" t="s">
        <v>0</v>
      </c>
    </row>
    <row r="1543" spans="1:20" x14ac:dyDescent="0.2">
      <c r="A1543" t="s">
        <v>3738</v>
      </c>
      <c r="B1543" t="s">
        <v>3737</v>
      </c>
      <c r="C1543" t="s">
        <v>6</v>
      </c>
      <c r="D1543" t="s">
        <v>7</v>
      </c>
      <c r="E1543" t="s">
        <v>8</v>
      </c>
      <c r="F1543" t="s">
        <v>21</v>
      </c>
      <c r="G1543" t="s">
        <v>3743</v>
      </c>
      <c r="H1543" t="s">
        <v>3744</v>
      </c>
      <c r="I1543" s="2">
        <v>45322</v>
      </c>
      <c r="J1543" s="2">
        <v>45322</v>
      </c>
      <c r="K1543" s="3">
        <v>15</v>
      </c>
      <c r="L1543" s="3" t="str">
        <f t="shared" si="48"/>
        <v>0-60 DAYS</v>
      </c>
      <c r="M1543" s="2">
        <v>45367</v>
      </c>
      <c r="N1543" t="s">
        <v>12</v>
      </c>
      <c r="O1543" t="s">
        <v>2</v>
      </c>
      <c r="P1543" s="4">
        <v>-729.24</v>
      </c>
      <c r="Q1543" s="12">
        <f t="shared" si="49"/>
        <v>-146.73132256182217</v>
      </c>
      <c r="R1543" s="4">
        <v>-729.24</v>
      </c>
      <c r="S1543" t="s">
        <v>2</v>
      </c>
      <c r="T1543" t="s">
        <v>0</v>
      </c>
    </row>
    <row r="1544" spans="1:20" x14ac:dyDescent="0.2">
      <c r="A1544" t="s">
        <v>3738</v>
      </c>
      <c r="B1544" t="s">
        <v>3737</v>
      </c>
      <c r="C1544" t="s">
        <v>6</v>
      </c>
      <c r="D1544" t="s">
        <v>7</v>
      </c>
      <c r="E1544" t="s">
        <v>8</v>
      </c>
      <c r="F1544" t="s">
        <v>18</v>
      </c>
      <c r="G1544" t="s">
        <v>3745</v>
      </c>
      <c r="H1544" t="s">
        <v>3746</v>
      </c>
      <c r="I1544" s="2">
        <v>45351</v>
      </c>
      <c r="J1544" s="2">
        <v>45351</v>
      </c>
      <c r="K1544" s="3">
        <v>-14</v>
      </c>
      <c r="L1544" s="3" t="str">
        <f t="shared" si="48"/>
        <v>NON SCADUTO</v>
      </c>
      <c r="M1544" s="2">
        <v>45396</v>
      </c>
      <c r="N1544" t="s">
        <v>12</v>
      </c>
      <c r="O1544" t="s">
        <v>2</v>
      </c>
      <c r="P1544" s="4">
        <v>-780.3</v>
      </c>
      <c r="Q1544" s="12">
        <f t="shared" si="49"/>
        <v>-157.00517113020382</v>
      </c>
      <c r="R1544" s="4">
        <v>-780.3</v>
      </c>
      <c r="S1544" t="s">
        <v>2</v>
      </c>
      <c r="T1544" t="s">
        <v>0</v>
      </c>
    </row>
    <row r="1545" spans="1:20" x14ac:dyDescent="0.2">
      <c r="A1545" t="s">
        <v>3738</v>
      </c>
      <c r="B1545" t="s">
        <v>3737</v>
      </c>
      <c r="C1545" t="s">
        <v>6</v>
      </c>
      <c r="D1545" t="s">
        <v>7</v>
      </c>
      <c r="E1545" t="s">
        <v>8</v>
      </c>
      <c r="F1545" t="s">
        <v>18</v>
      </c>
      <c r="G1545" t="s">
        <v>3747</v>
      </c>
      <c r="H1545" t="s">
        <v>3748</v>
      </c>
      <c r="I1545" s="2">
        <v>45351</v>
      </c>
      <c r="J1545" s="2">
        <v>45351</v>
      </c>
      <c r="K1545" s="3">
        <v>-14</v>
      </c>
      <c r="L1545" s="3" t="str">
        <f t="shared" si="48"/>
        <v>NON SCADUTO</v>
      </c>
      <c r="M1545" s="2">
        <v>45396</v>
      </c>
      <c r="N1545" t="s">
        <v>12</v>
      </c>
      <c r="O1545" t="s">
        <v>2</v>
      </c>
      <c r="P1545" s="4">
        <v>-166.31</v>
      </c>
      <c r="Q1545" s="12">
        <f t="shared" si="49"/>
        <v>-33.463449968812249</v>
      </c>
      <c r="R1545" s="4">
        <v>-166.31</v>
      </c>
      <c r="S1545" t="s">
        <v>2</v>
      </c>
      <c r="T1545" t="s">
        <v>0</v>
      </c>
    </row>
    <row r="1546" spans="1:20" x14ac:dyDescent="0.2">
      <c r="A1546" t="s">
        <v>3738</v>
      </c>
      <c r="B1546" t="s">
        <v>3737</v>
      </c>
      <c r="C1546" t="s">
        <v>6</v>
      </c>
      <c r="D1546" t="s">
        <v>7</v>
      </c>
      <c r="E1546" t="s">
        <v>8</v>
      </c>
      <c r="F1546" t="s">
        <v>9</v>
      </c>
      <c r="G1546" t="s">
        <v>3749</v>
      </c>
      <c r="H1546" t="s">
        <v>3750</v>
      </c>
      <c r="I1546" s="2">
        <v>45380</v>
      </c>
      <c r="J1546" s="2">
        <v>45380</v>
      </c>
      <c r="K1546" s="3">
        <v>-43</v>
      </c>
      <c r="L1546" s="3" t="str">
        <f t="shared" si="48"/>
        <v>NON SCADUTO</v>
      </c>
      <c r="M1546" s="2">
        <v>45425</v>
      </c>
      <c r="N1546" t="s">
        <v>12</v>
      </c>
      <c r="O1546" t="s">
        <v>2</v>
      </c>
      <c r="P1546" s="4">
        <v>-996.16</v>
      </c>
      <c r="Q1546" s="12">
        <f t="shared" si="49"/>
        <v>-200.43864061651141</v>
      </c>
      <c r="R1546" s="4">
        <v>-996.16</v>
      </c>
      <c r="S1546" t="s">
        <v>2</v>
      </c>
      <c r="T1546" t="s">
        <v>0</v>
      </c>
    </row>
    <row r="1547" spans="1:20" x14ac:dyDescent="0.2">
      <c r="A1547" t="s">
        <v>3738</v>
      </c>
      <c r="B1547" t="s">
        <v>3737</v>
      </c>
      <c r="C1547" t="s">
        <v>6</v>
      </c>
      <c r="D1547" t="s">
        <v>7</v>
      </c>
      <c r="E1547" t="s">
        <v>8</v>
      </c>
      <c r="F1547" t="s">
        <v>9</v>
      </c>
      <c r="G1547" t="s">
        <v>3751</v>
      </c>
      <c r="H1547" t="s">
        <v>3752</v>
      </c>
      <c r="I1547" s="2">
        <v>45380</v>
      </c>
      <c r="J1547" s="2">
        <v>45380</v>
      </c>
      <c r="K1547" s="3">
        <v>-43</v>
      </c>
      <c r="L1547" s="3" t="str">
        <f t="shared" si="48"/>
        <v>NON SCADUTO</v>
      </c>
      <c r="M1547" s="2">
        <v>45425</v>
      </c>
      <c r="N1547" t="s">
        <v>12</v>
      </c>
      <c r="O1547" t="s">
        <v>2</v>
      </c>
      <c r="P1547" s="4">
        <v>-579.33000000000004</v>
      </c>
      <c r="Q1547" s="12">
        <f t="shared" si="49"/>
        <v>-116.56773778144431</v>
      </c>
      <c r="R1547" s="4">
        <v>-579.33000000000004</v>
      </c>
      <c r="S1547" t="s">
        <v>2</v>
      </c>
      <c r="T1547" t="s">
        <v>0</v>
      </c>
    </row>
    <row r="1548" spans="1:20" x14ac:dyDescent="0.2">
      <c r="A1548" t="s">
        <v>3738</v>
      </c>
      <c r="B1548" t="s">
        <v>3737</v>
      </c>
      <c r="C1548" t="s">
        <v>6</v>
      </c>
      <c r="D1548" t="s">
        <v>7</v>
      </c>
      <c r="E1548" t="s">
        <v>8</v>
      </c>
      <c r="F1548" t="s">
        <v>9</v>
      </c>
      <c r="G1548" t="s">
        <v>3753</v>
      </c>
      <c r="H1548" t="s">
        <v>3754</v>
      </c>
      <c r="I1548" s="2">
        <v>45380</v>
      </c>
      <c r="J1548" s="2">
        <v>45380</v>
      </c>
      <c r="K1548" s="3">
        <v>-43</v>
      </c>
      <c r="L1548" s="3" t="str">
        <f t="shared" si="48"/>
        <v>NON SCADUTO</v>
      </c>
      <c r="M1548" s="2">
        <v>45425</v>
      </c>
      <c r="N1548" t="s">
        <v>12</v>
      </c>
      <c r="O1548" t="s">
        <v>2</v>
      </c>
      <c r="P1548" s="4">
        <v>-348.28</v>
      </c>
      <c r="Q1548" s="12">
        <f t="shared" si="49"/>
        <v>-70.077868769995362</v>
      </c>
      <c r="R1548" s="4">
        <v>-348.28</v>
      </c>
      <c r="S1548" t="s">
        <v>2</v>
      </c>
      <c r="T1548" t="s">
        <v>0</v>
      </c>
    </row>
    <row r="1549" spans="1:20" x14ac:dyDescent="0.2">
      <c r="A1549" t="s">
        <v>3738</v>
      </c>
      <c r="B1549" t="s">
        <v>3737</v>
      </c>
      <c r="C1549" t="s">
        <v>6</v>
      </c>
      <c r="D1549" t="s">
        <v>7</v>
      </c>
      <c r="E1549" t="s">
        <v>8</v>
      </c>
      <c r="F1549" t="s">
        <v>9</v>
      </c>
      <c r="G1549" t="s">
        <v>3755</v>
      </c>
      <c r="H1549" t="s">
        <v>3756</v>
      </c>
      <c r="I1549" s="2">
        <v>45380</v>
      </c>
      <c r="J1549" s="2">
        <v>45380</v>
      </c>
      <c r="K1549" s="3">
        <v>-43</v>
      </c>
      <c r="L1549" s="3" t="str">
        <f t="shared" si="48"/>
        <v>NON SCADUTO</v>
      </c>
      <c r="M1549" s="2">
        <v>45425</v>
      </c>
      <c r="N1549" t="s">
        <v>12</v>
      </c>
      <c r="O1549" t="s">
        <v>2</v>
      </c>
      <c r="P1549" s="4">
        <v>-747.78</v>
      </c>
      <c r="Q1549" s="12">
        <f t="shared" si="49"/>
        <v>-150.46177991508884</v>
      </c>
      <c r="R1549" s="4">
        <v>-747.78</v>
      </c>
      <c r="S1549" t="s">
        <v>2</v>
      </c>
      <c r="T1549" t="s">
        <v>0</v>
      </c>
    </row>
    <row r="1550" spans="1:20" x14ac:dyDescent="0.2">
      <c r="A1550" t="s">
        <v>3738</v>
      </c>
      <c r="B1550" t="s">
        <v>3737</v>
      </c>
      <c r="C1550" t="s">
        <v>6</v>
      </c>
      <c r="D1550" t="s">
        <v>7</v>
      </c>
      <c r="E1550" t="s">
        <v>48</v>
      </c>
      <c r="F1550" t="s">
        <v>49</v>
      </c>
      <c r="G1550" t="s">
        <v>3757</v>
      </c>
      <c r="H1550" t="s">
        <v>3758</v>
      </c>
      <c r="I1550" s="2">
        <v>44700</v>
      </c>
      <c r="J1550" s="2">
        <v>45260</v>
      </c>
      <c r="K1550" s="3">
        <v>622</v>
      </c>
      <c r="L1550" s="3" t="str">
        <f t="shared" si="48"/>
        <v>OLTRE 365 DAYS</v>
      </c>
      <c r="M1550" s="2">
        <v>44760</v>
      </c>
      <c r="N1550" t="s">
        <v>12</v>
      </c>
      <c r="O1550" t="s">
        <v>2</v>
      </c>
      <c r="P1550" s="4">
        <v>-129.41999999999999</v>
      </c>
      <c r="Q1550" s="12">
        <f t="shared" si="49"/>
        <v>-26.04076540775468</v>
      </c>
      <c r="R1550" s="4">
        <v>-129.41999999999999</v>
      </c>
      <c r="S1550" t="s">
        <v>2</v>
      </c>
      <c r="T1550" t="s">
        <v>0</v>
      </c>
    </row>
    <row r="1551" spans="1:20" x14ac:dyDescent="0.2">
      <c r="A1551" t="s">
        <v>3738</v>
      </c>
      <c r="B1551" t="s">
        <v>3737</v>
      </c>
      <c r="C1551" t="s">
        <v>6</v>
      </c>
      <c r="D1551" t="s">
        <v>7</v>
      </c>
      <c r="E1551" t="s">
        <v>8</v>
      </c>
      <c r="F1551" t="s">
        <v>18</v>
      </c>
      <c r="G1551" t="s">
        <v>3759</v>
      </c>
      <c r="H1551" t="s">
        <v>3760</v>
      </c>
      <c r="I1551" s="2">
        <v>45324</v>
      </c>
      <c r="J1551" s="2">
        <v>45324</v>
      </c>
      <c r="K1551" s="3">
        <v>58</v>
      </c>
      <c r="L1551" s="3" t="str">
        <f t="shared" si="48"/>
        <v>0-60 DAYS</v>
      </c>
      <c r="M1551" s="2">
        <v>45324</v>
      </c>
      <c r="N1551" t="s">
        <v>12</v>
      </c>
      <c r="O1551" t="s">
        <v>2</v>
      </c>
      <c r="P1551" s="4">
        <v>-154.08000000000001</v>
      </c>
      <c r="Q1551" s="12">
        <f t="shared" si="49"/>
        <v>-31.002635867924912</v>
      </c>
      <c r="R1551" s="4">
        <v>-154.08000000000001</v>
      </c>
      <c r="S1551" t="s">
        <v>2</v>
      </c>
      <c r="T1551" t="s">
        <v>0</v>
      </c>
    </row>
    <row r="1552" spans="1:20" x14ac:dyDescent="0.2">
      <c r="A1552" t="s">
        <v>3738</v>
      </c>
      <c r="B1552" t="s">
        <v>3737</v>
      </c>
      <c r="C1552" t="s">
        <v>6</v>
      </c>
      <c r="D1552" t="s">
        <v>7</v>
      </c>
      <c r="E1552" t="s">
        <v>8</v>
      </c>
      <c r="F1552" t="s">
        <v>18</v>
      </c>
      <c r="G1552" t="s">
        <v>3761</v>
      </c>
      <c r="H1552" t="s">
        <v>3762</v>
      </c>
      <c r="I1552" s="2">
        <v>45324</v>
      </c>
      <c r="J1552" s="2">
        <v>45324</v>
      </c>
      <c r="K1552" s="3">
        <v>13</v>
      </c>
      <c r="L1552" s="3" t="str">
        <f t="shared" si="48"/>
        <v>0-60 DAYS</v>
      </c>
      <c r="M1552" s="2">
        <v>45369</v>
      </c>
      <c r="N1552" t="s">
        <v>12</v>
      </c>
      <c r="O1552" t="s">
        <v>2</v>
      </c>
      <c r="P1552" s="4">
        <v>-472.02</v>
      </c>
      <c r="Q1552" s="12">
        <f t="shared" si="49"/>
        <v>-94.975754039316683</v>
      </c>
      <c r="R1552" s="4">
        <v>-472.02</v>
      </c>
      <c r="S1552" t="s">
        <v>2</v>
      </c>
      <c r="T1552" t="s">
        <v>0</v>
      </c>
    </row>
    <row r="1553" spans="1:20" x14ac:dyDescent="0.2">
      <c r="A1553" t="s">
        <v>3738</v>
      </c>
      <c r="B1553" t="s">
        <v>3737</v>
      </c>
      <c r="C1553" t="s">
        <v>6</v>
      </c>
      <c r="D1553" t="s">
        <v>7</v>
      </c>
      <c r="E1553" t="s">
        <v>8</v>
      </c>
      <c r="F1553" t="s">
        <v>9</v>
      </c>
      <c r="G1553" t="s">
        <v>3763</v>
      </c>
      <c r="H1553" t="s">
        <v>3764</v>
      </c>
      <c r="I1553" s="2">
        <v>45355</v>
      </c>
      <c r="J1553" s="2">
        <v>45355</v>
      </c>
      <c r="K1553" s="3">
        <v>-18</v>
      </c>
      <c r="L1553" s="3" t="str">
        <f t="shared" si="48"/>
        <v>NON SCADUTO</v>
      </c>
      <c r="M1553" s="2">
        <v>45400</v>
      </c>
      <c r="N1553" t="s">
        <v>12</v>
      </c>
      <c r="O1553" t="s">
        <v>2</v>
      </c>
      <c r="P1553" s="4">
        <v>-258.76</v>
      </c>
      <c r="Q1553" s="12">
        <f t="shared" si="49"/>
        <v>-52.06543391215115</v>
      </c>
      <c r="R1553" s="4">
        <v>-258.76</v>
      </c>
      <c r="S1553" t="s">
        <v>2</v>
      </c>
      <c r="T1553" t="s">
        <v>0</v>
      </c>
    </row>
    <row r="1554" spans="1:20" x14ac:dyDescent="0.2">
      <c r="A1554" t="s">
        <v>3738</v>
      </c>
      <c r="B1554" t="s">
        <v>3737</v>
      </c>
      <c r="C1554" t="s">
        <v>6</v>
      </c>
      <c r="D1554" t="s">
        <v>7</v>
      </c>
      <c r="E1554" t="s">
        <v>8</v>
      </c>
      <c r="F1554" t="s">
        <v>9</v>
      </c>
      <c r="G1554" t="s">
        <v>3765</v>
      </c>
      <c r="H1554" t="s">
        <v>3766</v>
      </c>
      <c r="I1554" s="2">
        <v>45365</v>
      </c>
      <c r="J1554" s="2">
        <v>45365</v>
      </c>
      <c r="K1554" s="3">
        <v>-28</v>
      </c>
      <c r="L1554" s="3" t="str">
        <f t="shared" si="48"/>
        <v>NON SCADUTO</v>
      </c>
      <c r="M1554" s="2">
        <v>45410</v>
      </c>
      <c r="N1554" t="s">
        <v>12</v>
      </c>
      <c r="O1554" t="s">
        <v>2</v>
      </c>
      <c r="P1554" s="4">
        <v>-415.73</v>
      </c>
      <c r="Q1554" s="12">
        <f t="shared" si="49"/>
        <v>-83.649570413891638</v>
      </c>
      <c r="R1554" s="4">
        <v>-415.73</v>
      </c>
      <c r="S1554" t="s">
        <v>2</v>
      </c>
      <c r="T1554" t="s">
        <v>0</v>
      </c>
    </row>
    <row r="1555" spans="1:20" x14ac:dyDescent="0.2">
      <c r="A1555" t="s">
        <v>4115</v>
      </c>
      <c r="B1555" t="s">
        <v>4114</v>
      </c>
      <c r="C1555" t="s">
        <v>6</v>
      </c>
      <c r="D1555" t="s">
        <v>7</v>
      </c>
      <c r="E1555" t="s">
        <v>8</v>
      </c>
      <c r="F1555" t="s">
        <v>9</v>
      </c>
      <c r="G1555" t="s">
        <v>4116</v>
      </c>
      <c r="H1555" t="s">
        <v>4117</v>
      </c>
      <c r="I1555" s="2">
        <v>45364</v>
      </c>
      <c r="J1555" s="2">
        <v>45364</v>
      </c>
      <c r="K1555" s="3">
        <v>11</v>
      </c>
      <c r="L1555" s="3" t="str">
        <f t="shared" si="48"/>
        <v>0-60 DAYS</v>
      </c>
      <c r="M1555" s="2">
        <v>45371</v>
      </c>
      <c r="N1555" t="s">
        <v>12</v>
      </c>
      <c r="O1555" t="s">
        <v>2</v>
      </c>
      <c r="P1555" s="4">
        <v>-5087.6899999999996</v>
      </c>
      <c r="Q1555" s="12">
        <f t="shared" si="49"/>
        <v>-1023.7006780820539</v>
      </c>
      <c r="R1555" s="4">
        <v>-5087.6899999999996</v>
      </c>
      <c r="S1555" t="s">
        <v>2</v>
      </c>
      <c r="T1555" t="s">
        <v>0</v>
      </c>
    </row>
    <row r="1556" spans="1:20" x14ac:dyDescent="0.2">
      <c r="A1556" t="s">
        <v>4115</v>
      </c>
      <c r="B1556" t="s">
        <v>4114</v>
      </c>
      <c r="C1556" t="s">
        <v>6</v>
      </c>
      <c r="D1556" t="s">
        <v>7</v>
      </c>
      <c r="E1556" t="s">
        <v>8</v>
      </c>
      <c r="F1556" t="s">
        <v>9</v>
      </c>
      <c r="G1556" t="s">
        <v>4118</v>
      </c>
      <c r="H1556" t="s">
        <v>4119</v>
      </c>
      <c r="I1556" s="2">
        <v>45369</v>
      </c>
      <c r="J1556" s="2">
        <v>45369</v>
      </c>
      <c r="K1556" s="3">
        <v>6</v>
      </c>
      <c r="L1556" s="3" t="str">
        <f t="shared" si="48"/>
        <v>0-60 DAYS</v>
      </c>
      <c r="M1556" s="2">
        <v>45376</v>
      </c>
      <c r="N1556" t="s">
        <v>12</v>
      </c>
      <c r="O1556" t="s">
        <v>2</v>
      </c>
      <c r="P1556" s="4">
        <v>-380.06</v>
      </c>
      <c r="Q1556" s="12">
        <f t="shared" si="49"/>
        <v>-76.472363629046868</v>
      </c>
      <c r="R1556" s="4">
        <v>-380.06</v>
      </c>
      <c r="S1556" t="s">
        <v>2</v>
      </c>
      <c r="T1556" t="s">
        <v>0</v>
      </c>
    </row>
    <row r="1557" spans="1:20" x14ac:dyDescent="0.2">
      <c r="A1557" t="s">
        <v>4201</v>
      </c>
      <c r="B1557" t="s">
        <v>4200</v>
      </c>
      <c r="C1557" t="s">
        <v>6</v>
      </c>
      <c r="D1557" t="s">
        <v>7</v>
      </c>
      <c r="E1557" t="s">
        <v>8</v>
      </c>
      <c r="F1557" t="s">
        <v>9</v>
      </c>
      <c r="G1557" t="s">
        <v>4202</v>
      </c>
      <c r="H1557" t="s">
        <v>4203</v>
      </c>
      <c r="I1557" s="2">
        <v>45376</v>
      </c>
      <c r="J1557" s="2">
        <v>45376</v>
      </c>
      <c r="K1557" s="3">
        <v>6</v>
      </c>
      <c r="L1557" s="3" t="str">
        <f t="shared" si="48"/>
        <v>0-60 DAYS</v>
      </c>
      <c r="M1557" s="2">
        <v>45376</v>
      </c>
      <c r="N1557" t="s">
        <v>12</v>
      </c>
      <c r="O1557" t="s">
        <v>2</v>
      </c>
      <c r="P1557" s="4">
        <v>-150</v>
      </c>
      <c r="Q1557" s="12">
        <f t="shared" si="49"/>
        <v>-30.181693796655868</v>
      </c>
      <c r="R1557" s="4">
        <v>-150</v>
      </c>
      <c r="S1557" t="s">
        <v>2</v>
      </c>
      <c r="T1557" t="s">
        <v>0</v>
      </c>
    </row>
    <row r="1558" spans="1:20" x14ac:dyDescent="0.2">
      <c r="A1558" t="s">
        <v>4201</v>
      </c>
      <c r="B1558" t="s">
        <v>4200</v>
      </c>
      <c r="C1558" t="s">
        <v>6</v>
      </c>
      <c r="D1558" t="s">
        <v>7</v>
      </c>
      <c r="E1558" t="s">
        <v>3629</v>
      </c>
      <c r="F1558" t="s">
        <v>9</v>
      </c>
      <c r="G1558" t="s">
        <v>4204</v>
      </c>
      <c r="H1558" t="s">
        <v>0</v>
      </c>
      <c r="I1558" s="2">
        <v>45376</v>
      </c>
      <c r="J1558" s="2">
        <v>45376</v>
      </c>
      <c r="K1558" s="3">
        <v>6</v>
      </c>
      <c r="L1558" s="3" t="str">
        <f t="shared" si="48"/>
        <v>0-60 DAYS</v>
      </c>
      <c r="M1558" s="2">
        <v>45376</v>
      </c>
      <c r="N1558" t="s">
        <v>15</v>
      </c>
      <c r="O1558" t="s">
        <v>2</v>
      </c>
      <c r="P1558" s="4">
        <v>150</v>
      </c>
      <c r="Q1558" s="12">
        <f t="shared" si="49"/>
        <v>30.181693796655868</v>
      </c>
      <c r="R1558" s="4">
        <v>150</v>
      </c>
      <c r="S1558" t="s">
        <v>2</v>
      </c>
      <c r="T1558" t="s">
        <v>0</v>
      </c>
    </row>
    <row r="1559" spans="1:20" x14ac:dyDescent="0.2">
      <c r="A1559" t="s">
        <v>4017</v>
      </c>
      <c r="B1559" t="s">
        <v>4016</v>
      </c>
      <c r="C1559" t="s">
        <v>6</v>
      </c>
      <c r="D1559" t="s">
        <v>7</v>
      </c>
      <c r="E1559" t="s">
        <v>48</v>
      </c>
      <c r="F1559" t="s">
        <v>49</v>
      </c>
      <c r="G1559" t="s">
        <v>4018</v>
      </c>
      <c r="H1559" t="s">
        <v>4019</v>
      </c>
      <c r="I1559" s="2">
        <v>45208</v>
      </c>
      <c r="J1559" s="2">
        <v>45260</v>
      </c>
      <c r="K1559" s="3">
        <v>114</v>
      </c>
      <c r="L1559" s="3" t="str">
        <f t="shared" si="48"/>
        <v>91-120 DAYS</v>
      </c>
      <c r="M1559" s="2">
        <v>45268</v>
      </c>
      <c r="N1559" t="s">
        <v>12</v>
      </c>
      <c r="O1559" t="s">
        <v>2</v>
      </c>
      <c r="P1559" s="4">
        <v>-71.64</v>
      </c>
      <c r="Q1559" s="12">
        <f t="shared" si="49"/>
        <v>-14.414776957282843</v>
      </c>
      <c r="R1559" s="4">
        <v>-71.64</v>
      </c>
      <c r="S1559" t="s">
        <v>2</v>
      </c>
      <c r="T1559" t="s">
        <v>0</v>
      </c>
    </row>
    <row r="1560" spans="1:20" x14ac:dyDescent="0.2">
      <c r="A1560" t="s">
        <v>4017</v>
      </c>
      <c r="B1560" t="s">
        <v>4016</v>
      </c>
      <c r="C1560" t="s">
        <v>6</v>
      </c>
      <c r="D1560" t="s">
        <v>7</v>
      </c>
      <c r="E1560" t="s">
        <v>48</v>
      </c>
      <c r="F1560" t="s">
        <v>49</v>
      </c>
      <c r="G1560" t="s">
        <v>4020</v>
      </c>
      <c r="H1560" t="s">
        <v>4021</v>
      </c>
      <c r="I1560" s="2">
        <v>44993</v>
      </c>
      <c r="J1560" s="2">
        <v>45260</v>
      </c>
      <c r="K1560" s="3">
        <v>329</v>
      </c>
      <c r="L1560" s="3" t="str">
        <f t="shared" si="48"/>
        <v xml:space="preserve"> 121-365 DAYS</v>
      </c>
      <c r="M1560" s="2">
        <v>45053</v>
      </c>
      <c r="N1560" t="s">
        <v>12</v>
      </c>
      <c r="O1560" t="s">
        <v>2</v>
      </c>
      <c r="P1560" s="4">
        <v>-71.64</v>
      </c>
      <c r="Q1560" s="12">
        <f t="shared" si="49"/>
        <v>-14.414776957282843</v>
      </c>
      <c r="R1560" s="4">
        <v>-71.64</v>
      </c>
      <c r="S1560" t="s">
        <v>2</v>
      </c>
      <c r="T1560" t="s">
        <v>0</v>
      </c>
    </row>
    <row r="1561" spans="1:20" x14ac:dyDescent="0.2">
      <c r="A1561" t="s">
        <v>1329</v>
      </c>
      <c r="B1561" t="s">
        <v>1328</v>
      </c>
      <c r="C1561" t="s">
        <v>6</v>
      </c>
      <c r="D1561" t="s">
        <v>7</v>
      </c>
      <c r="E1561" t="s">
        <v>8</v>
      </c>
      <c r="F1561" t="s">
        <v>21</v>
      </c>
      <c r="G1561" t="s">
        <v>1330</v>
      </c>
      <c r="H1561" t="s">
        <v>1331</v>
      </c>
      <c r="I1561" s="2">
        <v>45322</v>
      </c>
      <c r="J1561" s="2">
        <v>45322</v>
      </c>
      <c r="K1561" s="3">
        <v>-30</v>
      </c>
      <c r="L1561" s="3" t="str">
        <f t="shared" si="48"/>
        <v>NON SCADUTO</v>
      </c>
      <c r="M1561" s="2">
        <v>45412</v>
      </c>
      <c r="N1561" t="s">
        <v>12</v>
      </c>
      <c r="O1561" t="s">
        <v>1</v>
      </c>
      <c r="P1561" s="4">
        <v>-12629.38</v>
      </c>
      <c r="Q1561" s="12">
        <f t="shared" si="49"/>
        <v>-2541.1738666773977</v>
      </c>
      <c r="R1561" s="4">
        <v>-2537.6</v>
      </c>
      <c r="S1561" t="s">
        <v>2</v>
      </c>
      <c r="T1561" t="s">
        <v>939</v>
      </c>
    </row>
    <row r="1562" spans="1:20" x14ac:dyDescent="0.2">
      <c r="A1562" t="s">
        <v>1329</v>
      </c>
      <c r="B1562" t="s">
        <v>1328</v>
      </c>
      <c r="C1562" t="s">
        <v>6</v>
      </c>
      <c r="D1562" t="s">
        <v>7</v>
      </c>
      <c r="E1562" t="s">
        <v>8</v>
      </c>
      <c r="F1562" t="s">
        <v>9</v>
      </c>
      <c r="G1562" t="s">
        <v>1332</v>
      </c>
      <c r="H1562" t="s">
        <v>1333</v>
      </c>
      <c r="I1562" s="2">
        <v>45382</v>
      </c>
      <c r="J1562" s="2">
        <v>45382</v>
      </c>
      <c r="K1562" s="3">
        <v>-91</v>
      </c>
      <c r="L1562" s="3" t="str">
        <f t="shared" si="48"/>
        <v>NON SCADUTO</v>
      </c>
      <c r="M1562" s="2">
        <v>45473</v>
      </c>
      <c r="N1562" t="s">
        <v>12</v>
      </c>
      <c r="O1562" t="s">
        <v>1</v>
      </c>
      <c r="P1562" s="4">
        <v>-16881.490000000002</v>
      </c>
      <c r="Q1562" s="12">
        <f t="shared" si="49"/>
        <v>-3396.7464134087209</v>
      </c>
      <c r="R1562" s="4">
        <v>-3397.02</v>
      </c>
      <c r="S1562" t="s">
        <v>2</v>
      </c>
      <c r="T1562" t="s">
        <v>939</v>
      </c>
    </row>
    <row r="1563" spans="1:20" x14ac:dyDescent="0.2">
      <c r="A1563" t="s">
        <v>1329</v>
      </c>
      <c r="B1563" t="s">
        <v>1328</v>
      </c>
      <c r="C1563" t="s">
        <v>6</v>
      </c>
      <c r="D1563" t="s">
        <v>7</v>
      </c>
      <c r="E1563" t="s">
        <v>8</v>
      </c>
      <c r="F1563" t="s">
        <v>18</v>
      </c>
      <c r="G1563" t="s">
        <v>1334</v>
      </c>
      <c r="H1563" t="s">
        <v>1029</v>
      </c>
      <c r="I1563" s="2">
        <v>45351</v>
      </c>
      <c r="J1563" s="2">
        <v>45351</v>
      </c>
      <c r="K1563" s="3">
        <v>-61</v>
      </c>
      <c r="L1563" s="3" t="str">
        <f t="shared" si="48"/>
        <v>NON SCADUTO</v>
      </c>
      <c r="M1563" s="2">
        <v>45443</v>
      </c>
      <c r="N1563" t="s">
        <v>12</v>
      </c>
      <c r="O1563" t="s">
        <v>1</v>
      </c>
      <c r="P1563" s="4">
        <v>-9343.6</v>
      </c>
      <c r="Q1563" s="12">
        <f t="shared" si="49"/>
        <v>-1880.037827722892</v>
      </c>
      <c r="R1563" s="4">
        <v>-1880</v>
      </c>
      <c r="S1563" t="s">
        <v>2</v>
      </c>
      <c r="T1563" t="s">
        <v>939</v>
      </c>
    </row>
    <row r="1564" spans="1:20" x14ac:dyDescent="0.2">
      <c r="A1564" t="s">
        <v>1329</v>
      </c>
      <c r="B1564" t="s">
        <v>1328</v>
      </c>
      <c r="C1564" t="s">
        <v>6</v>
      </c>
      <c r="D1564" t="s">
        <v>7</v>
      </c>
      <c r="E1564" t="s">
        <v>8</v>
      </c>
      <c r="F1564" t="s">
        <v>21</v>
      </c>
      <c r="G1564" t="s">
        <v>1335</v>
      </c>
      <c r="H1564" t="s">
        <v>1336</v>
      </c>
      <c r="I1564" s="2">
        <v>45320</v>
      </c>
      <c r="J1564" s="2">
        <v>45320</v>
      </c>
      <c r="K1564" s="3">
        <v>-30</v>
      </c>
      <c r="L1564" s="3" t="str">
        <f t="shared" si="48"/>
        <v>NON SCADUTO</v>
      </c>
      <c r="M1564" s="2">
        <v>45412</v>
      </c>
      <c r="N1564" t="s">
        <v>12</v>
      </c>
      <c r="O1564" t="s">
        <v>1</v>
      </c>
      <c r="P1564" s="4">
        <v>-16455.09</v>
      </c>
      <c r="Q1564" s="12">
        <f t="shared" si="49"/>
        <v>-3310.9499185094269</v>
      </c>
      <c r="R1564" s="4">
        <v>-3306.69</v>
      </c>
      <c r="S1564" t="s">
        <v>2</v>
      </c>
      <c r="T1564" t="s">
        <v>939</v>
      </c>
    </row>
    <row r="1565" spans="1:20" x14ac:dyDescent="0.2">
      <c r="A1565" t="s">
        <v>1329</v>
      </c>
      <c r="B1565" t="s">
        <v>1328</v>
      </c>
      <c r="C1565" t="s">
        <v>6</v>
      </c>
      <c r="D1565" t="s">
        <v>7</v>
      </c>
      <c r="E1565" t="s">
        <v>8</v>
      </c>
      <c r="F1565" t="s">
        <v>21</v>
      </c>
      <c r="G1565" t="s">
        <v>1337</v>
      </c>
      <c r="H1565" t="s">
        <v>1338</v>
      </c>
      <c r="I1565" s="2">
        <v>45320</v>
      </c>
      <c r="J1565" s="2">
        <v>45320</v>
      </c>
      <c r="K1565" s="3">
        <v>-30</v>
      </c>
      <c r="L1565" s="3" t="str">
        <f t="shared" si="48"/>
        <v>NON SCADUTO</v>
      </c>
      <c r="M1565" s="2">
        <v>45412</v>
      </c>
      <c r="N1565" t="s">
        <v>12</v>
      </c>
      <c r="O1565" t="s">
        <v>1</v>
      </c>
      <c r="P1565" s="4">
        <v>-8742.36</v>
      </c>
      <c r="Q1565" s="12">
        <f t="shared" si="49"/>
        <v>-1759.0615505342162</v>
      </c>
      <c r="R1565" s="4">
        <v>-1756.8</v>
      </c>
      <c r="S1565" t="s">
        <v>2</v>
      </c>
      <c r="T1565" t="s">
        <v>939</v>
      </c>
    </row>
    <row r="1566" spans="1:20" x14ac:dyDescent="0.2">
      <c r="A1566" t="s">
        <v>1329</v>
      </c>
      <c r="B1566" t="s">
        <v>1328</v>
      </c>
      <c r="C1566" t="s">
        <v>6</v>
      </c>
      <c r="D1566" t="s">
        <v>7</v>
      </c>
      <c r="E1566" t="s">
        <v>8</v>
      </c>
      <c r="F1566" t="s">
        <v>18</v>
      </c>
      <c r="G1566" t="s">
        <v>1339</v>
      </c>
      <c r="H1566" t="s">
        <v>1340</v>
      </c>
      <c r="I1566" s="2">
        <v>45336</v>
      </c>
      <c r="J1566" s="2">
        <v>45336</v>
      </c>
      <c r="K1566" s="3">
        <v>-61</v>
      </c>
      <c r="L1566" s="3" t="str">
        <f t="shared" si="48"/>
        <v>NON SCADUTO</v>
      </c>
      <c r="M1566" s="2">
        <v>45443</v>
      </c>
      <c r="N1566" t="s">
        <v>12</v>
      </c>
      <c r="O1566" t="s">
        <v>1</v>
      </c>
      <c r="P1566" s="4">
        <v>-13598.69</v>
      </c>
      <c r="Q1566" s="12">
        <f t="shared" si="49"/>
        <v>-2736.2099841043082</v>
      </c>
      <c r="R1566" s="4">
        <v>-2732.8</v>
      </c>
      <c r="S1566" t="s">
        <v>2</v>
      </c>
      <c r="T1566" t="s">
        <v>939</v>
      </c>
    </row>
    <row r="1567" spans="1:20" x14ac:dyDescent="0.2">
      <c r="A1567" t="s">
        <v>1329</v>
      </c>
      <c r="B1567" t="s">
        <v>1328</v>
      </c>
      <c r="C1567" t="s">
        <v>6</v>
      </c>
      <c r="D1567" t="s">
        <v>7</v>
      </c>
      <c r="E1567" t="s">
        <v>8</v>
      </c>
      <c r="F1567" t="s">
        <v>18</v>
      </c>
      <c r="G1567" t="s">
        <v>1341</v>
      </c>
      <c r="H1567" t="s">
        <v>1342</v>
      </c>
      <c r="I1567" s="2">
        <v>45342</v>
      </c>
      <c r="J1567" s="2">
        <v>45342</v>
      </c>
      <c r="K1567" s="3">
        <v>-61</v>
      </c>
      <c r="L1567" s="3" t="str">
        <f t="shared" si="48"/>
        <v>NON SCADUTO</v>
      </c>
      <c r="M1567" s="2">
        <v>45443</v>
      </c>
      <c r="N1567" t="s">
        <v>12</v>
      </c>
      <c r="O1567" t="s">
        <v>1</v>
      </c>
      <c r="P1567" s="4">
        <v>-11658.83</v>
      </c>
      <c r="Q1567" s="12">
        <f t="shared" si="49"/>
        <v>-2345.8882472484356</v>
      </c>
      <c r="R1567" s="4">
        <v>-2342.4</v>
      </c>
      <c r="S1567" t="s">
        <v>2</v>
      </c>
      <c r="T1567" t="s">
        <v>939</v>
      </c>
    </row>
    <row r="1568" spans="1:20" x14ac:dyDescent="0.2">
      <c r="A1568" t="s">
        <v>1329</v>
      </c>
      <c r="B1568" t="s">
        <v>1328</v>
      </c>
      <c r="C1568" t="s">
        <v>6</v>
      </c>
      <c r="D1568" t="s">
        <v>7</v>
      </c>
      <c r="E1568" t="s">
        <v>8</v>
      </c>
      <c r="F1568" t="s">
        <v>9</v>
      </c>
      <c r="G1568" t="s">
        <v>1343</v>
      </c>
      <c r="H1568" t="s">
        <v>1344</v>
      </c>
      <c r="I1568" s="2">
        <v>45369</v>
      </c>
      <c r="J1568" s="2">
        <v>45369</v>
      </c>
      <c r="K1568" s="3">
        <v>-91</v>
      </c>
      <c r="L1568" s="3" t="str">
        <f t="shared" si="48"/>
        <v>NON SCADUTO</v>
      </c>
      <c r="M1568" s="2">
        <v>45473</v>
      </c>
      <c r="N1568" t="s">
        <v>12</v>
      </c>
      <c r="O1568" t="s">
        <v>1</v>
      </c>
      <c r="P1568" s="4">
        <v>-7762.25</v>
      </c>
      <c r="Q1568" s="12">
        <f t="shared" si="49"/>
        <v>-1561.8523511539468</v>
      </c>
      <c r="R1568" s="4">
        <v>-1561.6</v>
      </c>
      <c r="S1568" t="s">
        <v>2</v>
      </c>
      <c r="T1568" t="s">
        <v>939</v>
      </c>
    </row>
    <row r="1569" spans="1:20" x14ac:dyDescent="0.2">
      <c r="A1569" t="s">
        <v>1329</v>
      </c>
      <c r="B1569" t="s">
        <v>1328</v>
      </c>
      <c r="C1569" t="s">
        <v>6</v>
      </c>
      <c r="D1569" t="s">
        <v>7</v>
      </c>
      <c r="E1569" t="s">
        <v>8</v>
      </c>
      <c r="F1569" t="s">
        <v>9</v>
      </c>
      <c r="G1569" t="s">
        <v>1345</v>
      </c>
      <c r="H1569" t="s">
        <v>1344</v>
      </c>
      <c r="I1569" s="2">
        <v>45369</v>
      </c>
      <c r="J1569" s="2">
        <v>45369</v>
      </c>
      <c r="K1569" s="3">
        <v>-91</v>
      </c>
      <c r="L1569" s="3" t="str">
        <f t="shared" si="48"/>
        <v>NON SCADUTO</v>
      </c>
      <c r="M1569" s="2">
        <v>45473</v>
      </c>
      <c r="N1569" t="s">
        <v>12</v>
      </c>
      <c r="O1569" t="s">
        <v>1</v>
      </c>
      <c r="P1569" s="4">
        <v>-7762.25</v>
      </c>
      <c r="Q1569" s="12">
        <f t="shared" si="49"/>
        <v>-1561.8523511539468</v>
      </c>
      <c r="R1569" s="4">
        <v>-1561.6</v>
      </c>
      <c r="S1569" t="s">
        <v>2</v>
      </c>
      <c r="T1569" t="s">
        <v>939</v>
      </c>
    </row>
    <row r="1570" spans="1:20" x14ac:dyDescent="0.2">
      <c r="A1570" t="s">
        <v>1329</v>
      </c>
      <c r="B1570" t="s">
        <v>1328</v>
      </c>
      <c r="C1570" t="s">
        <v>6</v>
      </c>
      <c r="D1570" t="s">
        <v>7</v>
      </c>
      <c r="E1570" t="s">
        <v>143</v>
      </c>
      <c r="F1570" t="s">
        <v>9</v>
      </c>
      <c r="G1570" t="s">
        <v>1346</v>
      </c>
      <c r="H1570" t="s">
        <v>1344</v>
      </c>
      <c r="I1570" s="2">
        <v>45369</v>
      </c>
      <c r="J1570" s="2">
        <v>45369</v>
      </c>
      <c r="K1570" s="3">
        <v>-91</v>
      </c>
      <c r="L1570" s="3" t="str">
        <f t="shared" si="48"/>
        <v>NON SCADUTO</v>
      </c>
      <c r="M1570" s="2">
        <v>45473</v>
      </c>
      <c r="N1570" t="s">
        <v>12</v>
      </c>
      <c r="O1570" t="s">
        <v>1</v>
      </c>
      <c r="P1570" s="4">
        <v>7762.25</v>
      </c>
      <c r="Q1570" s="12">
        <f t="shared" si="49"/>
        <v>1561.8523511539468</v>
      </c>
      <c r="R1570" s="4">
        <v>1561.6</v>
      </c>
      <c r="S1570" t="s">
        <v>2</v>
      </c>
      <c r="T1570" t="s">
        <v>939</v>
      </c>
    </row>
    <row r="1571" spans="1:20" x14ac:dyDescent="0.2">
      <c r="A1571" s="6" t="s">
        <v>1052</v>
      </c>
      <c r="B1571" s="6" t="s">
        <v>1051</v>
      </c>
      <c r="C1571" s="6" t="s">
        <v>6</v>
      </c>
      <c r="D1571" s="6" t="s">
        <v>7</v>
      </c>
      <c r="E1571" s="6" t="s">
        <v>98</v>
      </c>
      <c r="F1571" s="6" t="s">
        <v>9</v>
      </c>
      <c r="G1571" s="6" t="s">
        <v>1053</v>
      </c>
      <c r="H1571" s="6" t="s">
        <v>1054</v>
      </c>
      <c r="I1571" s="7">
        <v>45322</v>
      </c>
      <c r="J1571" s="7">
        <v>45371</v>
      </c>
      <c r="K1571" s="8">
        <v>60</v>
      </c>
      <c r="L1571" s="3" t="str">
        <f t="shared" si="48"/>
        <v>0-60 DAYS</v>
      </c>
      <c r="M1571" s="7">
        <v>45322</v>
      </c>
      <c r="N1571" s="6" t="s">
        <v>12</v>
      </c>
      <c r="O1571" s="6" t="s">
        <v>1</v>
      </c>
      <c r="P1571" s="9">
        <v>-134034.98000000001</v>
      </c>
      <c r="Q1571" s="12">
        <f t="shared" si="49"/>
        <v>-26969.351496005958</v>
      </c>
      <c r="R1571" s="9">
        <v>-26931.42</v>
      </c>
      <c r="S1571" s="6" t="s">
        <v>2</v>
      </c>
      <c r="T1571" s="6" t="s">
        <v>101</v>
      </c>
    </row>
    <row r="1572" spans="1:20" x14ac:dyDescent="0.2">
      <c r="A1572" t="s">
        <v>1052</v>
      </c>
      <c r="B1572" t="s">
        <v>1051</v>
      </c>
      <c r="C1572" t="s">
        <v>6</v>
      </c>
      <c r="D1572" t="s">
        <v>7</v>
      </c>
      <c r="E1572" t="s">
        <v>98</v>
      </c>
      <c r="F1572" t="s">
        <v>9</v>
      </c>
      <c r="G1572" t="s">
        <v>1055</v>
      </c>
      <c r="H1572" t="s">
        <v>100</v>
      </c>
      <c r="I1572" s="2">
        <v>45322</v>
      </c>
      <c r="J1572" s="2">
        <v>45371</v>
      </c>
      <c r="K1572" s="3">
        <v>60</v>
      </c>
      <c r="L1572" s="3" t="str">
        <f t="shared" si="48"/>
        <v>0-60 DAYS</v>
      </c>
      <c r="M1572" s="2">
        <v>45322</v>
      </c>
      <c r="N1572" t="s">
        <v>12</v>
      </c>
      <c r="O1572" t="s">
        <v>1</v>
      </c>
      <c r="P1572" s="4">
        <v>-27798.83</v>
      </c>
      <c r="Q1572" s="12">
        <f t="shared" si="49"/>
        <v>-5593.4384997686075</v>
      </c>
      <c r="R1572" s="4">
        <v>-5585.55</v>
      </c>
      <c r="S1572" t="s">
        <v>2</v>
      </c>
      <c r="T1572" t="s">
        <v>101</v>
      </c>
    </row>
    <row r="1573" spans="1:20" x14ac:dyDescent="0.2">
      <c r="A1573" s="6" t="s">
        <v>1052</v>
      </c>
      <c r="B1573" s="6" t="s">
        <v>1051</v>
      </c>
      <c r="C1573" s="6" t="s">
        <v>6</v>
      </c>
      <c r="D1573" s="6" t="s">
        <v>7</v>
      </c>
      <c r="E1573" s="6" t="s">
        <v>98</v>
      </c>
      <c r="F1573" s="6" t="s">
        <v>21</v>
      </c>
      <c r="G1573" s="6" t="s">
        <v>1056</v>
      </c>
      <c r="H1573" s="6" t="s">
        <v>1054</v>
      </c>
      <c r="I1573" s="7">
        <v>45322</v>
      </c>
      <c r="J1573" s="7">
        <v>45322</v>
      </c>
      <c r="K1573" s="8">
        <v>60</v>
      </c>
      <c r="L1573" s="3" t="str">
        <f t="shared" si="48"/>
        <v>0-60 DAYS</v>
      </c>
      <c r="M1573" s="7">
        <v>45322</v>
      </c>
      <c r="N1573" s="6" t="s">
        <v>12</v>
      </c>
      <c r="O1573" s="6" t="s">
        <v>1</v>
      </c>
      <c r="P1573" s="9">
        <v>134034.98000000001</v>
      </c>
      <c r="Q1573" s="12">
        <f t="shared" si="49"/>
        <v>26969.351496005958</v>
      </c>
      <c r="R1573" s="9">
        <v>26931.42</v>
      </c>
      <c r="S1573" s="6" t="s">
        <v>2</v>
      </c>
      <c r="T1573" s="6" t="s">
        <v>101</v>
      </c>
    </row>
    <row r="1574" spans="1:20" x14ac:dyDescent="0.2">
      <c r="A1574" t="s">
        <v>1052</v>
      </c>
      <c r="B1574" t="s">
        <v>1051</v>
      </c>
      <c r="C1574" t="s">
        <v>6</v>
      </c>
      <c r="D1574" t="s">
        <v>7</v>
      </c>
      <c r="E1574" t="s">
        <v>98</v>
      </c>
      <c r="F1574" t="s">
        <v>21</v>
      </c>
      <c r="G1574" t="s">
        <v>1057</v>
      </c>
      <c r="H1574" t="s">
        <v>100</v>
      </c>
      <c r="I1574" s="2">
        <v>45322</v>
      </c>
      <c r="J1574" s="2">
        <v>45322</v>
      </c>
      <c r="K1574" s="3">
        <v>60</v>
      </c>
      <c r="L1574" s="3" t="str">
        <f t="shared" si="48"/>
        <v>0-60 DAYS</v>
      </c>
      <c r="M1574" s="2">
        <v>45322</v>
      </c>
      <c r="N1574" t="s">
        <v>12</v>
      </c>
      <c r="O1574" t="s">
        <v>1</v>
      </c>
      <c r="P1574" s="4">
        <v>27798.83</v>
      </c>
      <c r="Q1574" s="12">
        <f t="shared" si="49"/>
        <v>5593.4384997686075</v>
      </c>
      <c r="R1574" s="4">
        <v>5585.55</v>
      </c>
      <c r="S1574" t="s">
        <v>2</v>
      </c>
      <c r="T1574" t="s">
        <v>101</v>
      </c>
    </row>
    <row r="1575" spans="1:20" x14ac:dyDescent="0.2">
      <c r="A1575" t="s">
        <v>1052</v>
      </c>
      <c r="B1575" t="s">
        <v>1051</v>
      </c>
      <c r="C1575" t="s">
        <v>6</v>
      </c>
      <c r="D1575" t="s">
        <v>7</v>
      </c>
      <c r="E1575" t="s">
        <v>98</v>
      </c>
      <c r="F1575" t="s">
        <v>18</v>
      </c>
      <c r="G1575" t="s">
        <v>1058</v>
      </c>
      <c r="H1575" t="s">
        <v>100</v>
      </c>
      <c r="I1575" s="2">
        <v>45351</v>
      </c>
      <c r="J1575" s="2">
        <v>45351</v>
      </c>
      <c r="K1575" s="3">
        <v>31</v>
      </c>
      <c r="L1575" s="3" t="str">
        <f t="shared" si="48"/>
        <v>0-60 DAYS</v>
      </c>
      <c r="M1575" s="2">
        <v>45351</v>
      </c>
      <c r="N1575" t="s">
        <v>12</v>
      </c>
      <c r="O1575" t="s">
        <v>1</v>
      </c>
      <c r="P1575" s="4">
        <v>8379.3700000000008</v>
      </c>
      <c r="Q1575" s="12">
        <f t="shared" si="49"/>
        <v>1686.0238636592287</v>
      </c>
      <c r="R1575" s="4">
        <v>1685.99</v>
      </c>
      <c r="S1575" t="s">
        <v>2</v>
      </c>
      <c r="T1575" t="s">
        <v>0</v>
      </c>
    </row>
    <row r="1576" spans="1:20" x14ac:dyDescent="0.2">
      <c r="A1576" t="s">
        <v>1052</v>
      </c>
      <c r="B1576" t="s">
        <v>1051</v>
      </c>
      <c r="C1576" t="s">
        <v>6</v>
      </c>
      <c r="D1576" t="s">
        <v>7</v>
      </c>
      <c r="E1576" t="s">
        <v>98</v>
      </c>
      <c r="F1576" t="s">
        <v>18</v>
      </c>
      <c r="G1576" t="s">
        <v>1059</v>
      </c>
      <c r="H1576" t="s">
        <v>415</v>
      </c>
      <c r="I1576" s="2">
        <v>45351</v>
      </c>
      <c r="J1576" s="2">
        <v>45351</v>
      </c>
      <c r="K1576" s="3">
        <v>31</v>
      </c>
      <c r="L1576" s="3" t="str">
        <f t="shared" si="48"/>
        <v>0-60 DAYS</v>
      </c>
      <c r="M1576" s="2">
        <v>45351</v>
      </c>
      <c r="N1576" t="s">
        <v>12</v>
      </c>
      <c r="O1576" t="s">
        <v>1</v>
      </c>
      <c r="P1576" s="4">
        <v>7838.19</v>
      </c>
      <c r="Q1576" s="12">
        <f t="shared" si="49"/>
        <v>1577.1323366667336</v>
      </c>
      <c r="R1576" s="4">
        <v>1577.1</v>
      </c>
      <c r="S1576" t="s">
        <v>2</v>
      </c>
      <c r="T1576" t="s">
        <v>0</v>
      </c>
    </row>
    <row r="1577" spans="1:20" x14ac:dyDescent="0.2">
      <c r="A1577" t="s">
        <v>1052</v>
      </c>
      <c r="B1577" t="s">
        <v>1051</v>
      </c>
      <c r="C1577" t="s">
        <v>6</v>
      </c>
      <c r="D1577" t="s">
        <v>7</v>
      </c>
      <c r="E1577" t="s">
        <v>98</v>
      </c>
      <c r="F1577" t="s">
        <v>9</v>
      </c>
      <c r="G1577" t="s">
        <v>1060</v>
      </c>
      <c r="H1577" t="s">
        <v>100</v>
      </c>
      <c r="I1577" s="2">
        <v>45351</v>
      </c>
      <c r="J1577" s="2">
        <v>45371</v>
      </c>
      <c r="K1577" s="3">
        <v>31</v>
      </c>
      <c r="L1577" s="3" t="str">
        <f t="shared" si="48"/>
        <v>0-60 DAYS</v>
      </c>
      <c r="M1577" s="2">
        <v>45351</v>
      </c>
      <c r="N1577" t="s">
        <v>12</v>
      </c>
      <c r="O1577" t="s">
        <v>1</v>
      </c>
      <c r="P1577" s="4">
        <v>-8379.3700000000008</v>
      </c>
      <c r="Q1577" s="12">
        <f t="shared" si="49"/>
        <v>-1686.0238636592287</v>
      </c>
      <c r="R1577" s="4">
        <v>-1685.99</v>
      </c>
      <c r="S1577" t="s">
        <v>2</v>
      </c>
      <c r="T1577" t="s">
        <v>0</v>
      </c>
    </row>
    <row r="1578" spans="1:20" x14ac:dyDescent="0.2">
      <c r="A1578" t="s">
        <v>1052</v>
      </c>
      <c r="B1578" t="s">
        <v>1051</v>
      </c>
      <c r="C1578" t="s">
        <v>6</v>
      </c>
      <c r="D1578" t="s">
        <v>7</v>
      </c>
      <c r="E1578" t="s">
        <v>98</v>
      </c>
      <c r="F1578" t="s">
        <v>9</v>
      </c>
      <c r="G1578" t="s">
        <v>1061</v>
      </c>
      <c r="H1578" t="s">
        <v>415</v>
      </c>
      <c r="I1578" s="2">
        <v>45351</v>
      </c>
      <c r="J1578" s="2">
        <v>45371</v>
      </c>
      <c r="K1578" s="3">
        <v>31</v>
      </c>
      <c r="L1578" s="3" t="str">
        <f t="shared" si="48"/>
        <v>0-60 DAYS</v>
      </c>
      <c r="M1578" s="2">
        <v>45351</v>
      </c>
      <c r="N1578" t="s">
        <v>12</v>
      </c>
      <c r="O1578" t="s">
        <v>1</v>
      </c>
      <c r="P1578" s="4">
        <v>-7838.19</v>
      </c>
      <c r="Q1578" s="12">
        <f t="shared" si="49"/>
        <v>-1577.1323366667336</v>
      </c>
      <c r="R1578" s="4">
        <v>-1577.1</v>
      </c>
      <c r="S1578" t="s">
        <v>2</v>
      </c>
      <c r="T1578" t="s">
        <v>0</v>
      </c>
    </row>
    <row r="1579" spans="1:20" x14ac:dyDescent="0.2">
      <c r="A1579" t="s">
        <v>1052</v>
      </c>
      <c r="B1579" t="s">
        <v>1051</v>
      </c>
      <c r="C1579" t="s">
        <v>6</v>
      </c>
      <c r="D1579" t="s">
        <v>7</v>
      </c>
      <c r="E1579" t="s">
        <v>98</v>
      </c>
      <c r="F1579" t="s">
        <v>9</v>
      </c>
      <c r="G1579" t="s">
        <v>1062</v>
      </c>
      <c r="H1579" t="s">
        <v>100</v>
      </c>
      <c r="I1579" s="2">
        <v>45371</v>
      </c>
      <c r="J1579" s="2">
        <v>45371</v>
      </c>
      <c r="K1579" s="3">
        <v>11</v>
      </c>
      <c r="L1579" s="3" t="str">
        <f t="shared" si="48"/>
        <v>0-60 DAYS</v>
      </c>
      <c r="M1579" s="2">
        <v>45371</v>
      </c>
      <c r="N1579" t="s">
        <v>12</v>
      </c>
      <c r="O1579" t="s">
        <v>1</v>
      </c>
      <c r="P1579" s="4">
        <v>161993.76999999999</v>
      </c>
      <c r="Q1579" s="12">
        <f t="shared" si="49"/>
        <v>32594.975754039315</v>
      </c>
      <c r="R1579" s="4">
        <v>32567.45</v>
      </c>
      <c r="S1579" t="s">
        <v>2</v>
      </c>
      <c r="T1579" t="s">
        <v>0</v>
      </c>
    </row>
    <row r="1580" spans="1:20" x14ac:dyDescent="0.2">
      <c r="A1580" t="s">
        <v>1052</v>
      </c>
      <c r="B1580" t="s">
        <v>1051</v>
      </c>
      <c r="C1580" t="s">
        <v>6</v>
      </c>
      <c r="D1580" t="s">
        <v>7</v>
      </c>
      <c r="E1580" t="s">
        <v>98</v>
      </c>
      <c r="F1580" t="s">
        <v>9</v>
      </c>
      <c r="G1580" t="s">
        <v>1063</v>
      </c>
      <c r="H1580" t="s">
        <v>100</v>
      </c>
      <c r="I1580" s="2">
        <v>45371</v>
      </c>
      <c r="J1580" s="2">
        <v>45371</v>
      </c>
      <c r="K1580" s="3">
        <v>11</v>
      </c>
      <c r="L1580" s="3" t="str">
        <f t="shared" si="48"/>
        <v>0-60 DAYS</v>
      </c>
      <c r="M1580" s="2">
        <v>45371</v>
      </c>
      <c r="N1580" t="s">
        <v>12</v>
      </c>
      <c r="O1580" t="s">
        <v>1</v>
      </c>
      <c r="P1580" s="4">
        <v>-161993.76999999999</v>
      </c>
      <c r="Q1580" s="12">
        <f t="shared" si="49"/>
        <v>-32594.975754039315</v>
      </c>
      <c r="R1580" s="4">
        <v>-32567.45</v>
      </c>
      <c r="S1580" t="s">
        <v>2</v>
      </c>
      <c r="T1580" t="s">
        <v>0</v>
      </c>
    </row>
    <row r="1581" spans="1:20" x14ac:dyDescent="0.2">
      <c r="A1581" t="s">
        <v>1052</v>
      </c>
      <c r="B1581" t="s">
        <v>1051</v>
      </c>
      <c r="C1581" t="s">
        <v>6</v>
      </c>
      <c r="D1581" t="s">
        <v>7</v>
      </c>
      <c r="E1581" t="s">
        <v>98</v>
      </c>
      <c r="F1581" t="s">
        <v>9</v>
      </c>
      <c r="G1581" t="s">
        <v>1064</v>
      </c>
      <c r="H1581" t="s">
        <v>415</v>
      </c>
      <c r="I1581" s="2">
        <v>45352</v>
      </c>
      <c r="J1581" s="2">
        <v>45352</v>
      </c>
      <c r="K1581" s="3">
        <v>30</v>
      </c>
      <c r="L1581" s="3" t="str">
        <f t="shared" si="48"/>
        <v>0-60 DAYS</v>
      </c>
      <c r="M1581" s="2">
        <v>45352</v>
      </c>
      <c r="N1581" t="s">
        <v>12</v>
      </c>
      <c r="O1581" t="s">
        <v>1</v>
      </c>
      <c r="P1581" s="4">
        <v>5532.89</v>
      </c>
      <c r="Q1581" s="12">
        <f t="shared" si="49"/>
        <v>1113.2799452705287</v>
      </c>
      <c r="R1581" s="4">
        <v>1113.48</v>
      </c>
      <c r="S1581" t="s">
        <v>2</v>
      </c>
      <c r="T1581" t="s">
        <v>0</v>
      </c>
    </row>
    <row r="1582" spans="1:20" x14ac:dyDescent="0.2">
      <c r="A1582" t="s">
        <v>1052</v>
      </c>
      <c r="B1582" t="s">
        <v>1051</v>
      </c>
      <c r="C1582" t="s">
        <v>6</v>
      </c>
      <c r="D1582" t="s">
        <v>7</v>
      </c>
      <c r="E1582" t="s">
        <v>98</v>
      </c>
      <c r="F1582" t="s">
        <v>9</v>
      </c>
      <c r="G1582" t="s">
        <v>1065</v>
      </c>
      <c r="H1582" t="s">
        <v>415</v>
      </c>
      <c r="I1582" s="2">
        <v>45352</v>
      </c>
      <c r="J1582" s="2">
        <v>45352</v>
      </c>
      <c r="K1582" s="3">
        <v>30</v>
      </c>
      <c r="L1582" s="3" t="str">
        <f t="shared" si="48"/>
        <v>0-60 DAYS</v>
      </c>
      <c r="M1582" s="2">
        <v>45352</v>
      </c>
      <c r="N1582" t="s">
        <v>12</v>
      </c>
      <c r="O1582" t="s">
        <v>1</v>
      </c>
      <c r="P1582" s="4">
        <v>-5532.89</v>
      </c>
      <c r="Q1582" s="12">
        <f t="shared" si="49"/>
        <v>-1113.2799452705287</v>
      </c>
      <c r="R1582" s="4">
        <v>-1113.48</v>
      </c>
      <c r="S1582" t="s">
        <v>2</v>
      </c>
      <c r="T1582" t="s">
        <v>0</v>
      </c>
    </row>
    <row r="1583" spans="1:20" x14ac:dyDescent="0.2">
      <c r="A1583" t="s">
        <v>1052</v>
      </c>
      <c r="B1583" t="s">
        <v>1051</v>
      </c>
      <c r="C1583" t="s">
        <v>6</v>
      </c>
      <c r="D1583" t="s">
        <v>7</v>
      </c>
      <c r="E1583" t="s">
        <v>98</v>
      </c>
      <c r="F1583" t="s">
        <v>9</v>
      </c>
      <c r="G1583" t="s">
        <v>1066</v>
      </c>
      <c r="H1583" t="s">
        <v>415</v>
      </c>
      <c r="I1583" s="2">
        <v>45352</v>
      </c>
      <c r="J1583" s="2">
        <v>45352</v>
      </c>
      <c r="K1583" s="3">
        <v>30</v>
      </c>
      <c r="L1583" s="3" t="str">
        <f t="shared" si="48"/>
        <v>0-60 DAYS</v>
      </c>
      <c r="M1583" s="2">
        <v>45352</v>
      </c>
      <c r="N1583" t="s">
        <v>12</v>
      </c>
      <c r="O1583" t="s">
        <v>1</v>
      </c>
      <c r="P1583" s="4">
        <v>5681.96</v>
      </c>
      <c r="Q1583" s="12">
        <f t="shared" si="49"/>
        <v>1143.2745125656452</v>
      </c>
      <c r="R1583" s="4">
        <v>1143.48</v>
      </c>
      <c r="S1583" t="s">
        <v>2</v>
      </c>
      <c r="T1583" t="s">
        <v>0</v>
      </c>
    </row>
    <row r="1584" spans="1:20" x14ac:dyDescent="0.2">
      <c r="A1584" s="6" t="s">
        <v>1052</v>
      </c>
      <c r="B1584" s="6" t="s">
        <v>1051</v>
      </c>
      <c r="C1584" s="6" t="s">
        <v>6</v>
      </c>
      <c r="D1584" s="6" t="s">
        <v>7</v>
      </c>
      <c r="E1584" s="6" t="s">
        <v>98</v>
      </c>
      <c r="F1584" s="6" t="s">
        <v>9</v>
      </c>
      <c r="G1584" s="6" t="s">
        <v>1067</v>
      </c>
      <c r="H1584" s="6" t="s">
        <v>1068</v>
      </c>
      <c r="I1584" s="7">
        <v>45352</v>
      </c>
      <c r="J1584" s="7">
        <v>45352</v>
      </c>
      <c r="K1584" s="8">
        <v>30</v>
      </c>
      <c r="L1584" s="3" t="str">
        <f t="shared" si="48"/>
        <v>0-60 DAYS</v>
      </c>
      <c r="M1584" s="7">
        <v>45352</v>
      </c>
      <c r="N1584" s="6" t="s">
        <v>12</v>
      </c>
      <c r="O1584" s="6" t="s">
        <v>1</v>
      </c>
      <c r="P1584" s="9">
        <v>3083.23</v>
      </c>
      <c r="Q1584" s="12">
        <f t="shared" si="49"/>
        <v>620.38069176442184</v>
      </c>
      <c r="R1584" s="9">
        <v>620.49</v>
      </c>
      <c r="S1584" s="6" t="s">
        <v>2</v>
      </c>
      <c r="T1584" s="6" t="s">
        <v>0</v>
      </c>
    </row>
    <row r="1585" spans="1:20" x14ac:dyDescent="0.2">
      <c r="A1585" t="s">
        <v>1052</v>
      </c>
      <c r="B1585" t="s">
        <v>1051</v>
      </c>
      <c r="C1585" t="s">
        <v>6</v>
      </c>
      <c r="D1585" t="s">
        <v>7</v>
      </c>
      <c r="E1585" t="s">
        <v>98</v>
      </c>
      <c r="F1585" t="s">
        <v>9</v>
      </c>
      <c r="G1585" t="s">
        <v>1069</v>
      </c>
      <c r="H1585" t="s">
        <v>1070</v>
      </c>
      <c r="I1585" s="2">
        <v>45352</v>
      </c>
      <c r="J1585" s="2">
        <v>45352</v>
      </c>
      <c r="K1585" s="3">
        <v>30</v>
      </c>
      <c r="L1585" s="3" t="str">
        <f t="shared" si="48"/>
        <v>0-60 DAYS</v>
      </c>
      <c r="M1585" s="2">
        <v>45352</v>
      </c>
      <c r="N1585" t="s">
        <v>12</v>
      </c>
      <c r="O1585" t="s">
        <v>1</v>
      </c>
      <c r="P1585" s="4">
        <v>335.16</v>
      </c>
      <c r="Q1585" s="12">
        <f t="shared" si="49"/>
        <v>67.437976619247877</v>
      </c>
      <c r="R1585" s="4">
        <v>67.45</v>
      </c>
      <c r="S1585" t="s">
        <v>2</v>
      </c>
      <c r="T1585" t="s">
        <v>0</v>
      </c>
    </row>
    <row r="1586" spans="1:20" x14ac:dyDescent="0.2">
      <c r="A1586" t="s">
        <v>1052</v>
      </c>
      <c r="B1586" t="s">
        <v>1051</v>
      </c>
      <c r="C1586" t="s">
        <v>6</v>
      </c>
      <c r="D1586" t="s">
        <v>7</v>
      </c>
      <c r="E1586" t="s">
        <v>98</v>
      </c>
      <c r="F1586" t="s">
        <v>9</v>
      </c>
      <c r="G1586" t="s">
        <v>1071</v>
      </c>
      <c r="H1586" t="s">
        <v>415</v>
      </c>
      <c r="I1586" s="2">
        <v>45352</v>
      </c>
      <c r="J1586" s="2">
        <v>45352</v>
      </c>
      <c r="K1586" s="3">
        <v>30</v>
      </c>
      <c r="L1586" s="3" t="str">
        <f t="shared" si="48"/>
        <v>0-60 DAYS</v>
      </c>
      <c r="M1586" s="2">
        <v>45352</v>
      </c>
      <c r="N1586" t="s">
        <v>12</v>
      </c>
      <c r="O1586" t="s">
        <v>1</v>
      </c>
      <c r="P1586" s="4">
        <v>-3083.23</v>
      </c>
      <c r="Q1586" s="12">
        <f t="shared" si="49"/>
        <v>-620.38069176442184</v>
      </c>
      <c r="R1586" s="4">
        <v>-620.49</v>
      </c>
      <c r="S1586" t="s">
        <v>2</v>
      </c>
      <c r="T1586" t="s">
        <v>0</v>
      </c>
    </row>
    <row r="1587" spans="1:20" x14ac:dyDescent="0.2">
      <c r="A1587" t="s">
        <v>1052</v>
      </c>
      <c r="B1587" t="s">
        <v>1051</v>
      </c>
      <c r="C1587" t="s">
        <v>6</v>
      </c>
      <c r="D1587" t="s">
        <v>7</v>
      </c>
      <c r="E1587" t="s">
        <v>98</v>
      </c>
      <c r="F1587" t="s">
        <v>9</v>
      </c>
      <c r="G1587" t="s">
        <v>1072</v>
      </c>
      <c r="H1587" t="s">
        <v>1070</v>
      </c>
      <c r="I1587" s="2">
        <v>45352</v>
      </c>
      <c r="J1587" s="2">
        <v>45352</v>
      </c>
      <c r="K1587" s="3">
        <v>30</v>
      </c>
      <c r="L1587" s="3" t="str">
        <f t="shared" si="48"/>
        <v>0-60 DAYS</v>
      </c>
      <c r="M1587" s="2">
        <v>45352</v>
      </c>
      <c r="N1587" t="s">
        <v>12</v>
      </c>
      <c r="O1587" t="s">
        <v>1</v>
      </c>
      <c r="P1587" s="4">
        <v>-335.16</v>
      </c>
      <c r="Q1587" s="12">
        <f t="shared" si="49"/>
        <v>-67.437976619247877</v>
      </c>
      <c r="R1587" s="4">
        <v>-67.45</v>
      </c>
      <c r="S1587" t="s">
        <v>2</v>
      </c>
      <c r="T1587" t="s">
        <v>0</v>
      </c>
    </row>
    <row r="1588" spans="1:20" x14ac:dyDescent="0.2">
      <c r="A1588" t="s">
        <v>1052</v>
      </c>
      <c r="B1588" t="s">
        <v>1051</v>
      </c>
      <c r="C1588" t="s">
        <v>6</v>
      </c>
      <c r="D1588" t="s">
        <v>7</v>
      </c>
      <c r="E1588" t="s">
        <v>98</v>
      </c>
      <c r="F1588" t="s">
        <v>9</v>
      </c>
      <c r="G1588" t="s">
        <v>1073</v>
      </c>
      <c r="H1588" t="s">
        <v>1068</v>
      </c>
      <c r="I1588" s="2">
        <v>45352</v>
      </c>
      <c r="J1588" s="2">
        <v>45352</v>
      </c>
      <c r="K1588" s="3">
        <v>30</v>
      </c>
      <c r="L1588" s="3" t="str">
        <f t="shared" si="48"/>
        <v>0-60 DAYS</v>
      </c>
      <c r="M1588" s="2">
        <v>45352</v>
      </c>
      <c r="N1588" t="s">
        <v>12</v>
      </c>
      <c r="O1588" t="s">
        <v>1</v>
      </c>
      <c r="P1588" s="4">
        <v>3458.89</v>
      </c>
      <c r="Q1588" s="12">
        <f t="shared" si="49"/>
        <v>695.96772570876681</v>
      </c>
      <c r="R1588" s="4">
        <v>696.09</v>
      </c>
      <c r="S1588" t="s">
        <v>2</v>
      </c>
      <c r="T1588" t="s">
        <v>0</v>
      </c>
    </row>
    <row r="1589" spans="1:20" x14ac:dyDescent="0.2">
      <c r="A1589" t="s">
        <v>1052</v>
      </c>
      <c r="B1589" t="s">
        <v>1051</v>
      </c>
      <c r="C1589" t="s">
        <v>6</v>
      </c>
      <c r="D1589" t="s">
        <v>7</v>
      </c>
      <c r="E1589" t="s">
        <v>98</v>
      </c>
      <c r="F1589" t="s">
        <v>9</v>
      </c>
      <c r="G1589" t="s">
        <v>1074</v>
      </c>
      <c r="H1589" t="s">
        <v>415</v>
      </c>
      <c r="I1589" s="2">
        <v>45352</v>
      </c>
      <c r="J1589" s="2">
        <v>45371</v>
      </c>
      <c r="K1589" s="3">
        <v>30</v>
      </c>
      <c r="L1589" s="3" t="str">
        <f t="shared" si="48"/>
        <v>0-60 DAYS</v>
      </c>
      <c r="M1589" s="2">
        <v>45352</v>
      </c>
      <c r="N1589" t="s">
        <v>12</v>
      </c>
      <c r="O1589" t="s">
        <v>1</v>
      </c>
      <c r="P1589" s="4">
        <v>-5681.96</v>
      </c>
      <c r="Q1589" s="12">
        <f t="shared" si="49"/>
        <v>-1143.2745125656452</v>
      </c>
      <c r="R1589" s="4">
        <v>-1143.48</v>
      </c>
      <c r="S1589" t="s">
        <v>2</v>
      </c>
      <c r="T1589" t="s">
        <v>0</v>
      </c>
    </row>
    <row r="1590" spans="1:20" x14ac:dyDescent="0.2">
      <c r="A1590" t="s">
        <v>1052</v>
      </c>
      <c r="B1590" t="s">
        <v>1051</v>
      </c>
      <c r="C1590" t="s">
        <v>6</v>
      </c>
      <c r="D1590" t="s">
        <v>7</v>
      </c>
      <c r="E1590" t="s">
        <v>98</v>
      </c>
      <c r="F1590" t="s">
        <v>9</v>
      </c>
      <c r="G1590" t="s">
        <v>1075</v>
      </c>
      <c r="H1590" t="s">
        <v>1068</v>
      </c>
      <c r="I1590" s="2">
        <v>45352</v>
      </c>
      <c r="J1590" s="2">
        <v>45371</v>
      </c>
      <c r="K1590" s="3">
        <v>30</v>
      </c>
      <c r="L1590" s="3" t="str">
        <f t="shared" si="48"/>
        <v>0-60 DAYS</v>
      </c>
      <c r="M1590" s="2">
        <v>45352</v>
      </c>
      <c r="N1590" t="s">
        <v>12</v>
      </c>
      <c r="O1590" t="s">
        <v>1</v>
      </c>
      <c r="P1590" s="4">
        <v>-3458.89</v>
      </c>
      <c r="Q1590" s="12">
        <f t="shared" si="49"/>
        <v>-695.96772570876681</v>
      </c>
      <c r="R1590" s="4">
        <v>-696.09</v>
      </c>
      <c r="S1590" t="s">
        <v>2</v>
      </c>
      <c r="T1590" t="s">
        <v>0</v>
      </c>
    </row>
    <row r="1591" spans="1:20" x14ac:dyDescent="0.2">
      <c r="A1591" t="s">
        <v>1052</v>
      </c>
      <c r="B1591" t="s">
        <v>1051</v>
      </c>
      <c r="C1591" t="s">
        <v>6</v>
      </c>
      <c r="D1591" t="s">
        <v>7</v>
      </c>
      <c r="E1591" t="s">
        <v>98</v>
      </c>
      <c r="F1591" t="s">
        <v>9</v>
      </c>
      <c r="G1591" t="s">
        <v>1076</v>
      </c>
      <c r="H1591" t="s">
        <v>1054</v>
      </c>
      <c r="I1591" s="2">
        <v>45311</v>
      </c>
      <c r="J1591" s="2">
        <v>45371</v>
      </c>
      <c r="K1591" s="3">
        <v>71</v>
      </c>
      <c r="L1591" s="3" t="str">
        <f t="shared" si="48"/>
        <v xml:space="preserve"> 61-90 DAYS</v>
      </c>
      <c r="M1591" s="2">
        <v>45311</v>
      </c>
      <c r="N1591" t="s">
        <v>12</v>
      </c>
      <c r="O1591" t="s">
        <v>1</v>
      </c>
      <c r="P1591" s="4">
        <v>-33394.01</v>
      </c>
      <c r="Q1591" s="12">
        <f t="shared" si="49"/>
        <v>-6719.2518964164274</v>
      </c>
      <c r="R1591" s="4">
        <v>-6709.8</v>
      </c>
      <c r="S1591" t="s">
        <v>2</v>
      </c>
      <c r="T1591" t="s">
        <v>101</v>
      </c>
    </row>
    <row r="1592" spans="1:20" x14ac:dyDescent="0.2">
      <c r="A1592" t="s">
        <v>1052</v>
      </c>
      <c r="B1592" t="s">
        <v>1051</v>
      </c>
      <c r="C1592" t="s">
        <v>6</v>
      </c>
      <c r="D1592" t="s">
        <v>7</v>
      </c>
      <c r="E1592" t="s">
        <v>98</v>
      </c>
      <c r="F1592" t="s">
        <v>9</v>
      </c>
      <c r="G1592" t="s">
        <v>1077</v>
      </c>
      <c r="H1592" t="s">
        <v>1054</v>
      </c>
      <c r="I1592" s="2">
        <v>45319</v>
      </c>
      <c r="J1592" s="2">
        <v>45371</v>
      </c>
      <c r="K1592" s="3">
        <v>63</v>
      </c>
      <c r="L1592" s="3" t="str">
        <f t="shared" si="48"/>
        <v xml:space="preserve"> 61-90 DAYS</v>
      </c>
      <c r="M1592" s="2">
        <v>45319</v>
      </c>
      <c r="N1592" t="s">
        <v>12</v>
      </c>
      <c r="O1592" t="s">
        <v>1</v>
      </c>
      <c r="P1592" s="4">
        <v>-108062.58</v>
      </c>
      <c r="Q1592" s="12">
        <f t="shared" si="49"/>
        <v>-21743.411336244189</v>
      </c>
      <c r="R1592" s="4">
        <v>-21715.46</v>
      </c>
      <c r="S1592" t="s">
        <v>2</v>
      </c>
      <c r="T1592" t="s">
        <v>101</v>
      </c>
    </row>
    <row r="1593" spans="1:20" x14ac:dyDescent="0.2">
      <c r="A1593" t="s">
        <v>1052</v>
      </c>
      <c r="B1593" t="s">
        <v>1051</v>
      </c>
      <c r="C1593" t="s">
        <v>6</v>
      </c>
      <c r="D1593" t="s">
        <v>7</v>
      </c>
      <c r="E1593" t="s">
        <v>98</v>
      </c>
      <c r="F1593" t="s">
        <v>9</v>
      </c>
      <c r="G1593" t="s">
        <v>1078</v>
      </c>
      <c r="H1593" t="s">
        <v>100</v>
      </c>
      <c r="I1593" s="2">
        <v>45337</v>
      </c>
      <c r="J1593" s="2">
        <v>45371</v>
      </c>
      <c r="K1593" s="3">
        <v>45</v>
      </c>
      <c r="L1593" s="3" t="str">
        <f t="shared" si="48"/>
        <v>0-60 DAYS</v>
      </c>
      <c r="M1593" s="2">
        <v>45337</v>
      </c>
      <c r="N1593" t="s">
        <v>12</v>
      </c>
      <c r="O1593" t="s">
        <v>1</v>
      </c>
      <c r="P1593" s="4">
        <v>-179478.1</v>
      </c>
      <c r="Q1593" s="12">
        <f t="shared" si="49"/>
        <v>-36113.020382703879</v>
      </c>
      <c r="R1593" s="4">
        <v>-36068.74</v>
      </c>
      <c r="S1593" t="s">
        <v>2</v>
      </c>
      <c r="T1593" t="s">
        <v>0</v>
      </c>
    </row>
    <row r="1594" spans="1:20" x14ac:dyDescent="0.2">
      <c r="A1594" t="s">
        <v>1052</v>
      </c>
      <c r="B1594" t="s">
        <v>1051</v>
      </c>
      <c r="C1594" t="s">
        <v>6</v>
      </c>
      <c r="D1594" t="s">
        <v>7</v>
      </c>
      <c r="E1594" t="s">
        <v>98</v>
      </c>
      <c r="F1594" t="s">
        <v>9</v>
      </c>
      <c r="G1594" t="s">
        <v>1079</v>
      </c>
      <c r="H1594" t="s">
        <v>100</v>
      </c>
      <c r="I1594" s="2">
        <v>45344</v>
      </c>
      <c r="J1594" s="2">
        <v>45371</v>
      </c>
      <c r="K1594" s="3">
        <v>38</v>
      </c>
      <c r="L1594" s="3" t="str">
        <f t="shared" si="48"/>
        <v>0-60 DAYS</v>
      </c>
      <c r="M1594" s="2">
        <v>45344</v>
      </c>
      <c r="N1594" t="s">
        <v>12</v>
      </c>
      <c r="O1594" t="s">
        <v>1</v>
      </c>
      <c r="P1594" s="4">
        <v>-392501.31</v>
      </c>
      <c r="Q1594" s="12">
        <f t="shared" si="49"/>
        <v>-78975.695688042018</v>
      </c>
      <c r="R1594" s="4">
        <v>-78880.47</v>
      </c>
      <c r="S1594" t="s">
        <v>2</v>
      </c>
      <c r="T1594" t="s">
        <v>101</v>
      </c>
    </row>
    <row r="1595" spans="1:20" x14ac:dyDescent="0.2">
      <c r="A1595" t="s">
        <v>1052</v>
      </c>
      <c r="B1595" t="s">
        <v>1051</v>
      </c>
      <c r="C1595" t="s">
        <v>6</v>
      </c>
      <c r="D1595" t="s">
        <v>7</v>
      </c>
      <c r="E1595" t="s">
        <v>98</v>
      </c>
      <c r="F1595" t="s">
        <v>9</v>
      </c>
      <c r="G1595" t="s">
        <v>1080</v>
      </c>
      <c r="H1595" t="s">
        <v>100</v>
      </c>
      <c r="I1595" s="2">
        <v>45367</v>
      </c>
      <c r="J1595" s="2">
        <v>45367</v>
      </c>
      <c r="K1595" s="3">
        <v>15</v>
      </c>
      <c r="L1595" s="3" t="str">
        <f t="shared" si="48"/>
        <v>0-60 DAYS</v>
      </c>
      <c r="M1595" s="2">
        <v>45367</v>
      </c>
      <c r="N1595" t="s">
        <v>12</v>
      </c>
      <c r="O1595" t="s">
        <v>1</v>
      </c>
      <c r="P1595" s="4">
        <v>-17014.22</v>
      </c>
      <c r="Q1595" s="12">
        <f t="shared" si="49"/>
        <v>-3423.4531881929215</v>
      </c>
      <c r="R1595" s="4">
        <v>-3422.91</v>
      </c>
      <c r="S1595" t="s">
        <v>2</v>
      </c>
      <c r="T1595" t="s">
        <v>0</v>
      </c>
    </row>
    <row r="1596" spans="1:20" x14ac:dyDescent="0.2">
      <c r="A1596" t="s">
        <v>1052</v>
      </c>
      <c r="B1596" t="s">
        <v>1051</v>
      </c>
      <c r="C1596" t="s">
        <v>6</v>
      </c>
      <c r="D1596" t="s">
        <v>7</v>
      </c>
      <c r="E1596" t="s">
        <v>98</v>
      </c>
      <c r="F1596" t="s">
        <v>21</v>
      </c>
      <c r="G1596" t="s">
        <v>1081</v>
      </c>
      <c r="H1596" t="s">
        <v>1054</v>
      </c>
      <c r="I1596" s="2">
        <v>45311</v>
      </c>
      <c r="J1596" s="2">
        <v>45311</v>
      </c>
      <c r="K1596" s="3">
        <v>71</v>
      </c>
      <c r="L1596" s="3" t="str">
        <f t="shared" si="48"/>
        <v xml:space="preserve"> 61-90 DAYS</v>
      </c>
      <c r="M1596" s="2">
        <v>45311</v>
      </c>
      <c r="N1596" t="s">
        <v>12</v>
      </c>
      <c r="O1596" t="s">
        <v>1</v>
      </c>
      <c r="P1596" s="4">
        <v>33394.01</v>
      </c>
      <c r="Q1596" s="12">
        <f t="shared" si="49"/>
        <v>6719.2518964164274</v>
      </c>
      <c r="R1596" s="4">
        <v>6709.8</v>
      </c>
      <c r="S1596" t="s">
        <v>2</v>
      </c>
      <c r="T1596" t="s">
        <v>101</v>
      </c>
    </row>
    <row r="1597" spans="1:20" x14ac:dyDescent="0.2">
      <c r="A1597" t="s">
        <v>1052</v>
      </c>
      <c r="B1597" t="s">
        <v>1051</v>
      </c>
      <c r="C1597" t="s">
        <v>6</v>
      </c>
      <c r="D1597" t="s">
        <v>7</v>
      </c>
      <c r="E1597" t="s">
        <v>98</v>
      </c>
      <c r="F1597" t="s">
        <v>21</v>
      </c>
      <c r="G1597" t="s">
        <v>1082</v>
      </c>
      <c r="H1597" t="s">
        <v>1054</v>
      </c>
      <c r="I1597" s="2">
        <v>45319</v>
      </c>
      <c r="J1597" s="2">
        <v>45319</v>
      </c>
      <c r="K1597" s="3">
        <v>63</v>
      </c>
      <c r="L1597" s="3" t="str">
        <f t="shared" si="48"/>
        <v xml:space="preserve"> 61-90 DAYS</v>
      </c>
      <c r="M1597" s="2">
        <v>45319</v>
      </c>
      <c r="N1597" t="s">
        <v>12</v>
      </c>
      <c r="O1597" t="s">
        <v>1</v>
      </c>
      <c r="P1597" s="4">
        <v>108062.58</v>
      </c>
      <c r="Q1597" s="12">
        <f t="shared" si="49"/>
        <v>21743.411336244189</v>
      </c>
      <c r="R1597" s="4">
        <v>21715.46</v>
      </c>
      <c r="S1597" t="s">
        <v>2</v>
      </c>
      <c r="T1597" t="s">
        <v>101</v>
      </c>
    </row>
    <row r="1598" spans="1:20" x14ac:dyDescent="0.2">
      <c r="A1598" t="s">
        <v>1052</v>
      </c>
      <c r="B1598" t="s">
        <v>1051</v>
      </c>
      <c r="C1598" t="s">
        <v>6</v>
      </c>
      <c r="D1598" t="s">
        <v>7</v>
      </c>
      <c r="E1598" t="s">
        <v>98</v>
      </c>
      <c r="F1598" t="s">
        <v>18</v>
      </c>
      <c r="G1598" t="s">
        <v>1083</v>
      </c>
      <c r="H1598" t="s">
        <v>100</v>
      </c>
      <c r="I1598" s="2">
        <v>45337</v>
      </c>
      <c r="J1598" s="2">
        <v>45337</v>
      </c>
      <c r="K1598" s="3">
        <v>45</v>
      </c>
      <c r="L1598" s="3" t="str">
        <f t="shared" si="48"/>
        <v>0-60 DAYS</v>
      </c>
      <c r="M1598" s="2">
        <v>45337</v>
      </c>
      <c r="N1598" t="s">
        <v>12</v>
      </c>
      <c r="O1598" t="s">
        <v>1</v>
      </c>
      <c r="P1598" s="4">
        <v>179478.1</v>
      </c>
      <c r="Q1598" s="12">
        <f t="shared" si="49"/>
        <v>36113.020382703879</v>
      </c>
      <c r="R1598" s="4">
        <v>36068.74</v>
      </c>
      <c r="S1598" t="s">
        <v>2</v>
      </c>
      <c r="T1598" t="s">
        <v>0</v>
      </c>
    </row>
    <row r="1599" spans="1:20" x14ac:dyDescent="0.2">
      <c r="A1599" t="s">
        <v>1052</v>
      </c>
      <c r="B1599" t="s">
        <v>1051</v>
      </c>
      <c r="C1599" t="s">
        <v>6</v>
      </c>
      <c r="D1599" t="s">
        <v>7</v>
      </c>
      <c r="E1599" t="s">
        <v>98</v>
      </c>
      <c r="F1599" t="s">
        <v>18</v>
      </c>
      <c r="G1599" t="s">
        <v>1084</v>
      </c>
      <c r="H1599" t="s">
        <v>100</v>
      </c>
      <c r="I1599" s="2">
        <v>45344</v>
      </c>
      <c r="J1599" s="2">
        <v>45344</v>
      </c>
      <c r="K1599" s="3">
        <v>38</v>
      </c>
      <c r="L1599" s="3" t="str">
        <f t="shared" si="48"/>
        <v>0-60 DAYS</v>
      </c>
      <c r="M1599" s="2">
        <v>45344</v>
      </c>
      <c r="N1599" t="s">
        <v>12</v>
      </c>
      <c r="O1599" t="s">
        <v>1</v>
      </c>
      <c r="P1599" s="4">
        <v>392501.31</v>
      </c>
      <c r="Q1599" s="12">
        <f t="shared" si="49"/>
        <v>78975.695688042018</v>
      </c>
      <c r="R1599" s="4">
        <v>78880.47</v>
      </c>
      <c r="S1599" t="s">
        <v>2</v>
      </c>
      <c r="T1599" t="s">
        <v>101</v>
      </c>
    </row>
    <row r="1600" spans="1:20" x14ac:dyDescent="0.2">
      <c r="A1600" t="s">
        <v>1052</v>
      </c>
      <c r="B1600" t="s">
        <v>1051</v>
      </c>
      <c r="C1600" t="s">
        <v>6</v>
      </c>
      <c r="D1600" t="s">
        <v>7</v>
      </c>
      <c r="E1600" t="s">
        <v>98</v>
      </c>
      <c r="F1600" t="s">
        <v>9</v>
      </c>
      <c r="G1600" t="s">
        <v>1085</v>
      </c>
      <c r="H1600" t="s">
        <v>100</v>
      </c>
      <c r="I1600" s="2">
        <v>45367</v>
      </c>
      <c r="J1600" s="2">
        <v>45367</v>
      </c>
      <c r="K1600" s="3">
        <v>15</v>
      </c>
      <c r="L1600" s="3" t="str">
        <f t="shared" si="48"/>
        <v>0-60 DAYS</v>
      </c>
      <c r="M1600" s="2">
        <v>45367</v>
      </c>
      <c r="N1600" t="s">
        <v>12</v>
      </c>
      <c r="O1600" t="s">
        <v>1</v>
      </c>
      <c r="P1600" s="4">
        <v>17014.22</v>
      </c>
      <c r="Q1600" s="12">
        <f t="shared" si="49"/>
        <v>3423.4531881929215</v>
      </c>
      <c r="R1600" s="4">
        <v>3422.91</v>
      </c>
      <c r="S1600" t="s">
        <v>2</v>
      </c>
      <c r="T1600" t="s">
        <v>0</v>
      </c>
    </row>
    <row r="1601" spans="1:20" x14ac:dyDescent="0.2">
      <c r="A1601" t="s">
        <v>97</v>
      </c>
      <c r="B1601" t="s">
        <v>96</v>
      </c>
      <c r="C1601" t="s">
        <v>6</v>
      </c>
      <c r="D1601" t="s">
        <v>7</v>
      </c>
      <c r="E1601" t="s">
        <v>98</v>
      </c>
      <c r="F1601" t="s">
        <v>9</v>
      </c>
      <c r="G1601" t="s">
        <v>99</v>
      </c>
      <c r="H1601" t="s">
        <v>100</v>
      </c>
      <c r="I1601" s="2">
        <v>45322</v>
      </c>
      <c r="J1601" s="2">
        <v>45352</v>
      </c>
      <c r="K1601" s="3">
        <v>60</v>
      </c>
      <c r="L1601" s="3" t="str">
        <f t="shared" si="48"/>
        <v>0-60 DAYS</v>
      </c>
      <c r="M1601" s="2">
        <v>45322</v>
      </c>
      <c r="N1601" t="s">
        <v>12</v>
      </c>
      <c r="O1601" t="s">
        <v>1</v>
      </c>
      <c r="P1601" s="4">
        <v>-4706.1499999999996</v>
      </c>
      <c r="Q1601" s="12">
        <f t="shared" si="49"/>
        <v>-946.93052174088007</v>
      </c>
      <c r="R1601" s="4">
        <v>-945.6</v>
      </c>
      <c r="S1601" t="s">
        <v>2</v>
      </c>
      <c r="T1601" t="s">
        <v>101</v>
      </c>
    </row>
    <row r="1602" spans="1:20" x14ac:dyDescent="0.2">
      <c r="A1602" t="s">
        <v>97</v>
      </c>
      <c r="B1602" t="s">
        <v>96</v>
      </c>
      <c r="C1602" t="s">
        <v>6</v>
      </c>
      <c r="D1602" t="s">
        <v>7</v>
      </c>
      <c r="E1602" t="s">
        <v>98</v>
      </c>
      <c r="F1602" t="s">
        <v>9</v>
      </c>
      <c r="G1602" t="s">
        <v>102</v>
      </c>
      <c r="H1602" t="s">
        <v>100</v>
      </c>
      <c r="I1602" s="2">
        <v>45322</v>
      </c>
      <c r="J1602" s="2">
        <v>45352</v>
      </c>
      <c r="K1602" s="3">
        <v>60</v>
      </c>
      <c r="L1602" s="3" t="str">
        <f t="shared" si="48"/>
        <v>0-60 DAYS</v>
      </c>
      <c r="M1602" s="2">
        <v>45322</v>
      </c>
      <c r="N1602" t="s">
        <v>12</v>
      </c>
      <c r="O1602" t="s">
        <v>1</v>
      </c>
      <c r="P1602" s="4">
        <v>-8779.08</v>
      </c>
      <c r="Q1602" s="12">
        <f t="shared" si="49"/>
        <v>-1766.4500291756374</v>
      </c>
      <c r="R1602" s="4">
        <v>-1763.97</v>
      </c>
      <c r="S1602" t="s">
        <v>2</v>
      </c>
      <c r="T1602" t="s">
        <v>101</v>
      </c>
    </row>
    <row r="1603" spans="1:20" x14ac:dyDescent="0.2">
      <c r="A1603" t="s">
        <v>97</v>
      </c>
      <c r="B1603" t="s">
        <v>96</v>
      </c>
      <c r="C1603" t="s">
        <v>6</v>
      </c>
      <c r="D1603" t="s">
        <v>7</v>
      </c>
      <c r="E1603" t="s">
        <v>98</v>
      </c>
      <c r="F1603" t="s">
        <v>9</v>
      </c>
      <c r="G1603" t="s">
        <v>103</v>
      </c>
      <c r="H1603" t="s">
        <v>100</v>
      </c>
      <c r="I1603" s="2">
        <v>45382</v>
      </c>
      <c r="J1603" s="2">
        <v>45382</v>
      </c>
      <c r="K1603" s="3">
        <v>0</v>
      </c>
      <c r="L1603" s="3" t="str">
        <f t="shared" ref="L1603:L1666" si="50">IF(K1603&lt;=0,"NON SCADUTO",IF(K1603&lt;61,"0-60 DAYS",IF(K1603&lt;91," 61-90 DAYS",IF(K1603&lt;121,"91-120 DAYS",IF(K1603&lt;366," 121-365 DAYS",IF(K1603&gt;366,"OLTRE 365 DAYS",0))))))</f>
        <v>NON SCADUTO</v>
      </c>
      <c r="M1603" s="2">
        <v>45382</v>
      </c>
      <c r="N1603" t="s">
        <v>12</v>
      </c>
      <c r="O1603" t="s">
        <v>1</v>
      </c>
      <c r="P1603" s="4">
        <v>326831.39</v>
      </c>
      <c r="Q1603" s="12">
        <f t="shared" ref="Q1603:Q1666" si="51">+P1603/4.9699</f>
        <v>65762.166240769438</v>
      </c>
      <c r="R1603" s="4">
        <v>65767.460000000006</v>
      </c>
      <c r="S1603" t="s">
        <v>2</v>
      </c>
      <c r="T1603" t="s">
        <v>0</v>
      </c>
    </row>
    <row r="1604" spans="1:20" x14ac:dyDescent="0.2">
      <c r="A1604" t="s">
        <v>97</v>
      </c>
      <c r="B1604" t="s">
        <v>96</v>
      </c>
      <c r="C1604" t="s">
        <v>6</v>
      </c>
      <c r="D1604" t="s">
        <v>7</v>
      </c>
      <c r="E1604" t="s">
        <v>8</v>
      </c>
      <c r="F1604" t="s">
        <v>18</v>
      </c>
      <c r="G1604" t="s">
        <v>104</v>
      </c>
      <c r="H1604" t="s">
        <v>105</v>
      </c>
      <c r="I1604" s="2">
        <v>45351</v>
      </c>
      <c r="J1604" s="2">
        <v>45351</v>
      </c>
      <c r="K1604" s="3">
        <v>-29</v>
      </c>
      <c r="L1604" s="3" t="str">
        <f t="shared" si="50"/>
        <v>NON SCADUTO</v>
      </c>
      <c r="M1604" s="2">
        <v>45411</v>
      </c>
      <c r="N1604" t="s">
        <v>12</v>
      </c>
      <c r="O1604" t="s">
        <v>1</v>
      </c>
      <c r="P1604" s="4">
        <v>-1536103.64</v>
      </c>
      <c r="Q1604" s="12">
        <f t="shared" si="51"/>
        <v>-309081.39801605663</v>
      </c>
      <c r="R1604" s="4">
        <v>-309075.18</v>
      </c>
      <c r="S1604" t="s">
        <v>2</v>
      </c>
      <c r="T1604" t="s">
        <v>101</v>
      </c>
    </row>
    <row r="1605" spans="1:20" x14ac:dyDescent="0.2">
      <c r="A1605" s="6" t="s">
        <v>97</v>
      </c>
      <c r="B1605" s="6" t="s">
        <v>96</v>
      </c>
      <c r="C1605" s="6" t="s">
        <v>6</v>
      </c>
      <c r="D1605" s="6" t="s">
        <v>7</v>
      </c>
      <c r="E1605" s="6" t="s">
        <v>8</v>
      </c>
      <c r="F1605" s="6" t="s">
        <v>18</v>
      </c>
      <c r="G1605" s="6" t="s">
        <v>106</v>
      </c>
      <c r="H1605" s="6" t="s">
        <v>107</v>
      </c>
      <c r="I1605" s="7">
        <v>45351</v>
      </c>
      <c r="J1605" s="7">
        <v>45351</v>
      </c>
      <c r="K1605" s="8">
        <v>-29</v>
      </c>
      <c r="L1605" s="3" t="str">
        <f t="shared" si="50"/>
        <v>NON SCADUTO</v>
      </c>
      <c r="M1605" s="7">
        <v>45411</v>
      </c>
      <c r="N1605" s="6" t="s">
        <v>12</v>
      </c>
      <c r="O1605" s="6" t="s">
        <v>1</v>
      </c>
      <c r="P1605" s="9">
        <v>-24709.599999999999</v>
      </c>
      <c r="Q1605" s="12">
        <f t="shared" si="51"/>
        <v>-4971.8505402523188</v>
      </c>
      <c r="R1605" s="9">
        <v>-4971.75</v>
      </c>
      <c r="S1605" s="6" t="s">
        <v>2</v>
      </c>
      <c r="T1605" s="6" t="s">
        <v>101</v>
      </c>
    </row>
    <row r="1606" spans="1:20" x14ac:dyDescent="0.2">
      <c r="A1606" t="s">
        <v>97</v>
      </c>
      <c r="B1606" t="s">
        <v>96</v>
      </c>
      <c r="C1606" t="s">
        <v>6</v>
      </c>
      <c r="D1606" t="s">
        <v>7</v>
      </c>
      <c r="E1606" t="s">
        <v>8</v>
      </c>
      <c r="F1606" t="s">
        <v>18</v>
      </c>
      <c r="G1606" t="s">
        <v>108</v>
      </c>
      <c r="H1606" t="s">
        <v>109</v>
      </c>
      <c r="I1606" s="2">
        <v>45351</v>
      </c>
      <c r="J1606" s="2">
        <v>45351</v>
      </c>
      <c r="K1606" s="3">
        <v>-29</v>
      </c>
      <c r="L1606" s="3" t="str">
        <f t="shared" si="50"/>
        <v>NON SCADUTO</v>
      </c>
      <c r="M1606" s="2">
        <v>45411</v>
      </c>
      <c r="N1606" t="s">
        <v>12</v>
      </c>
      <c r="O1606" t="s">
        <v>1</v>
      </c>
      <c r="P1606" s="4">
        <v>-1878.66</v>
      </c>
      <c r="Q1606" s="12">
        <f t="shared" si="51"/>
        <v>-378.00760578683679</v>
      </c>
      <c r="R1606" s="4">
        <v>-378</v>
      </c>
      <c r="S1606" t="s">
        <v>2</v>
      </c>
      <c r="T1606" t="s">
        <v>101</v>
      </c>
    </row>
    <row r="1607" spans="1:20" x14ac:dyDescent="0.2">
      <c r="A1607" s="6" t="s">
        <v>97</v>
      </c>
      <c r="B1607" s="6" t="s">
        <v>96</v>
      </c>
      <c r="C1607" s="6" t="s">
        <v>6</v>
      </c>
      <c r="D1607" s="6" t="s">
        <v>7</v>
      </c>
      <c r="E1607" s="6" t="s">
        <v>8</v>
      </c>
      <c r="F1607" s="6" t="s">
        <v>18</v>
      </c>
      <c r="G1607" s="6" t="s">
        <v>110</v>
      </c>
      <c r="H1607" s="6" t="s">
        <v>111</v>
      </c>
      <c r="I1607" s="7">
        <v>45351</v>
      </c>
      <c r="J1607" s="7">
        <v>45351</v>
      </c>
      <c r="K1607" s="8">
        <v>-29</v>
      </c>
      <c r="L1607" s="3" t="str">
        <f t="shared" si="50"/>
        <v>NON SCADUTO</v>
      </c>
      <c r="M1607" s="7">
        <v>45411</v>
      </c>
      <c r="N1607" s="6" t="s">
        <v>12</v>
      </c>
      <c r="O1607" s="6" t="s">
        <v>1</v>
      </c>
      <c r="P1607" s="9">
        <v>-439127.24</v>
      </c>
      <c r="Q1607" s="12">
        <f t="shared" si="51"/>
        <v>-88357.359303004079</v>
      </c>
      <c r="R1607" s="9">
        <v>-88355.58</v>
      </c>
      <c r="S1607" s="6" t="s">
        <v>2</v>
      </c>
      <c r="T1607" s="6" t="s">
        <v>101</v>
      </c>
    </row>
    <row r="1608" spans="1:20" x14ac:dyDescent="0.2">
      <c r="A1608" t="s">
        <v>97</v>
      </c>
      <c r="B1608" t="s">
        <v>96</v>
      </c>
      <c r="C1608" t="s">
        <v>6</v>
      </c>
      <c r="D1608" t="s">
        <v>7</v>
      </c>
      <c r="E1608" t="s">
        <v>8</v>
      </c>
      <c r="F1608" t="s">
        <v>18</v>
      </c>
      <c r="G1608" t="s">
        <v>112</v>
      </c>
      <c r="H1608" t="s">
        <v>113</v>
      </c>
      <c r="I1608" s="2">
        <v>45351</v>
      </c>
      <c r="J1608" s="2">
        <v>45351</v>
      </c>
      <c r="K1608" s="3">
        <v>-29</v>
      </c>
      <c r="L1608" s="3" t="str">
        <f t="shared" si="50"/>
        <v>NON SCADUTO</v>
      </c>
      <c r="M1608" s="2">
        <v>45411</v>
      </c>
      <c r="N1608" t="s">
        <v>12</v>
      </c>
      <c r="O1608" t="s">
        <v>1</v>
      </c>
      <c r="P1608" s="4">
        <v>-1152982.21</v>
      </c>
      <c r="Q1608" s="12">
        <f t="shared" si="51"/>
        <v>-231993.04010141047</v>
      </c>
      <c r="R1608" s="4">
        <v>-231988.37</v>
      </c>
      <c r="S1608" t="s">
        <v>2</v>
      </c>
      <c r="T1608" t="s">
        <v>101</v>
      </c>
    </row>
    <row r="1609" spans="1:20" x14ac:dyDescent="0.2">
      <c r="A1609" t="s">
        <v>97</v>
      </c>
      <c r="B1609" t="s">
        <v>96</v>
      </c>
      <c r="C1609" t="s">
        <v>6</v>
      </c>
      <c r="D1609" t="s">
        <v>7</v>
      </c>
      <c r="E1609" t="s">
        <v>8</v>
      </c>
      <c r="F1609" t="s">
        <v>18</v>
      </c>
      <c r="G1609" t="s">
        <v>114</v>
      </c>
      <c r="H1609" t="s">
        <v>115</v>
      </c>
      <c r="I1609" s="2">
        <v>45351</v>
      </c>
      <c r="J1609" s="2">
        <v>45351</v>
      </c>
      <c r="K1609" s="3">
        <v>-29</v>
      </c>
      <c r="L1609" s="3" t="str">
        <f t="shared" si="50"/>
        <v>NON SCADUTO</v>
      </c>
      <c r="M1609" s="2">
        <v>45411</v>
      </c>
      <c r="N1609" t="s">
        <v>12</v>
      </c>
      <c r="O1609" t="s">
        <v>1</v>
      </c>
      <c r="P1609" s="4">
        <v>-10518.21</v>
      </c>
      <c r="Q1609" s="12">
        <f t="shared" si="51"/>
        <v>-2116.3826233928248</v>
      </c>
      <c r="R1609" s="4">
        <v>-2116.34</v>
      </c>
      <c r="S1609" t="s">
        <v>2</v>
      </c>
      <c r="T1609" t="s">
        <v>101</v>
      </c>
    </row>
    <row r="1610" spans="1:20" x14ac:dyDescent="0.2">
      <c r="A1610" t="s">
        <v>97</v>
      </c>
      <c r="B1610" t="s">
        <v>96</v>
      </c>
      <c r="C1610" t="s">
        <v>6</v>
      </c>
      <c r="D1610" t="s">
        <v>7</v>
      </c>
      <c r="E1610" t="s">
        <v>8</v>
      </c>
      <c r="F1610" t="s">
        <v>18</v>
      </c>
      <c r="G1610" t="s">
        <v>116</v>
      </c>
      <c r="H1610" t="s">
        <v>117</v>
      </c>
      <c r="I1610" s="2">
        <v>45351</v>
      </c>
      <c r="J1610" s="2">
        <v>45351</v>
      </c>
      <c r="K1610" s="3">
        <v>-29</v>
      </c>
      <c r="L1610" s="3" t="str">
        <f t="shared" si="50"/>
        <v>NON SCADUTO</v>
      </c>
      <c r="M1610" s="2">
        <v>45411</v>
      </c>
      <c r="N1610" t="s">
        <v>12</v>
      </c>
      <c r="O1610" t="s">
        <v>1</v>
      </c>
      <c r="P1610" s="4">
        <v>-2303.9899999999998</v>
      </c>
      <c r="Q1610" s="12">
        <f t="shared" si="51"/>
        <v>-463.58880460371432</v>
      </c>
      <c r="R1610" s="4">
        <v>-463.58</v>
      </c>
      <c r="S1610" t="s">
        <v>2</v>
      </c>
      <c r="T1610" t="s">
        <v>101</v>
      </c>
    </row>
    <row r="1611" spans="1:20" x14ac:dyDescent="0.2">
      <c r="A1611" t="s">
        <v>97</v>
      </c>
      <c r="B1611" t="s">
        <v>96</v>
      </c>
      <c r="C1611" t="s">
        <v>6</v>
      </c>
      <c r="D1611" t="s">
        <v>7</v>
      </c>
      <c r="E1611" t="s">
        <v>8</v>
      </c>
      <c r="F1611" t="s">
        <v>18</v>
      </c>
      <c r="G1611" t="s">
        <v>118</v>
      </c>
      <c r="H1611" t="s">
        <v>119</v>
      </c>
      <c r="I1611" s="2">
        <v>45351</v>
      </c>
      <c r="J1611" s="2">
        <v>45351</v>
      </c>
      <c r="K1611" s="3">
        <v>-29</v>
      </c>
      <c r="L1611" s="3" t="str">
        <f t="shared" si="50"/>
        <v>NON SCADUTO</v>
      </c>
      <c r="M1611" s="2">
        <v>45411</v>
      </c>
      <c r="N1611" t="s">
        <v>12</v>
      </c>
      <c r="O1611" t="s">
        <v>1</v>
      </c>
      <c r="P1611" s="4">
        <v>-172554.92</v>
      </c>
      <c r="Q1611" s="12">
        <f t="shared" si="51"/>
        <v>-34719.998390309665</v>
      </c>
      <c r="R1611" s="4">
        <v>-34719.300000000003</v>
      </c>
      <c r="S1611" t="s">
        <v>2</v>
      </c>
      <c r="T1611" t="s">
        <v>101</v>
      </c>
    </row>
    <row r="1612" spans="1:20" x14ac:dyDescent="0.2">
      <c r="A1612" t="s">
        <v>97</v>
      </c>
      <c r="B1612" t="s">
        <v>96</v>
      </c>
      <c r="C1612" t="s">
        <v>6</v>
      </c>
      <c r="D1612" t="s">
        <v>7</v>
      </c>
      <c r="E1612" t="s">
        <v>8</v>
      </c>
      <c r="F1612" t="s">
        <v>18</v>
      </c>
      <c r="G1612" t="s">
        <v>120</v>
      </c>
      <c r="H1612" t="s">
        <v>121</v>
      </c>
      <c r="I1612" s="2">
        <v>45351</v>
      </c>
      <c r="J1612" s="2">
        <v>45351</v>
      </c>
      <c r="K1612" s="3">
        <v>-29</v>
      </c>
      <c r="L1612" s="3" t="str">
        <f t="shared" si="50"/>
        <v>NON SCADUTO</v>
      </c>
      <c r="M1612" s="2">
        <v>45411</v>
      </c>
      <c r="N1612" t="s">
        <v>12</v>
      </c>
      <c r="O1612" t="s">
        <v>1</v>
      </c>
      <c r="P1612" s="4">
        <v>-2104.1</v>
      </c>
      <c r="Q1612" s="12">
        <f t="shared" si="51"/>
        <v>-423.36867945029076</v>
      </c>
      <c r="R1612" s="4">
        <v>-423.36</v>
      </c>
      <c r="S1612" t="s">
        <v>2</v>
      </c>
      <c r="T1612" t="s">
        <v>101</v>
      </c>
    </row>
    <row r="1613" spans="1:20" x14ac:dyDescent="0.2">
      <c r="A1613" t="s">
        <v>97</v>
      </c>
      <c r="B1613" t="s">
        <v>96</v>
      </c>
      <c r="C1613" t="s">
        <v>6</v>
      </c>
      <c r="D1613" t="s">
        <v>7</v>
      </c>
      <c r="E1613" t="s">
        <v>8</v>
      </c>
      <c r="F1613" t="s">
        <v>18</v>
      </c>
      <c r="G1613" t="s">
        <v>122</v>
      </c>
      <c r="H1613" t="s">
        <v>123</v>
      </c>
      <c r="I1613" s="2">
        <v>45351</v>
      </c>
      <c r="J1613" s="2">
        <v>45351</v>
      </c>
      <c r="K1613" s="3">
        <v>-29</v>
      </c>
      <c r="L1613" s="3" t="str">
        <f t="shared" si="50"/>
        <v>NON SCADUTO</v>
      </c>
      <c r="M1613" s="2">
        <v>45411</v>
      </c>
      <c r="N1613" t="s">
        <v>12</v>
      </c>
      <c r="O1613" t="s">
        <v>1</v>
      </c>
      <c r="P1613" s="4">
        <v>-1499.7</v>
      </c>
      <c r="Q1613" s="12">
        <f t="shared" si="51"/>
        <v>-301.7565745789654</v>
      </c>
      <c r="R1613" s="4">
        <v>-301.75</v>
      </c>
      <c r="S1613" t="s">
        <v>2</v>
      </c>
      <c r="T1613" t="s">
        <v>101</v>
      </c>
    </row>
    <row r="1614" spans="1:20" x14ac:dyDescent="0.2">
      <c r="A1614" t="s">
        <v>97</v>
      </c>
      <c r="B1614" t="s">
        <v>96</v>
      </c>
      <c r="C1614" t="s">
        <v>6</v>
      </c>
      <c r="D1614" t="s">
        <v>7</v>
      </c>
      <c r="E1614" t="s">
        <v>8</v>
      </c>
      <c r="F1614" t="s">
        <v>18</v>
      </c>
      <c r="G1614" t="s">
        <v>124</v>
      </c>
      <c r="H1614" t="s">
        <v>125</v>
      </c>
      <c r="I1614" s="2">
        <v>45351</v>
      </c>
      <c r="J1614" s="2">
        <v>45351</v>
      </c>
      <c r="K1614" s="3">
        <v>-29</v>
      </c>
      <c r="L1614" s="3" t="str">
        <f t="shared" si="50"/>
        <v>NON SCADUTO</v>
      </c>
      <c r="M1614" s="2">
        <v>45411</v>
      </c>
      <c r="N1614" t="s">
        <v>12</v>
      </c>
      <c r="O1614" t="s">
        <v>1</v>
      </c>
      <c r="P1614" s="4">
        <v>-2783.2</v>
      </c>
      <c r="Q1614" s="12">
        <f t="shared" si="51"/>
        <v>-560.01126783235077</v>
      </c>
      <c r="R1614" s="4">
        <v>-560</v>
      </c>
      <c r="S1614" t="s">
        <v>2</v>
      </c>
      <c r="T1614" t="s">
        <v>101</v>
      </c>
    </row>
    <row r="1615" spans="1:20" x14ac:dyDescent="0.2">
      <c r="A1615" t="s">
        <v>97</v>
      </c>
      <c r="B1615" t="s">
        <v>96</v>
      </c>
      <c r="C1615" t="s">
        <v>6</v>
      </c>
      <c r="D1615" t="s">
        <v>7</v>
      </c>
      <c r="E1615" t="s">
        <v>8</v>
      </c>
      <c r="F1615" t="s">
        <v>18</v>
      </c>
      <c r="G1615" t="s">
        <v>126</v>
      </c>
      <c r="H1615" t="s">
        <v>127</v>
      </c>
      <c r="I1615" s="2">
        <v>45351</v>
      </c>
      <c r="J1615" s="2">
        <v>45351</v>
      </c>
      <c r="K1615" s="3">
        <v>-29</v>
      </c>
      <c r="L1615" s="3" t="str">
        <f t="shared" si="50"/>
        <v>NON SCADUTO</v>
      </c>
      <c r="M1615" s="2">
        <v>45411</v>
      </c>
      <c r="N1615" t="s">
        <v>12</v>
      </c>
      <c r="O1615" t="s">
        <v>1</v>
      </c>
      <c r="P1615" s="4">
        <v>-36861.839999999997</v>
      </c>
      <c r="Q1615" s="12">
        <f t="shared" si="51"/>
        <v>-7417.0184510754734</v>
      </c>
      <c r="R1615" s="4">
        <v>-7416.87</v>
      </c>
      <c r="S1615" t="s">
        <v>2</v>
      </c>
      <c r="T1615" t="s">
        <v>101</v>
      </c>
    </row>
    <row r="1616" spans="1:20" x14ac:dyDescent="0.2">
      <c r="A1616" t="s">
        <v>97</v>
      </c>
      <c r="B1616" t="s">
        <v>96</v>
      </c>
      <c r="C1616" t="s">
        <v>6</v>
      </c>
      <c r="D1616" t="s">
        <v>7</v>
      </c>
      <c r="E1616" t="s">
        <v>8</v>
      </c>
      <c r="F1616" t="s">
        <v>18</v>
      </c>
      <c r="G1616" t="s">
        <v>128</v>
      </c>
      <c r="H1616" t="s">
        <v>129</v>
      </c>
      <c r="I1616" s="2">
        <v>45351</v>
      </c>
      <c r="J1616" s="2">
        <v>45351</v>
      </c>
      <c r="K1616" s="3">
        <v>-29</v>
      </c>
      <c r="L1616" s="3" t="str">
        <f t="shared" si="50"/>
        <v>NON SCADUTO</v>
      </c>
      <c r="M1616" s="2">
        <v>45411</v>
      </c>
      <c r="N1616" t="s">
        <v>12</v>
      </c>
      <c r="O1616" t="s">
        <v>1</v>
      </c>
      <c r="P1616" s="4">
        <v>-118881.02</v>
      </c>
      <c r="Q1616" s="12">
        <f t="shared" si="51"/>
        <v>-23920.203625827482</v>
      </c>
      <c r="R1616" s="4">
        <v>-23919.72</v>
      </c>
      <c r="S1616" t="s">
        <v>2</v>
      </c>
      <c r="T1616" t="s">
        <v>101</v>
      </c>
    </row>
    <row r="1617" spans="1:20" x14ac:dyDescent="0.2">
      <c r="A1617" t="s">
        <v>97</v>
      </c>
      <c r="B1617" t="s">
        <v>96</v>
      </c>
      <c r="C1617" t="s">
        <v>6</v>
      </c>
      <c r="D1617" t="s">
        <v>7</v>
      </c>
      <c r="E1617" t="s">
        <v>8</v>
      </c>
      <c r="F1617" t="s">
        <v>18</v>
      </c>
      <c r="G1617" t="s">
        <v>130</v>
      </c>
      <c r="H1617" t="s">
        <v>131</v>
      </c>
      <c r="I1617" s="2">
        <v>45351</v>
      </c>
      <c r="J1617" s="2">
        <v>45351</v>
      </c>
      <c r="K1617" s="3">
        <v>-29</v>
      </c>
      <c r="L1617" s="3" t="str">
        <f t="shared" si="50"/>
        <v>NON SCADUTO</v>
      </c>
      <c r="M1617" s="2">
        <v>45411</v>
      </c>
      <c r="N1617" t="s">
        <v>12</v>
      </c>
      <c r="O1617" t="s">
        <v>1</v>
      </c>
      <c r="P1617" s="4">
        <v>-231728.19</v>
      </c>
      <c r="Q1617" s="12">
        <f t="shared" si="51"/>
        <v>-46626.328497555282</v>
      </c>
      <c r="R1617" s="4">
        <v>-46625.39</v>
      </c>
      <c r="S1617" t="s">
        <v>2</v>
      </c>
      <c r="T1617" t="s">
        <v>101</v>
      </c>
    </row>
    <row r="1618" spans="1:20" x14ac:dyDescent="0.2">
      <c r="A1618" t="s">
        <v>97</v>
      </c>
      <c r="B1618" t="s">
        <v>96</v>
      </c>
      <c r="C1618" t="s">
        <v>6</v>
      </c>
      <c r="D1618" t="s">
        <v>7</v>
      </c>
      <c r="E1618" t="s">
        <v>8</v>
      </c>
      <c r="F1618" t="s">
        <v>18</v>
      </c>
      <c r="G1618" t="s">
        <v>132</v>
      </c>
      <c r="H1618" t="s">
        <v>133</v>
      </c>
      <c r="I1618" s="2">
        <v>45351</v>
      </c>
      <c r="J1618" s="2">
        <v>45351</v>
      </c>
      <c r="K1618" s="3">
        <v>-29</v>
      </c>
      <c r="L1618" s="3" t="str">
        <f t="shared" si="50"/>
        <v>NON SCADUTO</v>
      </c>
      <c r="M1618" s="2">
        <v>45411</v>
      </c>
      <c r="N1618" t="s">
        <v>12</v>
      </c>
      <c r="O1618" t="s">
        <v>1</v>
      </c>
      <c r="P1618" s="4">
        <v>-99671.06</v>
      </c>
      <c r="Q1618" s="12">
        <f t="shared" si="51"/>
        <v>-20054.94275538743</v>
      </c>
      <c r="R1618" s="4">
        <v>-20054.54</v>
      </c>
      <c r="S1618" t="s">
        <v>2</v>
      </c>
      <c r="T1618" t="s">
        <v>101</v>
      </c>
    </row>
    <row r="1619" spans="1:20" x14ac:dyDescent="0.2">
      <c r="A1619" t="s">
        <v>97</v>
      </c>
      <c r="B1619" t="s">
        <v>96</v>
      </c>
      <c r="C1619" t="s">
        <v>6</v>
      </c>
      <c r="D1619" t="s">
        <v>7</v>
      </c>
      <c r="E1619" t="s">
        <v>8</v>
      </c>
      <c r="F1619" t="s">
        <v>18</v>
      </c>
      <c r="G1619" t="s">
        <v>134</v>
      </c>
      <c r="H1619" t="s">
        <v>135</v>
      </c>
      <c r="I1619" s="2">
        <v>45351</v>
      </c>
      <c r="J1619" s="2">
        <v>45351</v>
      </c>
      <c r="K1619" s="3">
        <v>-29</v>
      </c>
      <c r="L1619" s="3" t="str">
        <f t="shared" si="50"/>
        <v>NON SCADUTO</v>
      </c>
      <c r="M1619" s="2">
        <v>45411</v>
      </c>
      <c r="N1619" t="s">
        <v>12</v>
      </c>
      <c r="O1619" t="s">
        <v>1</v>
      </c>
      <c r="P1619" s="4">
        <v>-53664.07</v>
      </c>
      <c r="Q1619" s="12">
        <f t="shared" si="51"/>
        <v>-10797.816857482041</v>
      </c>
      <c r="R1619" s="4">
        <v>-10797.6</v>
      </c>
      <c r="S1619" t="s">
        <v>2</v>
      </c>
      <c r="T1619" t="s">
        <v>101</v>
      </c>
    </row>
    <row r="1620" spans="1:20" x14ac:dyDescent="0.2">
      <c r="A1620" t="s">
        <v>97</v>
      </c>
      <c r="B1620" t="s">
        <v>96</v>
      </c>
      <c r="C1620" t="s">
        <v>6</v>
      </c>
      <c r="D1620" t="s">
        <v>7</v>
      </c>
      <c r="E1620" t="s">
        <v>98</v>
      </c>
      <c r="F1620" t="s">
        <v>18</v>
      </c>
      <c r="G1620" t="s">
        <v>136</v>
      </c>
      <c r="H1620" t="s">
        <v>100</v>
      </c>
      <c r="I1620" s="2">
        <v>45351</v>
      </c>
      <c r="J1620" s="2">
        <v>45351</v>
      </c>
      <c r="K1620" s="3">
        <v>31</v>
      </c>
      <c r="L1620" s="3" t="str">
        <f t="shared" si="50"/>
        <v>0-60 DAYS</v>
      </c>
      <c r="M1620" s="2">
        <v>45351</v>
      </c>
      <c r="N1620" t="s">
        <v>12</v>
      </c>
      <c r="O1620" t="s">
        <v>1</v>
      </c>
      <c r="P1620" s="4">
        <v>9153.25</v>
      </c>
      <c r="Q1620" s="12">
        <f t="shared" si="51"/>
        <v>1841.7372582949356</v>
      </c>
      <c r="R1620" s="4">
        <v>1841.7</v>
      </c>
      <c r="S1620" t="s">
        <v>2</v>
      </c>
      <c r="T1620" t="s">
        <v>101</v>
      </c>
    </row>
    <row r="1621" spans="1:20" x14ac:dyDescent="0.2">
      <c r="A1621" t="s">
        <v>97</v>
      </c>
      <c r="B1621" t="s">
        <v>96</v>
      </c>
      <c r="C1621" t="s">
        <v>6</v>
      </c>
      <c r="D1621" t="s">
        <v>7</v>
      </c>
      <c r="E1621" t="s">
        <v>98</v>
      </c>
      <c r="F1621" t="s">
        <v>18</v>
      </c>
      <c r="G1621" t="s">
        <v>137</v>
      </c>
      <c r="H1621" t="s">
        <v>138</v>
      </c>
      <c r="I1621" s="2">
        <v>45351</v>
      </c>
      <c r="J1621" s="2">
        <v>45351</v>
      </c>
      <c r="K1621" s="3">
        <v>31</v>
      </c>
      <c r="L1621" s="3" t="str">
        <f t="shared" si="50"/>
        <v>0-60 DAYS</v>
      </c>
      <c r="M1621" s="2">
        <v>45351</v>
      </c>
      <c r="N1621" t="s">
        <v>12</v>
      </c>
      <c r="O1621" t="s">
        <v>1</v>
      </c>
      <c r="P1621" s="4">
        <v>16608.79</v>
      </c>
      <c r="Q1621" s="12">
        <f t="shared" si="51"/>
        <v>3341.8760940864004</v>
      </c>
      <c r="R1621" s="4">
        <v>3341.81</v>
      </c>
      <c r="S1621" t="s">
        <v>2</v>
      </c>
      <c r="T1621" t="s">
        <v>101</v>
      </c>
    </row>
    <row r="1622" spans="1:20" x14ac:dyDescent="0.2">
      <c r="A1622" t="s">
        <v>97</v>
      </c>
      <c r="B1622" t="s">
        <v>96</v>
      </c>
      <c r="C1622" t="s">
        <v>6</v>
      </c>
      <c r="D1622" t="s">
        <v>7</v>
      </c>
      <c r="E1622" t="s">
        <v>98</v>
      </c>
      <c r="F1622" t="s">
        <v>18</v>
      </c>
      <c r="G1622" t="s">
        <v>139</v>
      </c>
      <c r="H1622" t="s">
        <v>100</v>
      </c>
      <c r="I1622" s="2">
        <v>45351</v>
      </c>
      <c r="J1622" s="2">
        <v>45351</v>
      </c>
      <c r="K1622" s="3">
        <v>31</v>
      </c>
      <c r="L1622" s="3" t="str">
        <f t="shared" si="50"/>
        <v>0-60 DAYS</v>
      </c>
      <c r="M1622" s="2">
        <v>45351</v>
      </c>
      <c r="N1622" t="s">
        <v>15</v>
      </c>
      <c r="O1622" t="s">
        <v>1</v>
      </c>
      <c r="P1622" s="4">
        <v>-9153.25</v>
      </c>
      <c r="Q1622" s="12">
        <f t="shared" si="51"/>
        <v>-1841.7372582949356</v>
      </c>
      <c r="R1622" s="4">
        <v>-1841.7</v>
      </c>
      <c r="S1622" t="s">
        <v>2</v>
      </c>
      <c r="T1622" t="s">
        <v>101</v>
      </c>
    </row>
    <row r="1623" spans="1:20" x14ac:dyDescent="0.2">
      <c r="A1623" t="s">
        <v>97</v>
      </c>
      <c r="B1623" t="s">
        <v>96</v>
      </c>
      <c r="C1623" t="s">
        <v>6</v>
      </c>
      <c r="D1623" t="s">
        <v>7</v>
      </c>
      <c r="E1623" t="s">
        <v>8</v>
      </c>
      <c r="F1623" t="s">
        <v>18</v>
      </c>
      <c r="G1623" t="s">
        <v>140</v>
      </c>
      <c r="H1623" t="s">
        <v>141</v>
      </c>
      <c r="I1623" s="2">
        <v>45351</v>
      </c>
      <c r="J1623" s="2">
        <v>45351</v>
      </c>
      <c r="K1623" s="3">
        <v>-29</v>
      </c>
      <c r="L1623" s="3" t="str">
        <f t="shared" si="50"/>
        <v>NON SCADUTO</v>
      </c>
      <c r="M1623" s="2">
        <v>45411</v>
      </c>
      <c r="N1623" t="s">
        <v>12</v>
      </c>
      <c r="O1623" t="s">
        <v>1</v>
      </c>
      <c r="P1623" s="4">
        <v>-3757.32</v>
      </c>
      <c r="Q1623" s="12">
        <f t="shared" si="51"/>
        <v>-756.01521157367358</v>
      </c>
      <c r="R1623" s="4">
        <v>-756</v>
      </c>
      <c r="S1623" t="s">
        <v>2</v>
      </c>
      <c r="T1623" t="s">
        <v>101</v>
      </c>
    </row>
    <row r="1624" spans="1:20" x14ac:dyDescent="0.2">
      <c r="A1624" t="s">
        <v>97</v>
      </c>
      <c r="B1624" t="s">
        <v>96</v>
      </c>
      <c r="C1624" t="s">
        <v>6</v>
      </c>
      <c r="D1624" t="s">
        <v>7</v>
      </c>
      <c r="E1624" t="s">
        <v>8</v>
      </c>
      <c r="F1624" t="s">
        <v>18</v>
      </c>
      <c r="G1624" t="s">
        <v>142</v>
      </c>
      <c r="H1624" t="s">
        <v>119</v>
      </c>
      <c r="I1624" s="2">
        <v>45351</v>
      </c>
      <c r="J1624" s="2">
        <v>45351</v>
      </c>
      <c r="K1624" s="3">
        <v>-29</v>
      </c>
      <c r="L1624" s="3" t="str">
        <f t="shared" si="50"/>
        <v>NON SCADUTO</v>
      </c>
      <c r="M1624" s="2">
        <v>45411</v>
      </c>
      <c r="N1624" t="s">
        <v>12</v>
      </c>
      <c r="O1624" t="s">
        <v>1</v>
      </c>
      <c r="P1624" s="4">
        <v>-172554.92</v>
      </c>
      <c r="Q1624" s="12">
        <f t="shared" si="51"/>
        <v>-34719.998390309665</v>
      </c>
      <c r="R1624" s="4">
        <v>-34719.300000000003</v>
      </c>
      <c r="S1624" t="s">
        <v>2</v>
      </c>
      <c r="T1624" t="s">
        <v>101</v>
      </c>
    </row>
    <row r="1625" spans="1:20" x14ac:dyDescent="0.2">
      <c r="A1625" t="s">
        <v>97</v>
      </c>
      <c r="B1625" t="s">
        <v>96</v>
      </c>
      <c r="C1625" t="s">
        <v>6</v>
      </c>
      <c r="D1625" t="s">
        <v>7</v>
      </c>
      <c r="E1625" t="s">
        <v>143</v>
      </c>
      <c r="F1625" t="s">
        <v>18</v>
      </c>
      <c r="G1625" t="s">
        <v>144</v>
      </c>
      <c r="H1625" t="s">
        <v>119</v>
      </c>
      <c r="I1625" s="2">
        <v>45351</v>
      </c>
      <c r="J1625" s="2">
        <v>45351</v>
      </c>
      <c r="K1625" s="3">
        <v>-29</v>
      </c>
      <c r="L1625" s="3" t="str">
        <f t="shared" si="50"/>
        <v>NON SCADUTO</v>
      </c>
      <c r="M1625" s="2">
        <v>45411</v>
      </c>
      <c r="N1625" t="s">
        <v>12</v>
      </c>
      <c r="O1625" t="s">
        <v>1</v>
      </c>
      <c r="P1625" s="4">
        <v>172554.92</v>
      </c>
      <c r="Q1625" s="12">
        <f t="shared" si="51"/>
        <v>34719.998390309665</v>
      </c>
      <c r="R1625" s="4">
        <v>34719.300000000003</v>
      </c>
      <c r="S1625" t="s">
        <v>2</v>
      </c>
      <c r="T1625" t="s">
        <v>101</v>
      </c>
    </row>
    <row r="1626" spans="1:20" x14ac:dyDescent="0.2">
      <c r="A1626" t="s">
        <v>97</v>
      </c>
      <c r="B1626" t="s">
        <v>96</v>
      </c>
      <c r="C1626" t="s">
        <v>6</v>
      </c>
      <c r="D1626" t="s">
        <v>7</v>
      </c>
      <c r="E1626" t="s">
        <v>145</v>
      </c>
      <c r="F1626" t="s">
        <v>18</v>
      </c>
      <c r="G1626" t="s">
        <v>146</v>
      </c>
      <c r="H1626" t="s">
        <v>147</v>
      </c>
      <c r="I1626" s="2">
        <v>45351</v>
      </c>
      <c r="J1626" s="2">
        <v>45351</v>
      </c>
      <c r="K1626" s="3">
        <v>31</v>
      </c>
      <c r="L1626" s="3" t="str">
        <f t="shared" si="50"/>
        <v>0-60 DAYS</v>
      </c>
      <c r="M1626" s="2">
        <v>45351</v>
      </c>
      <c r="N1626" t="s">
        <v>15</v>
      </c>
      <c r="O1626" t="s">
        <v>1</v>
      </c>
      <c r="P1626" s="4">
        <v>9153.25</v>
      </c>
      <c r="Q1626" s="12">
        <f t="shared" si="51"/>
        <v>1841.7372582949356</v>
      </c>
      <c r="R1626" s="4">
        <v>1841.7</v>
      </c>
      <c r="S1626" t="s">
        <v>2</v>
      </c>
      <c r="T1626" t="s">
        <v>0</v>
      </c>
    </row>
    <row r="1627" spans="1:20" x14ac:dyDescent="0.2">
      <c r="A1627" t="s">
        <v>97</v>
      </c>
      <c r="B1627" t="s">
        <v>96</v>
      </c>
      <c r="C1627" t="s">
        <v>6</v>
      </c>
      <c r="D1627" t="s">
        <v>7</v>
      </c>
      <c r="E1627" t="s">
        <v>145</v>
      </c>
      <c r="F1627" t="s">
        <v>18</v>
      </c>
      <c r="G1627" t="s">
        <v>148</v>
      </c>
      <c r="H1627" t="s">
        <v>147</v>
      </c>
      <c r="I1627" s="2">
        <v>45351</v>
      </c>
      <c r="J1627" s="2">
        <v>45351</v>
      </c>
      <c r="K1627" s="3">
        <v>31</v>
      </c>
      <c r="L1627" s="3" t="str">
        <f t="shared" si="50"/>
        <v>0-60 DAYS</v>
      </c>
      <c r="M1627" s="2">
        <v>45351</v>
      </c>
      <c r="N1627" t="s">
        <v>12</v>
      </c>
      <c r="O1627" t="s">
        <v>1</v>
      </c>
      <c r="P1627" s="4">
        <v>-9153.25</v>
      </c>
      <c r="Q1627" s="12">
        <f t="shared" si="51"/>
        <v>-1841.7372582949356</v>
      </c>
      <c r="R1627" s="4">
        <v>-1841.7</v>
      </c>
      <c r="S1627" t="s">
        <v>2</v>
      </c>
      <c r="T1627" t="s">
        <v>0</v>
      </c>
    </row>
    <row r="1628" spans="1:20" x14ac:dyDescent="0.2">
      <c r="A1628" s="6" t="s">
        <v>97</v>
      </c>
      <c r="B1628" s="6" t="s">
        <v>96</v>
      </c>
      <c r="C1628" s="6" t="s">
        <v>6</v>
      </c>
      <c r="D1628" s="6" t="s">
        <v>7</v>
      </c>
      <c r="E1628" s="6" t="s">
        <v>98</v>
      </c>
      <c r="F1628" s="6" t="s">
        <v>18</v>
      </c>
      <c r="G1628" s="6" t="s">
        <v>149</v>
      </c>
      <c r="H1628" s="6" t="s">
        <v>138</v>
      </c>
      <c r="I1628" s="7">
        <v>45351</v>
      </c>
      <c r="J1628" s="7">
        <v>45351</v>
      </c>
      <c r="K1628" s="8">
        <v>31</v>
      </c>
      <c r="L1628" s="3" t="str">
        <f t="shared" si="50"/>
        <v>0-60 DAYS</v>
      </c>
      <c r="M1628" s="7">
        <v>45351</v>
      </c>
      <c r="N1628" s="6" t="s">
        <v>12</v>
      </c>
      <c r="O1628" s="6" t="s">
        <v>1</v>
      </c>
      <c r="P1628" s="9">
        <v>17840.36</v>
      </c>
      <c r="Q1628" s="12">
        <f t="shared" si="51"/>
        <v>3589.6818849473834</v>
      </c>
      <c r="R1628" s="9">
        <v>3589.61</v>
      </c>
      <c r="S1628" s="6" t="s">
        <v>2</v>
      </c>
      <c r="T1628" s="6" t="s">
        <v>101</v>
      </c>
    </row>
    <row r="1629" spans="1:20" x14ac:dyDescent="0.2">
      <c r="A1629" t="s">
        <v>97</v>
      </c>
      <c r="B1629" t="s">
        <v>96</v>
      </c>
      <c r="C1629" t="s">
        <v>6</v>
      </c>
      <c r="D1629" t="s">
        <v>7</v>
      </c>
      <c r="E1629" t="s">
        <v>98</v>
      </c>
      <c r="F1629" t="s">
        <v>18</v>
      </c>
      <c r="G1629" t="s">
        <v>150</v>
      </c>
      <c r="H1629" t="s">
        <v>138</v>
      </c>
      <c r="I1629" s="2">
        <v>45351</v>
      </c>
      <c r="J1629" s="2">
        <v>45351</v>
      </c>
      <c r="K1629" s="3">
        <v>31</v>
      </c>
      <c r="L1629" s="3" t="str">
        <f t="shared" si="50"/>
        <v>0-60 DAYS</v>
      </c>
      <c r="M1629" s="2">
        <v>45351</v>
      </c>
      <c r="N1629" t="s">
        <v>15</v>
      </c>
      <c r="O1629" t="s">
        <v>1</v>
      </c>
      <c r="P1629" s="4">
        <v>-17840.36</v>
      </c>
      <c r="Q1629" s="12">
        <f t="shared" si="51"/>
        <v>-3589.6818849473834</v>
      </c>
      <c r="R1629" s="4">
        <v>-3589.61</v>
      </c>
      <c r="S1629" t="s">
        <v>2</v>
      </c>
      <c r="T1629" t="s">
        <v>101</v>
      </c>
    </row>
    <row r="1630" spans="1:20" x14ac:dyDescent="0.2">
      <c r="A1630" s="6" t="s">
        <v>97</v>
      </c>
      <c r="B1630" s="6" t="s">
        <v>96</v>
      </c>
      <c r="C1630" s="6" t="s">
        <v>6</v>
      </c>
      <c r="D1630" s="6" t="s">
        <v>7</v>
      </c>
      <c r="E1630" s="6" t="s">
        <v>8</v>
      </c>
      <c r="F1630" s="6" t="s">
        <v>9</v>
      </c>
      <c r="G1630" s="6" t="s">
        <v>151</v>
      </c>
      <c r="H1630" s="6" t="s">
        <v>152</v>
      </c>
      <c r="I1630" s="7">
        <v>45380</v>
      </c>
      <c r="J1630" s="7">
        <v>45380</v>
      </c>
      <c r="K1630" s="8">
        <v>2</v>
      </c>
      <c r="L1630" s="3" t="str">
        <f t="shared" si="50"/>
        <v>0-60 DAYS</v>
      </c>
      <c r="M1630" s="7">
        <v>45380</v>
      </c>
      <c r="N1630" s="6" t="s">
        <v>12</v>
      </c>
      <c r="O1630" s="6" t="s">
        <v>1</v>
      </c>
      <c r="P1630" s="9">
        <v>-1199343.8799999999</v>
      </c>
      <c r="Q1630" s="12">
        <f t="shared" si="51"/>
        <v>-241321.53162035451</v>
      </c>
      <c r="R1630" s="9">
        <v>-241171.1</v>
      </c>
      <c r="S1630" s="6" t="s">
        <v>2</v>
      </c>
      <c r="T1630" s="6" t="s">
        <v>0</v>
      </c>
    </row>
    <row r="1631" spans="1:20" x14ac:dyDescent="0.2">
      <c r="A1631" t="s">
        <v>97</v>
      </c>
      <c r="B1631" t="s">
        <v>96</v>
      </c>
      <c r="C1631" t="s">
        <v>6</v>
      </c>
      <c r="D1631" t="s">
        <v>7</v>
      </c>
      <c r="E1631" t="s">
        <v>8</v>
      </c>
      <c r="F1631" t="s">
        <v>9</v>
      </c>
      <c r="G1631" t="s">
        <v>153</v>
      </c>
      <c r="H1631" t="s">
        <v>154</v>
      </c>
      <c r="I1631" s="2">
        <v>45380</v>
      </c>
      <c r="J1631" s="2">
        <v>45380</v>
      </c>
      <c r="K1631" s="3">
        <v>2</v>
      </c>
      <c r="L1631" s="3" t="str">
        <f t="shared" si="50"/>
        <v>0-60 DAYS</v>
      </c>
      <c r="M1631" s="2">
        <v>45380</v>
      </c>
      <c r="N1631" t="s">
        <v>12</v>
      </c>
      <c r="O1631" t="s">
        <v>1</v>
      </c>
      <c r="P1631" s="4">
        <v>-9195.08</v>
      </c>
      <c r="Q1631" s="12">
        <f t="shared" si="51"/>
        <v>-1850.1539266383629</v>
      </c>
      <c r="R1631" s="4">
        <v>-1849</v>
      </c>
      <c r="S1631" t="s">
        <v>2</v>
      </c>
      <c r="T1631" t="s">
        <v>0</v>
      </c>
    </row>
    <row r="1632" spans="1:20" x14ac:dyDescent="0.2">
      <c r="A1632" s="6" t="s">
        <v>97</v>
      </c>
      <c r="B1632" s="6" t="s">
        <v>96</v>
      </c>
      <c r="C1632" s="6" t="s">
        <v>6</v>
      </c>
      <c r="D1632" s="6" t="s">
        <v>7</v>
      </c>
      <c r="E1632" s="6" t="s">
        <v>8</v>
      </c>
      <c r="F1632" s="6" t="s">
        <v>9</v>
      </c>
      <c r="G1632" s="6" t="s">
        <v>155</v>
      </c>
      <c r="H1632" s="6" t="s">
        <v>156</v>
      </c>
      <c r="I1632" s="7">
        <v>45380</v>
      </c>
      <c r="J1632" s="7">
        <v>45380</v>
      </c>
      <c r="K1632" s="8">
        <v>-58</v>
      </c>
      <c r="L1632" s="3" t="str">
        <f t="shared" si="50"/>
        <v>NON SCADUTO</v>
      </c>
      <c r="M1632" s="7">
        <v>45440</v>
      </c>
      <c r="N1632" s="6" t="s">
        <v>12</v>
      </c>
      <c r="O1632" s="6" t="s">
        <v>1</v>
      </c>
      <c r="P1632" s="9">
        <v>-249241.79</v>
      </c>
      <c r="Q1632" s="12">
        <f t="shared" si="51"/>
        <v>-50150.262580736031</v>
      </c>
      <c r="R1632" s="9">
        <v>-50119</v>
      </c>
      <c r="S1632" s="6" t="s">
        <v>2</v>
      </c>
      <c r="T1632" s="6" t="s">
        <v>0</v>
      </c>
    </row>
    <row r="1633" spans="1:20" x14ac:dyDescent="0.2">
      <c r="A1633" t="s">
        <v>97</v>
      </c>
      <c r="B1633" t="s">
        <v>96</v>
      </c>
      <c r="C1633" t="s">
        <v>6</v>
      </c>
      <c r="D1633" t="s">
        <v>7</v>
      </c>
      <c r="E1633" t="s">
        <v>98</v>
      </c>
      <c r="F1633" t="s">
        <v>9</v>
      </c>
      <c r="G1633" t="s">
        <v>157</v>
      </c>
      <c r="H1633" t="s">
        <v>100</v>
      </c>
      <c r="I1633" s="2">
        <v>45380</v>
      </c>
      <c r="J1633" s="2">
        <v>45380</v>
      </c>
      <c r="K1633" s="3">
        <v>2</v>
      </c>
      <c r="L1633" s="3" t="str">
        <f t="shared" si="50"/>
        <v>0-60 DAYS</v>
      </c>
      <c r="M1633" s="2">
        <v>45380</v>
      </c>
      <c r="N1633" t="s">
        <v>12</v>
      </c>
      <c r="O1633" t="s">
        <v>1</v>
      </c>
      <c r="P1633" s="4">
        <v>2327.4</v>
      </c>
      <c r="Q1633" s="12">
        <f t="shared" si="51"/>
        <v>468.29916094891246</v>
      </c>
      <c r="R1633" s="4">
        <v>468.01</v>
      </c>
      <c r="S1633" t="s">
        <v>2</v>
      </c>
      <c r="T1633" t="s">
        <v>0</v>
      </c>
    </row>
    <row r="1634" spans="1:20" x14ac:dyDescent="0.2">
      <c r="A1634" t="s">
        <v>97</v>
      </c>
      <c r="B1634" t="s">
        <v>96</v>
      </c>
      <c r="C1634" t="s">
        <v>6</v>
      </c>
      <c r="D1634" t="s">
        <v>7</v>
      </c>
      <c r="E1634" t="s">
        <v>98</v>
      </c>
      <c r="F1634" t="s">
        <v>9</v>
      </c>
      <c r="G1634" t="s">
        <v>158</v>
      </c>
      <c r="H1634" t="s">
        <v>138</v>
      </c>
      <c r="I1634" s="2">
        <v>45380</v>
      </c>
      <c r="J1634" s="2">
        <v>45380</v>
      </c>
      <c r="K1634" s="3">
        <v>2</v>
      </c>
      <c r="L1634" s="3" t="str">
        <f t="shared" si="50"/>
        <v>0-60 DAYS</v>
      </c>
      <c r="M1634" s="2">
        <v>45380</v>
      </c>
      <c r="N1634" t="s">
        <v>12</v>
      </c>
      <c r="O1634" t="s">
        <v>1</v>
      </c>
      <c r="P1634" s="4">
        <v>9154571.2200000007</v>
      </c>
      <c r="Q1634" s="12">
        <f t="shared" si="51"/>
        <v>1842003.1026781225</v>
      </c>
      <c r="R1634" s="4">
        <v>1840854.86</v>
      </c>
      <c r="S1634" t="s">
        <v>2</v>
      </c>
      <c r="T1634" t="s">
        <v>101</v>
      </c>
    </row>
    <row r="1635" spans="1:20" x14ac:dyDescent="0.2">
      <c r="A1635" t="s">
        <v>97</v>
      </c>
      <c r="B1635" t="s">
        <v>96</v>
      </c>
      <c r="C1635" t="s">
        <v>6</v>
      </c>
      <c r="D1635" t="s">
        <v>7</v>
      </c>
      <c r="E1635" t="s">
        <v>98</v>
      </c>
      <c r="F1635" t="s">
        <v>9</v>
      </c>
      <c r="G1635" t="s">
        <v>159</v>
      </c>
      <c r="H1635" t="s">
        <v>160</v>
      </c>
      <c r="I1635" s="2">
        <v>45380</v>
      </c>
      <c r="J1635" s="2">
        <v>45380</v>
      </c>
      <c r="K1635" s="3">
        <v>2</v>
      </c>
      <c r="L1635" s="3" t="str">
        <f t="shared" si="50"/>
        <v>0-60 DAYS</v>
      </c>
      <c r="M1635" s="2">
        <v>45380</v>
      </c>
      <c r="N1635" t="s">
        <v>12</v>
      </c>
      <c r="O1635" t="s">
        <v>1</v>
      </c>
      <c r="P1635" s="4">
        <v>36681.160000000003</v>
      </c>
      <c r="Q1635" s="12">
        <f t="shared" si="51"/>
        <v>7380.663594840943</v>
      </c>
      <c r="R1635" s="4">
        <v>7376.06</v>
      </c>
      <c r="S1635" t="s">
        <v>2</v>
      </c>
      <c r="T1635" t="s">
        <v>0</v>
      </c>
    </row>
    <row r="1636" spans="1:20" x14ac:dyDescent="0.2">
      <c r="A1636" t="s">
        <v>97</v>
      </c>
      <c r="B1636" t="s">
        <v>96</v>
      </c>
      <c r="C1636" t="s">
        <v>6</v>
      </c>
      <c r="D1636" t="s">
        <v>7</v>
      </c>
      <c r="E1636" t="s">
        <v>98</v>
      </c>
      <c r="F1636" t="s">
        <v>9</v>
      </c>
      <c r="G1636" t="s">
        <v>161</v>
      </c>
      <c r="H1636" t="s">
        <v>138</v>
      </c>
      <c r="I1636" s="2">
        <v>45380</v>
      </c>
      <c r="J1636" s="2">
        <v>45380</v>
      </c>
      <c r="K1636" s="3">
        <v>2</v>
      </c>
      <c r="L1636" s="3" t="str">
        <f t="shared" si="50"/>
        <v>0-60 DAYS</v>
      </c>
      <c r="M1636" s="2">
        <v>45380</v>
      </c>
      <c r="N1636" t="s">
        <v>12</v>
      </c>
      <c r="O1636" t="s">
        <v>1</v>
      </c>
      <c r="P1636" s="4">
        <v>9839.57</v>
      </c>
      <c r="Q1636" s="12">
        <f t="shared" si="51"/>
        <v>1979.8325922050744</v>
      </c>
      <c r="R1636" s="4">
        <v>1978.6</v>
      </c>
      <c r="S1636" t="s">
        <v>2</v>
      </c>
      <c r="T1636" t="s">
        <v>0</v>
      </c>
    </row>
    <row r="1637" spans="1:20" x14ac:dyDescent="0.2">
      <c r="A1637" t="s">
        <v>97</v>
      </c>
      <c r="B1637" t="s">
        <v>96</v>
      </c>
      <c r="C1637" t="s">
        <v>6</v>
      </c>
      <c r="D1637" t="s">
        <v>7</v>
      </c>
      <c r="E1637" t="s">
        <v>98</v>
      </c>
      <c r="F1637" t="s">
        <v>9</v>
      </c>
      <c r="G1637" t="s">
        <v>162</v>
      </c>
      <c r="H1637" t="s">
        <v>138</v>
      </c>
      <c r="I1637" s="2">
        <v>45380</v>
      </c>
      <c r="J1637" s="2">
        <v>45380</v>
      </c>
      <c r="K1637" s="3">
        <v>2</v>
      </c>
      <c r="L1637" s="3" t="str">
        <f t="shared" si="50"/>
        <v>0-60 DAYS</v>
      </c>
      <c r="M1637" s="2">
        <v>45380</v>
      </c>
      <c r="N1637" t="s">
        <v>12</v>
      </c>
      <c r="O1637" t="s">
        <v>1</v>
      </c>
      <c r="P1637" s="4">
        <v>3941.54</v>
      </c>
      <c r="Q1637" s="12">
        <f t="shared" si="51"/>
        <v>793.08235578180643</v>
      </c>
      <c r="R1637" s="4">
        <v>792.59</v>
      </c>
      <c r="S1637" t="s">
        <v>2</v>
      </c>
      <c r="T1637" t="s">
        <v>0</v>
      </c>
    </row>
    <row r="1638" spans="1:20" x14ac:dyDescent="0.2">
      <c r="A1638" t="s">
        <v>97</v>
      </c>
      <c r="B1638" t="s">
        <v>96</v>
      </c>
      <c r="C1638" t="s">
        <v>6</v>
      </c>
      <c r="D1638" t="s">
        <v>7</v>
      </c>
      <c r="E1638" t="s">
        <v>98</v>
      </c>
      <c r="F1638" t="s">
        <v>9</v>
      </c>
      <c r="G1638" t="s">
        <v>163</v>
      </c>
      <c r="H1638" t="s">
        <v>138</v>
      </c>
      <c r="I1638" s="2">
        <v>45380</v>
      </c>
      <c r="J1638" s="2">
        <v>45380</v>
      </c>
      <c r="K1638" s="3">
        <v>2</v>
      </c>
      <c r="L1638" s="3" t="str">
        <f t="shared" si="50"/>
        <v>0-60 DAYS</v>
      </c>
      <c r="M1638" s="2">
        <v>45380</v>
      </c>
      <c r="N1638" t="s">
        <v>12</v>
      </c>
      <c r="O1638" t="s">
        <v>1</v>
      </c>
      <c r="P1638" s="4">
        <v>30870.66</v>
      </c>
      <c r="Q1638" s="12">
        <f t="shared" si="51"/>
        <v>6211.5253828044833</v>
      </c>
      <c r="R1638" s="4">
        <v>6207.65</v>
      </c>
      <c r="S1638" t="s">
        <v>2</v>
      </c>
      <c r="T1638" t="s">
        <v>0</v>
      </c>
    </row>
    <row r="1639" spans="1:20" x14ac:dyDescent="0.2">
      <c r="A1639" t="s">
        <v>97</v>
      </c>
      <c r="B1639" t="s">
        <v>96</v>
      </c>
      <c r="C1639" t="s">
        <v>6</v>
      </c>
      <c r="D1639" t="s">
        <v>7</v>
      </c>
      <c r="E1639" t="s">
        <v>98</v>
      </c>
      <c r="F1639" t="s">
        <v>9</v>
      </c>
      <c r="G1639" t="s">
        <v>164</v>
      </c>
      <c r="H1639" t="s">
        <v>138</v>
      </c>
      <c r="I1639" s="2">
        <v>45380</v>
      </c>
      <c r="J1639" s="2">
        <v>45380</v>
      </c>
      <c r="K1639" s="3">
        <v>2</v>
      </c>
      <c r="L1639" s="3" t="str">
        <f t="shared" si="50"/>
        <v>0-60 DAYS</v>
      </c>
      <c r="M1639" s="2">
        <v>45380</v>
      </c>
      <c r="N1639" t="s">
        <v>12</v>
      </c>
      <c r="O1639" t="s">
        <v>1</v>
      </c>
      <c r="P1639" s="4">
        <v>4513.2</v>
      </c>
      <c r="Q1639" s="12">
        <f t="shared" si="51"/>
        <v>908.10680295378177</v>
      </c>
      <c r="R1639" s="4">
        <v>907.54</v>
      </c>
      <c r="S1639" t="s">
        <v>2</v>
      </c>
      <c r="T1639" t="s">
        <v>0</v>
      </c>
    </row>
    <row r="1640" spans="1:20" x14ac:dyDescent="0.2">
      <c r="A1640" t="s">
        <v>97</v>
      </c>
      <c r="B1640" t="s">
        <v>96</v>
      </c>
      <c r="C1640" t="s">
        <v>6</v>
      </c>
      <c r="D1640" t="s">
        <v>7</v>
      </c>
      <c r="E1640" t="s">
        <v>98</v>
      </c>
      <c r="F1640" t="s">
        <v>9</v>
      </c>
      <c r="G1640" t="s">
        <v>165</v>
      </c>
      <c r="H1640" t="s">
        <v>138</v>
      </c>
      <c r="I1640" s="2">
        <v>45380</v>
      </c>
      <c r="J1640" s="2">
        <v>45380</v>
      </c>
      <c r="K1640" s="3">
        <v>2</v>
      </c>
      <c r="L1640" s="3" t="str">
        <f t="shared" si="50"/>
        <v>0-60 DAYS</v>
      </c>
      <c r="M1640" s="2">
        <v>45380</v>
      </c>
      <c r="N1640" t="s">
        <v>12</v>
      </c>
      <c r="O1640" t="s">
        <v>1</v>
      </c>
      <c r="P1640" s="4">
        <v>-3941.54</v>
      </c>
      <c r="Q1640" s="12">
        <f t="shared" si="51"/>
        <v>-793.08235578180643</v>
      </c>
      <c r="R1640" s="4">
        <v>-792.59</v>
      </c>
      <c r="S1640" t="s">
        <v>2</v>
      </c>
      <c r="T1640" t="s">
        <v>0</v>
      </c>
    </row>
    <row r="1641" spans="1:20" x14ac:dyDescent="0.2">
      <c r="A1641" t="s">
        <v>97</v>
      </c>
      <c r="B1641" t="s">
        <v>96</v>
      </c>
      <c r="C1641" t="s">
        <v>6</v>
      </c>
      <c r="D1641" t="s">
        <v>7</v>
      </c>
      <c r="E1641" t="s">
        <v>98</v>
      </c>
      <c r="F1641" t="s">
        <v>9</v>
      </c>
      <c r="G1641" t="s">
        <v>166</v>
      </c>
      <c r="H1641" t="s">
        <v>138</v>
      </c>
      <c r="I1641" s="2">
        <v>45380</v>
      </c>
      <c r="J1641" s="2">
        <v>45380</v>
      </c>
      <c r="K1641" s="3">
        <v>2</v>
      </c>
      <c r="L1641" s="3" t="str">
        <f t="shared" si="50"/>
        <v>0-60 DAYS</v>
      </c>
      <c r="M1641" s="2">
        <v>45380</v>
      </c>
      <c r="N1641" t="s">
        <v>12</v>
      </c>
      <c r="O1641" t="s">
        <v>1</v>
      </c>
      <c r="P1641" s="4">
        <v>3941.54</v>
      </c>
      <c r="Q1641" s="12">
        <f t="shared" si="51"/>
        <v>793.08235578180643</v>
      </c>
      <c r="R1641" s="4">
        <v>792.59</v>
      </c>
      <c r="S1641" t="s">
        <v>2</v>
      </c>
      <c r="T1641" t="s">
        <v>0</v>
      </c>
    </row>
    <row r="1642" spans="1:20" x14ac:dyDescent="0.2">
      <c r="A1642" t="s">
        <v>97</v>
      </c>
      <c r="B1642" t="s">
        <v>96</v>
      </c>
      <c r="C1642" t="s">
        <v>6</v>
      </c>
      <c r="D1642" t="s">
        <v>7</v>
      </c>
      <c r="E1642" t="s">
        <v>98</v>
      </c>
      <c r="F1642" t="s">
        <v>9</v>
      </c>
      <c r="G1642" t="s">
        <v>167</v>
      </c>
      <c r="H1642" t="s">
        <v>138</v>
      </c>
      <c r="I1642" s="2">
        <v>45380</v>
      </c>
      <c r="J1642" s="2">
        <v>45380</v>
      </c>
      <c r="K1642" s="3">
        <v>2</v>
      </c>
      <c r="L1642" s="3" t="str">
        <f t="shared" si="50"/>
        <v>0-60 DAYS</v>
      </c>
      <c r="M1642" s="2">
        <v>45380</v>
      </c>
      <c r="N1642" t="s">
        <v>12</v>
      </c>
      <c r="O1642" t="s">
        <v>1</v>
      </c>
      <c r="P1642" s="4">
        <v>41063.360000000001</v>
      </c>
      <c r="Q1642" s="12">
        <f t="shared" si="51"/>
        <v>8262.4117185456453</v>
      </c>
      <c r="R1642" s="4">
        <v>8257.26</v>
      </c>
      <c r="S1642" t="s">
        <v>2</v>
      </c>
      <c r="T1642" t="s">
        <v>0</v>
      </c>
    </row>
    <row r="1643" spans="1:20" x14ac:dyDescent="0.2">
      <c r="A1643" t="s">
        <v>97</v>
      </c>
      <c r="B1643" t="s">
        <v>96</v>
      </c>
      <c r="C1643" t="s">
        <v>6</v>
      </c>
      <c r="D1643" t="s">
        <v>7</v>
      </c>
      <c r="E1643" t="s">
        <v>98</v>
      </c>
      <c r="F1643" t="s">
        <v>9</v>
      </c>
      <c r="G1643" t="s">
        <v>168</v>
      </c>
      <c r="H1643" t="s">
        <v>138</v>
      </c>
      <c r="I1643" s="2">
        <v>45380</v>
      </c>
      <c r="J1643" s="2">
        <v>45380</v>
      </c>
      <c r="K1643" s="3">
        <v>2</v>
      </c>
      <c r="L1643" s="3" t="str">
        <f t="shared" si="50"/>
        <v>0-60 DAYS</v>
      </c>
      <c r="M1643" s="2">
        <v>45380</v>
      </c>
      <c r="N1643" t="s">
        <v>12</v>
      </c>
      <c r="O1643" t="s">
        <v>1</v>
      </c>
      <c r="P1643" s="4">
        <v>4176.5200000000004</v>
      </c>
      <c r="Q1643" s="12">
        <f t="shared" si="51"/>
        <v>840.36298517072782</v>
      </c>
      <c r="R1643" s="4">
        <v>839.84</v>
      </c>
      <c r="S1643" t="s">
        <v>2</v>
      </c>
      <c r="T1643" t="s">
        <v>0</v>
      </c>
    </row>
    <row r="1644" spans="1:20" x14ac:dyDescent="0.2">
      <c r="A1644" t="s">
        <v>97</v>
      </c>
      <c r="B1644" t="s">
        <v>96</v>
      </c>
      <c r="C1644" t="s">
        <v>6</v>
      </c>
      <c r="D1644" t="s">
        <v>7</v>
      </c>
      <c r="E1644" t="s">
        <v>98</v>
      </c>
      <c r="F1644" t="s">
        <v>9</v>
      </c>
      <c r="G1644" t="s">
        <v>169</v>
      </c>
      <c r="H1644" t="s">
        <v>138</v>
      </c>
      <c r="I1644" s="2">
        <v>45380</v>
      </c>
      <c r="J1644" s="2">
        <v>45380</v>
      </c>
      <c r="K1644" s="3">
        <v>2</v>
      </c>
      <c r="L1644" s="3" t="str">
        <f t="shared" si="50"/>
        <v>0-60 DAYS</v>
      </c>
      <c r="M1644" s="2">
        <v>45380</v>
      </c>
      <c r="N1644" t="s">
        <v>12</v>
      </c>
      <c r="O1644" t="s">
        <v>1</v>
      </c>
      <c r="P1644" s="4">
        <v>6403.02</v>
      </c>
      <c r="Q1644" s="12">
        <f t="shared" si="51"/>
        <v>1288.3599267590898</v>
      </c>
      <c r="R1644" s="4">
        <v>1287.56</v>
      </c>
      <c r="S1644" t="s">
        <v>2</v>
      </c>
      <c r="T1644" t="s">
        <v>0</v>
      </c>
    </row>
    <row r="1645" spans="1:20" x14ac:dyDescent="0.2">
      <c r="A1645" t="s">
        <v>97</v>
      </c>
      <c r="B1645" t="s">
        <v>96</v>
      </c>
      <c r="C1645" t="s">
        <v>6</v>
      </c>
      <c r="D1645" t="s">
        <v>7</v>
      </c>
      <c r="E1645" t="s">
        <v>98</v>
      </c>
      <c r="F1645" t="s">
        <v>9</v>
      </c>
      <c r="G1645" t="s">
        <v>170</v>
      </c>
      <c r="H1645" t="s">
        <v>138</v>
      </c>
      <c r="I1645" s="2">
        <v>45380</v>
      </c>
      <c r="J1645" s="2">
        <v>45380</v>
      </c>
      <c r="K1645" s="3">
        <v>2</v>
      </c>
      <c r="L1645" s="3" t="str">
        <f t="shared" si="50"/>
        <v>0-60 DAYS</v>
      </c>
      <c r="M1645" s="2">
        <v>45380</v>
      </c>
      <c r="N1645" t="s">
        <v>12</v>
      </c>
      <c r="O1645" t="s">
        <v>1</v>
      </c>
      <c r="P1645" s="4">
        <v>22467.33</v>
      </c>
      <c r="Q1645" s="12">
        <f t="shared" si="51"/>
        <v>4520.6804965894689</v>
      </c>
      <c r="R1645" s="4">
        <v>4517.8599999999997</v>
      </c>
      <c r="S1645" t="s">
        <v>2</v>
      </c>
      <c r="T1645" t="s">
        <v>0</v>
      </c>
    </row>
    <row r="1646" spans="1:20" x14ac:dyDescent="0.2">
      <c r="A1646" t="s">
        <v>97</v>
      </c>
      <c r="B1646" t="s">
        <v>96</v>
      </c>
      <c r="C1646" t="s">
        <v>6</v>
      </c>
      <c r="D1646" t="s">
        <v>7</v>
      </c>
      <c r="E1646" t="s">
        <v>98</v>
      </c>
      <c r="F1646" t="s">
        <v>9</v>
      </c>
      <c r="G1646" t="s">
        <v>171</v>
      </c>
      <c r="H1646" t="s">
        <v>138</v>
      </c>
      <c r="I1646" s="2">
        <v>45380</v>
      </c>
      <c r="J1646" s="2">
        <v>45380</v>
      </c>
      <c r="K1646" s="3">
        <v>2</v>
      </c>
      <c r="L1646" s="3" t="str">
        <f t="shared" si="50"/>
        <v>0-60 DAYS</v>
      </c>
      <c r="M1646" s="2">
        <v>45380</v>
      </c>
      <c r="N1646" t="s">
        <v>12</v>
      </c>
      <c r="O1646" t="s">
        <v>1</v>
      </c>
      <c r="P1646" s="4">
        <v>15485.99</v>
      </c>
      <c r="Q1646" s="12">
        <f t="shared" si="51"/>
        <v>3115.9560554538321</v>
      </c>
      <c r="R1646" s="4">
        <v>3114.01</v>
      </c>
      <c r="S1646" t="s">
        <v>2</v>
      </c>
      <c r="T1646" t="s">
        <v>0</v>
      </c>
    </row>
    <row r="1647" spans="1:20" x14ac:dyDescent="0.2">
      <c r="A1647" t="s">
        <v>97</v>
      </c>
      <c r="B1647" t="s">
        <v>96</v>
      </c>
      <c r="C1647" t="s">
        <v>6</v>
      </c>
      <c r="D1647" t="s">
        <v>7</v>
      </c>
      <c r="E1647" t="s">
        <v>98</v>
      </c>
      <c r="F1647" t="s">
        <v>9</v>
      </c>
      <c r="G1647" t="s">
        <v>172</v>
      </c>
      <c r="H1647" t="s">
        <v>138</v>
      </c>
      <c r="I1647" s="2">
        <v>45380</v>
      </c>
      <c r="J1647" s="2">
        <v>45380</v>
      </c>
      <c r="K1647" s="3">
        <v>2</v>
      </c>
      <c r="L1647" s="3" t="str">
        <f t="shared" si="50"/>
        <v>0-60 DAYS</v>
      </c>
      <c r="M1647" s="2">
        <v>45380</v>
      </c>
      <c r="N1647" t="s">
        <v>12</v>
      </c>
      <c r="O1647" t="s">
        <v>1</v>
      </c>
      <c r="P1647" s="4">
        <v>-4513.2</v>
      </c>
      <c r="Q1647" s="12">
        <f t="shared" si="51"/>
        <v>-908.10680295378177</v>
      </c>
      <c r="R1647" s="4">
        <v>-907.54</v>
      </c>
      <c r="S1647" t="s">
        <v>2</v>
      </c>
      <c r="T1647" t="s">
        <v>0</v>
      </c>
    </row>
    <row r="1648" spans="1:20" x14ac:dyDescent="0.2">
      <c r="A1648" s="6" t="s">
        <v>97</v>
      </c>
      <c r="B1648" s="6" t="s">
        <v>96</v>
      </c>
      <c r="C1648" s="6" t="s">
        <v>6</v>
      </c>
      <c r="D1648" s="6" t="s">
        <v>7</v>
      </c>
      <c r="E1648" s="6" t="s">
        <v>98</v>
      </c>
      <c r="F1648" s="6" t="s">
        <v>9</v>
      </c>
      <c r="G1648" s="6" t="s">
        <v>173</v>
      </c>
      <c r="H1648" s="6" t="s">
        <v>138</v>
      </c>
      <c r="I1648" s="7">
        <v>45380</v>
      </c>
      <c r="J1648" s="7">
        <v>45380</v>
      </c>
      <c r="K1648" s="8">
        <v>2</v>
      </c>
      <c r="L1648" s="3" t="str">
        <f t="shared" si="50"/>
        <v>0-60 DAYS</v>
      </c>
      <c r="M1648" s="7">
        <v>45380</v>
      </c>
      <c r="N1648" s="6" t="s">
        <v>12</v>
      </c>
      <c r="O1648" s="6" t="s">
        <v>1</v>
      </c>
      <c r="P1648" s="9">
        <v>-9154571.2200000007</v>
      </c>
      <c r="Q1648" s="12">
        <f t="shared" si="51"/>
        <v>-1842003.1026781225</v>
      </c>
      <c r="R1648" s="9">
        <v>-1840854.86</v>
      </c>
      <c r="S1648" s="6" t="s">
        <v>2</v>
      </c>
      <c r="T1648" s="6" t="s">
        <v>101</v>
      </c>
    </row>
    <row r="1649" spans="1:20" x14ac:dyDescent="0.2">
      <c r="A1649" t="s">
        <v>97</v>
      </c>
      <c r="B1649" t="s">
        <v>96</v>
      </c>
      <c r="C1649" t="s">
        <v>6</v>
      </c>
      <c r="D1649" t="s">
        <v>7</v>
      </c>
      <c r="E1649" t="s">
        <v>98</v>
      </c>
      <c r="F1649" t="s">
        <v>9</v>
      </c>
      <c r="G1649" t="s">
        <v>174</v>
      </c>
      <c r="H1649" t="s">
        <v>138</v>
      </c>
      <c r="I1649" s="2">
        <v>45380</v>
      </c>
      <c r="J1649" s="2">
        <v>45380</v>
      </c>
      <c r="K1649" s="3">
        <v>2</v>
      </c>
      <c r="L1649" s="3" t="str">
        <f t="shared" si="50"/>
        <v>0-60 DAYS</v>
      </c>
      <c r="M1649" s="2">
        <v>45380</v>
      </c>
      <c r="N1649" t="s">
        <v>12</v>
      </c>
      <c r="O1649" t="s">
        <v>1</v>
      </c>
      <c r="P1649" s="4">
        <v>9159086.5999999996</v>
      </c>
      <c r="Q1649" s="12">
        <f t="shared" si="51"/>
        <v>1842911.6481216925</v>
      </c>
      <c r="R1649" s="4">
        <v>1841762.84</v>
      </c>
      <c r="S1649" t="s">
        <v>2</v>
      </c>
      <c r="T1649" t="s">
        <v>0</v>
      </c>
    </row>
    <row r="1650" spans="1:20" x14ac:dyDescent="0.2">
      <c r="A1650" t="s">
        <v>97</v>
      </c>
      <c r="B1650" t="s">
        <v>96</v>
      </c>
      <c r="C1650" t="s">
        <v>6</v>
      </c>
      <c r="D1650" t="s">
        <v>7</v>
      </c>
      <c r="E1650" t="s">
        <v>98</v>
      </c>
      <c r="F1650" t="s">
        <v>9</v>
      </c>
      <c r="G1650" t="s">
        <v>175</v>
      </c>
      <c r="H1650" t="s">
        <v>138</v>
      </c>
      <c r="I1650" s="2">
        <v>45380</v>
      </c>
      <c r="J1650" s="2">
        <v>45380</v>
      </c>
      <c r="K1650" s="3">
        <v>2</v>
      </c>
      <c r="L1650" s="3" t="str">
        <f t="shared" si="50"/>
        <v>0-60 DAYS</v>
      </c>
      <c r="M1650" s="2">
        <v>45380</v>
      </c>
      <c r="N1650" t="s">
        <v>12</v>
      </c>
      <c r="O1650" t="s">
        <v>1</v>
      </c>
      <c r="P1650" s="4">
        <v>6575.75</v>
      </c>
      <c r="Q1650" s="12">
        <f t="shared" si="51"/>
        <v>1323.1151532223989</v>
      </c>
      <c r="R1650" s="4">
        <v>1322.29</v>
      </c>
      <c r="S1650" t="s">
        <v>2</v>
      </c>
      <c r="T1650" t="s">
        <v>0</v>
      </c>
    </row>
    <row r="1651" spans="1:20" x14ac:dyDescent="0.2">
      <c r="A1651" s="6" t="s">
        <v>97</v>
      </c>
      <c r="B1651" s="6" t="s">
        <v>96</v>
      </c>
      <c r="C1651" s="6" t="s">
        <v>6</v>
      </c>
      <c r="D1651" s="6" t="s">
        <v>7</v>
      </c>
      <c r="E1651" s="6" t="s">
        <v>98</v>
      </c>
      <c r="F1651" s="6" t="s">
        <v>9</v>
      </c>
      <c r="G1651" s="6" t="s">
        <v>176</v>
      </c>
      <c r="H1651" s="6" t="s">
        <v>138</v>
      </c>
      <c r="I1651" s="7">
        <v>45380</v>
      </c>
      <c r="J1651" s="7">
        <v>45380</v>
      </c>
      <c r="K1651" s="8">
        <v>2</v>
      </c>
      <c r="L1651" s="3" t="str">
        <f t="shared" si="50"/>
        <v>0-60 DAYS</v>
      </c>
      <c r="M1651" s="7">
        <v>45380</v>
      </c>
      <c r="N1651" s="6" t="s">
        <v>12</v>
      </c>
      <c r="O1651" s="6" t="s">
        <v>1</v>
      </c>
      <c r="P1651" s="9">
        <v>13114.06</v>
      </c>
      <c r="Q1651" s="12">
        <f t="shared" si="51"/>
        <v>2638.6969556731524</v>
      </c>
      <c r="R1651" s="9">
        <v>2637.05</v>
      </c>
      <c r="S1651" s="6" t="s">
        <v>2</v>
      </c>
      <c r="T1651" s="6" t="s">
        <v>0</v>
      </c>
    </row>
    <row r="1652" spans="1:20" x14ac:dyDescent="0.2">
      <c r="A1652" t="s">
        <v>97</v>
      </c>
      <c r="B1652" t="s">
        <v>96</v>
      </c>
      <c r="C1652" t="s">
        <v>6</v>
      </c>
      <c r="D1652" t="s">
        <v>7</v>
      </c>
      <c r="E1652" t="s">
        <v>98</v>
      </c>
      <c r="F1652" t="s">
        <v>9</v>
      </c>
      <c r="G1652" t="s">
        <v>177</v>
      </c>
      <c r="H1652" t="s">
        <v>138</v>
      </c>
      <c r="I1652" s="2">
        <v>45380</v>
      </c>
      <c r="J1652" s="2">
        <v>45380</v>
      </c>
      <c r="K1652" s="3">
        <v>2</v>
      </c>
      <c r="L1652" s="3" t="str">
        <f t="shared" si="50"/>
        <v>0-60 DAYS</v>
      </c>
      <c r="M1652" s="2">
        <v>45380</v>
      </c>
      <c r="N1652" t="s">
        <v>12</v>
      </c>
      <c r="O1652" t="s">
        <v>1</v>
      </c>
      <c r="P1652" s="4">
        <v>17861.189999999999</v>
      </c>
      <c r="Q1652" s="12">
        <f t="shared" si="51"/>
        <v>3593.8731161592787</v>
      </c>
      <c r="R1652" s="4">
        <v>3591.63</v>
      </c>
      <c r="S1652" t="s">
        <v>2</v>
      </c>
      <c r="T1652" t="s">
        <v>0</v>
      </c>
    </row>
    <row r="1653" spans="1:20" x14ac:dyDescent="0.2">
      <c r="A1653" t="s">
        <v>97</v>
      </c>
      <c r="B1653" t="s">
        <v>96</v>
      </c>
      <c r="C1653" t="s">
        <v>6</v>
      </c>
      <c r="D1653" t="s">
        <v>7</v>
      </c>
      <c r="E1653" t="s">
        <v>98</v>
      </c>
      <c r="F1653" t="s">
        <v>9</v>
      </c>
      <c r="G1653" t="s">
        <v>178</v>
      </c>
      <c r="H1653" t="s">
        <v>138</v>
      </c>
      <c r="I1653" s="2">
        <v>45380</v>
      </c>
      <c r="J1653" s="2">
        <v>45380</v>
      </c>
      <c r="K1653" s="3">
        <v>2</v>
      </c>
      <c r="L1653" s="3" t="str">
        <f t="shared" si="50"/>
        <v>0-60 DAYS</v>
      </c>
      <c r="M1653" s="2">
        <v>45380</v>
      </c>
      <c r="N1653" t="s">
        <v>12</v>
      </c>
      <c r="O1653" t="s">
        <v>1</v>
      </c>
      <c r="P1653" s="4">
        <v>1038.3599999999999</v>
      </c>
      <c r="Q1653" s="12">
        <f t="shared" si="51"/>
        <v>208.92975713797057</v>
      </c>
      <c r="R1653" s="4">
        <v>208.8</v>
      </c>
      <c r="S1653" t="s">
        <v>2</v>
      </c>
      <c r="T1653" t="s">
        <v>0</v>
      </c>
    </row>
    <row r="1654" spans="1:20" x14ac:dyDescent="0.2">
      <c r="A1654" s="6" t="s">
        <v>97</v>
      </c>
      <c r="B1654" s="6" t="s">
        <v>96</v>
      </c>
      <c r="C1654" s="6" t="s">
        <v>6</v>
      </c>
      <c r="D1654" s="6" t="s">
        <v>7</v>
      </c>
      <c r="E1654" s="6" t="s">
        <v>98</v>
      </c>
      <c r="F1654" s="6" t="s">
        <v>9</v>
      </c>
      <c r="G1654" s="6" t="s">
        <v>179</v>
      </c>
      <c r="H1654" s="6" t="s">
        <v>138</v>
      </c>
      <c r="I1654" s="7">
        <v>45380</v>
      </c>
      <c r="J1654" s="7">
        <v>45380</v>
      </c>
      <c r="K1654" s="8">
        <v>2</v>
      </c>
      <c r="L1654" s="3" t="str">
        <f t="shared" si="50"/>
        <v>0-60 DAYS</v>
      </c>
      <c r="M1654" s="7">
        <v>45380</v>
      </c>
      <c r="N1654" s="6" t="s">
        <v>12</v>
      </c>
      <c r="O1654" s="6" t="s">
        <v>1</v>
      </c>
      <c r="P1654" s="9">
        <v>402914.75</v>
      </c>
      <c r="Q1654" s="12">
        <f t="shared" si="51"/>
        <v>81070.997404374328</v>
      </c>
      <c r="R1654" s="9">
        <v>81020.460000000006</v>
      </c>
      <c r="S1654" s="6" t="s">
        <v>2</v>
      </c>
      <c r="T1654" s="6" t="s">
        <v>0</v>
      </c>
    </row>
    <row r="1655" spans="1:20" x14ac:dyDescent="0.2">
      <c r="A1655" t="s">
        <v>97</v>
      </c>
      <c r="B1655" t="s">
        <v>96</v>
      </c>
      <c r="C1655" t="s">
        <v>6</v>
      </c>
      <c r="D1655" t="s">
        <v>7</v>
      </c>
      <c r="E1655" t="s">
        <v>8</v>
      </c>
      <c r="F1655" t="s">
        <v>9</v>
      </c>
      <c r="G1655" t="s">
        <v>180</v>
      </c>
      <c r="H1655" t="s">
        <v>181</v>
      </c>
      <c r="I1655" s="2">
        <v>45380</v>
      </c>
      <c r="J1655" s="2">
        <v>45380</v>
      </c>
      <c r="K1655" s="3">
        <v>-58</v>
      </c>
      <c r="L1655" s="3" t="str">
        <f t="shared" si="50"/>
        <v>NON SCADUTO</v>
      </c>
      <c r="M1655" s="2">
        <v>45440</v>
      </c>
      <c r="N1655" t="s">
        <v>12</v>
      </c>
      <c r="O1655" t="s">
        <v>1</v>
      </c>
      <c r="P1655" s="4">
        <v>-199886.76</v>
      </c>
      <c r="Q1655" s="12">
        <f t="shared" si="51"/>
        <v>-40219.473228837604</v>
      </c>
      <c r="R1655" s="4">
        <v>-40194.400000000001</v>
      </c>
      <c r="S1655" t="s">
        <v>2</v>
      </c>
      <c r="T1655" t="s">
        <v>101</v>
      </c>
    </row>
    <row r="1656" spans="1:20" x14ac:dyDescent="0.2">
      <c r="A1656" t="s">
        <v>97</v>
      </c>
      <c r="B1656" t="s">
        <v>96</v>
      </c>
      <c r="C1656" t="s">
        <v>6</v>
      </c>
      <c r="D1656" t="s">
        <v>7</v>
      </c>
      <c r="E1656" t="s">
        <v>8</v>
      </c>
      <c r="F1656" t="s">
        <v>9</v>
      </c>
      <c r="G1656" t="s">
        <v>182</v>
      </c>
      <c r="H1656" t="s">
        <v>183</v>
      </c>
      <c r="I1656" s="2">
        <v>45380</v>
      </c>
      <c r="J1656" s="2">
        <v>45380</v>
      </c>
      <c r="K1656" s="3">
        <v>-58</v>
      </c>
      <c r="L1656" s="3" t="str">
        <f t="shared" si="50"/>
        <v>NON SCADUTO</v>
      </c>
      <c r="M1656" s="2">
        <v>45440</v>
      </c>
      <c r="N1656" t="s">
        <v>12</v>
      </c>
      <c r="O1656" t="s">
        <v>1</v>
      </c>
      <c r="P1656" s="4">
        <v>-281495.61</v>
      </c>
      <c r="Q1656" s="12">
        <f t="shared" si="51"/>
        <v>-56640.095374152392</v>
      </c>
      <c r="R1656" s="4">
        <v>-56604.79</v>
      </c>
      <c r="S1656" t="s">
        <v>2</v>
      </c>
      <c r="T1656" t="s">
        <v>101</v>
      </c>
    </row>
    <row r="1657" spans="1:20" x14ac:dyDescent="0.2">
      <c r="A1657" t="s">
        <v>97</v>
      </c>
      <c r="B1657" t="s">
        <v>96</v>
      </c>
      <c r="C1657" t="s">
        <v>6</v>
      </c>
      <c r="D1657" t="s">
        <v>7</v>
      </c>
      <c r="E1657" t="s">
        <v>8</v>
      </c>
      <c r="F1657" t="s">
        <v>9</v>
      </c>
      <c r="G1657" t="s">
        <v>184</v>
      </c>
      <c r="H1657" t="s">
        <v>185</v>
      </c>
      <c r="I1657" s="2">
        <v>45380</v>
      </c>
      <c r="J1657" s="2">
        <v>45380</v>
      </c>
      <c r="K1657" s="3">
        <v>-58</v>
      </c>
      <c r="L1657" s="3" t="str">
        <f t="shared" si="50"/>
        <v>NON SCADUTO</v>
      </c>
      <c r="M1657" s="2">
        <v>45440</v>
      </c>
      <c r="N1657" t="s">
        <v>12</v>
      </c>
      <c r="O1657" t="s">
        <v>1</v>
      </c>
      <c r="P1657" s="4">
        <v>-205539.08</v>
      </c>
      <c r="Q1657" s="12">
        <f t="shared" si="51"/>
        <v>-41356.783838709023</v>
      </c>
      <c r="R1657" s="4">
        <v>-41331</v>
      </c>
      <c r="S1657" t="s">
        <v>2</v>
      </c>
      <c r="T1657" t="s">
        <v>101</v>
      </c>
    </row>
    <row r="1658" spans="1:20" x14ac:dyDescent="0.2">
      <c r="A1658" t="s">
        <v>97</v>
      </c>
      <c r="B1658" t="s">
        <v>96</v>
      </c>
      <c r="C1658" t="s">
        <v>6</v>
      </c>
      <c r="D1658" t="s">
        <v>7</v>
      </c>
      <c r="E1658" t="s">
        <v>8</v>
      </c>
      <c r="F1658" t="s">
        <v>9</v>
      </c>
      <c r="G1658" t="s">
        <v>186</v>
      </c>
      <c r="H1658" t="s">
        <v>187</v>
      </c>
      <c r="I1658" s="2">
        <v>45380</v>
      </c>
      <c r="J1658" s="2">
        <v>45380</v>
      </c>
      <c r="K1658" s="3">
        <v>-58</v>
      </c>
      <c r="L1658" s="3" t="str">
        <f t="shared" si="50"/>
        <v>NON SCADUTO</v>
      </c>
      <c r="M1658" s="2">
        <v>45440</v>
      </c>
      <c r="N1658" t="s">
        <v>12</v>
      </c>
      <c r="O1658" t="s">
        <v>1</v>
      </c>
      <c r="P1658" s="4">
        <v>-8168.16</v>
      </c>
      <c r="Q1658" s="12">
        <f t="shared" si="51"/>
        <v>-1643.5260266806172</v>
      </c>
      <c r="R1658" s="4">
        <v>-1642.5</v>
      </c>
      <c r="S1658" t="s">
        <v>2</v>
      </c>
      <c r="T1658" t="s">
        <v>101</v>
      </c>
    </row>
    <row r="1659" spans="1:20" x14ac:dyDescent="0.2">
      <c r="A1659" t="s">
        <v>97</v>
      </c>
      <c r="B1659" t="s">
        <v>96</v>
      </c>
      <c r="C1659" t="s">
        <v>6</v>
      </c>
      <c r="D1659" t="s">
        <v>7</v>
      </c>
      <c r="E1659" t="s">
        <v>8</v>
      </c>
      <c r="F1659" t="s">
        <v>9</v>
      </c>
      <c r="G1659" t="s">
        <v>188</v>
      </c>
      <c r="H1659" t="s">
        <v>189</v>
      </c>
      <c r="I1659" s="2">
        <v>45380</v>
      </c>
      <c r="J1659" s="2">
        <v>45380</v>
      </c>
      <c r="K1659" s="3">
        <v>-58</v>
      </c>
      <c r="L1659" s="3" t="str">
        <f t="shared" si="50"/>
        <v>NON SCADUTO</v>
      </c>
      <c r="M1659" s="2">
        <v>45440</v>
      </c>
      <c r="N1659" t="s">
        <v>12</v>
      </c>
      <c r="O1659" t="s">
        <v>1</v>
      </c>
      <c r="P1659" s="4">
        <v>-18712.21</v>
      </c>
      <c r="Q1659" s="12">
        <f t="shared" si="51"/>
        <v>-3765.1079498581457</v>
      </c>
      <c r="R1659" s="4">
        <v>-3762.76</v>
      </c>
      <c r="S1659" t="s">
        <v>2</v>
      </c>
      <c r="T1659" t="s">
        <v>101</v>
      </c>
    </row>
    <row r="1660" spans="1:20" x14ac:dyDescent="0.2">
      <c r="A1660" t="s">
        <v>97</v>
      </c>
      <c r="B1660" t="s">
        <v>96</v>
      </c>
      <c r="C1660" t="s">
        <v>6</v>
      </c>
      <c r="D1660" t="s">
        <v>7</v>
      </c>
      <c r="E1660" t="s">
        <v>8</v>
      </c>
      <c r="F1660" t="s">
        <v>9</v>
      </c>
      <c r="G1660" t="s">
        <v>190</v>
      </c>
      <c r="H1660" t="s">
        <v>191</v>
      </c>
      <c r="I1660" s="2">
        <v>45380</v>
      </c>
      <c r="J1660" s="2">
        <v>45380</v>
      </c>
      <c r="K1660" s="3">
        <v>-58</v>
      </c>
      <c r="L1660" s="3" t="str">
        <f t="shared" si="50"/>
        <v>NON SCADUTO</v>
      </c>
      <c r="M1660" s="2">
        <v>45440</v>
      </c>
      <c r="N1660" t="s">
        <v>12</v>
      </c>
      <c r="O1660" t="s">
        <v>1</v>
      </c>
      <c r="P1660" s="4">
        <v>-35614.639999999999</v>
      </c>
      <c r="Q1660" s="12">
        <f t="shared" si="51"/>
        <v>-7166.0677277208797</v>
      </c>
      <c r="R1660" s="4">
        <v>-7161.6</v>
      </c>
      <c r="S1660" t="s">
        <v>2</v>
      </c>
      <c r="T1660" t="s">
        <v>101</v>
      </c>
    </row>
    <row r="1661" spans="1:20" x14ac:dyDescent="0.2">
      <c r="A1661" t="s">
        <v>97</v>
      </c>
      <c r="B1661" t="s">
        <v>96</v>
      </c>
      <c r="C1661" t="s">
        <v>6</v>
      </c>
      <c r="D1661" t="s">
        <v>7</v>
      </c>
      <c r="E1661" t="s">
        <v>8</v>
      </c>
      <c r="F1661" t="s">
        <v>9</v>
      </c>
      <c r="G1661" t="s">
        <v>192</v>
      </c>
      <c r="H1661" t="s">
        <v>193</v>
      </c>
      <c r="I1661" s="2">
        <v>45380</v>
      </c>
      <c r="J1661" s="2">
        <v>45380</v>
      </c>
      <c r="K1661" s="3">
        <v>-58</v>
      </c>
      <c r="L1661" s="3" t="str">
        <f t="shared" si="50"/>
        <v>NON SCADUTO</v>
      </c>
      <c r="M1661" s="2">
        <v>45440</v>
      </c>
      <c r="N1661" t="s">
        <v>12</v>
      </c>
      <c r="O1661" t="s">
        <v>1</v>
      </c>
      <c r="P1661" s="4">
        <v>-232275.05</v>
      </c>
      <c r="Q1661" s="12">
        <f t="shared" si="51"/>
        <v>-46736.362904686212</v>
      </c>
      <c r="R1661" s="4">
        <v>-46707.23</v>
      </c>
      <c r="S1661" t="s">
        <v>2</v>
      </c>
      <c r="T1661" t="s">
        <v>101</v>
      </c>
    </row>
    <row r="1662" spans="1:20" x14ac:dyDescent="0.2">
      <c r="A1662" s="6" t="s">
        <v>97</v>
      </c>
      <c r="B1662" s="6" t="s">
        <v>96</v>
      </c>
      <c r="C1662" s="6" t="s">
        <v>6</v>
      </c>
      <c r="D1662" s="6" t="s">
        <v>7</v>
      </c>
      <c r="E1662" s="6" t="s">
        <v>8</v>
      </c>
      <c r="F1662" s="6" t="s">
        <v>9</v>
      </c>
      <c r="G1662" s="6" t="s">
        <v>194</v>
      </c>
      <c r="H1662" s="6" t="s">
        <v>195</v>
      </c>
      <c r="I1662" s="7">
        <v>45380</v>
      </c>
      <c r="J1662" s="7">
        <v>45380</v>
      </c>
      <c r="K1662" s="8">
        <v>-58</v>
      </c>
      <c r="L1662" s="3" t="str">
        <f t="shared" si="50"/>
        <v>NON SCADUTO</v>
      </c>
      <c r="M1662" s="7">
        <v>45440</v>
      </c>
      <c r="N1662" s="6" t="s">
        <v>12</v>
      </c>
      <c r="O1662" s="6" t="s">
        <v>1</v>
      </c>
      <c r="P1662" s="9">
        <v>-176836.93</v>
      </c>
      <c r="Q1662" s="12">
        <f t="shared" si="51"/>
        <v>-35581.587154671121</v>
      </c>
      <c r="R1662" s="9">
        <v>-35559.410000000003</v>
      </c>
      <c r="S1662" s="6" t="s">
        <v>2</v>
      </c>
      <c r="T1662" s="6" t="s">
        <v>101</v>
      </c>
    </row>
    <row r="1663" spans="1:20" x14ac:dyDescent="0.2">
      <c r="A1663" t="s">
        <v>97</v>
      </c>
      <c r="B1663" t="s">
        <v>96</v>
      </c>
      <c r="C1663" t="s">
        <v>6</v>
      </c>
      <c r="D1663" t="s">
        <v>7</v>
      </c>
      <c r="E1663" t="s">
        <v>8</v>
      </c>
      <c r="F1663" t="s">
        <v>9</v>
      </c>
      <c r="G1663" t="s">
        <v>196</v>
      </c>
      <c r="H1663" t="s">
        <v>197</v>
      </c>
      <c r="I1663" s="2">
        <v>45380</v>
      </c>
      <c r="J1663" s="2">
        <v>45380</v>
      </c>
      <c r="K1663" s="3">
        <v>-58</v>
      </c>
      <c r="L1663" s="3" t="str">
        <f t="shared" si="50"/>
        <v>NON SCADUTO</v>
      </c>
      <c r="M1663" s="2">
        <v>45440</v>
      </c>
      <c r="N1663" t="s">
        <v>12</v>
      </c>
      <c r="O1663" t="s">
        <v>1</v>
      </c>
      <c r="P1663" s="4">
        <v>-69544.23</v>
      </c>
      <c r="Q1663" s="12">
        <f t="shared" si="51"/>
        <v>-13993.084367894726</v>
      </c>
      <c r="R1663" s="4">
        <v>-13984.36</v>
      </c>
      <c r="S1663" t="s">
        <v>2</v>
      </c>
      <c r="T1663" t="s">
        <v>101</v>
      </c>
    </row>
    <row r="1664" spans="1:20" x14ac:dyDescent="0.2">
      <c r="A1664" t="s">
        <v>97</v>
      </c>
      <c r="B1664" t="s">
        <v>96</v>
      </c>
      <c r="C1664" t="s">
        <v>6</v>
      </c>
      <c r="D1664" t="s">
        <v>7</v>
      </c>
      <c r="E1664" t="s">
        <v>8</v>
      </c>
      <c r="F1664" t="s">
        <v>9</v>
      </c>
      <c r="G1664" t="s">
        <v>198</v>
      </c>
      <c r="H1664" t="s">
        <v>199</v>
      </c>
      <c r="I1664" s="2">
        <v>45380</v>
      </c>
      <c r="J1664" s="2">
        <v>45380</v>
      </c>
      <c r="K1664" s="3">
        <v>-58</v>
      </c>
      <c r="L1664" s="3" t="str">
        <f t="shared" si="50"/>
        <v>NON SCADUTO</v>
      </c>
      <c r="M1664" s="2">
        <v>45440</v>
      </c>
      <c r="N1664" t="s">
        <v>12</v>
      </c>
      <c r="O1664" t="s">
        <v>1</v>
      </c>
      <c r="P1664" s="4">
        <v>-132838.69</v>
      </c>
      <c r="Q1664" s="12">
        <f t="shared" si="51"/>
        <v>-26728.644439525946</v>
      </c>
      <c r="R1664" s="4">
        <v>-26711.98</v>
      </c>
      <c r="S1664" t="s">
        <v>2</v>
      </c>
      <c r="T1664" t="s">
        <v>101</v>
      </c>
    </row>
    <row r="1665" spans="1:20" x14ac:dyDescent="0.2">
      <c r="A1665" s="6" t="s">
        <v>97</v>
      </c>
      <c r="B1665" s="6" t="s">
        <v>96</v>
      </c>
      <c r="C1665" s="6" t="s">
        <v>6</v>
      </c>
      <c r="D1665" s="6" t="s">
        <v>7</v>
      </c>
      <c r="E1665" s="6" t="s">
        <v>8</v>
      </c>
      <c r="F1665" s="6" t="s">
        <v>9</v>
      </c>
      <c r="G1665" s="6" t="s">
        <v>200</v>
      </c>
      <c r="H1665" s="6" t="s">
        <v>201</v>
      </c>
      <c r="I1665" s="7">
        <v>45380</v>
      </c>
      <c r="J1665" s="7">
        <v>45380</v>
      </c>
      <c r="K1665" s="8">
        <v>-58</v>
      </c>
      <c r="L1665" s="3" t="str">
        <f t="shared" si="50"/>
        <v>NON SCADUTO</v>
      </c>
      <c r="M1665" s="7">
        <v>45440</v>
      </c>
      <c r="N1665" s="6" t="s">
        <v>12</v>
      </c>
      <c r="O1665" s="6" t="s">
        <v>1</v>
      </c>
      <c r="P1665" s="9">
        <v>-56234.78</v>
      </c>
      <c r="Q1665" s="12">
        <f t="shared" si="51"/>
        <v>-11315.07273788205</v>
      </c>
      <c r="R1665" s="9">
        <v>-11308.02</v>
      </c>
      <c r="S1665" s="6" t="s">
        <v>2</v>
      </c>
      <c r="T1665" s="6" t="s">
        <v>101</v>
      </c>
    </row>
    <row r="1666" spans="1:20" x14ac:dyDescent="0.2">
      <c r="A1666" t="s">
        <v>97</v>
      </c>
      <c r="B1666" t="s">
        <v>96</v>
      </c>
      <c r="C1666" t="s">
        <v>6</v>
      </c>
      <c r="D1666" t="s">
        <v>7</v>
      </c>
      <c r="E1666" t="s">
        <v>8</v>
      </c>
      <c r="F1666" t="s">
        <v>9</v>
      </c>
      <c r="G1666" t="s">
        <v>202</v>
      </c>
      <c r="H1666" t="s">
        <v>203</v>
      </c>
      <c r="I1666" s="2">
        <v>45380</v>
      </c>
      <c r="J1666" s="2">
        <v>45380</v>
      </c>
      <c r="K1666" s="3">
        <v>-58</v>
      </c>
      <c r="L1666" s="3" t="str">
        <f t="shared" si="50"/>
        <v>NON SCADUTO</v>
      </c>
      <c r="M1666" s="2">
        <v>45440</v>
      </c>
      <c r="N1666" t="s">
        <v>12</v>
      </c>
      <c r="O1666" t="s">
        <v>1</v>
      </c>
      <c r="P1666" s="4">
        <v>-14181.9</v>
      </c>
      <c r="Q1666" s="12">
        <f t="shared" si="51"/>
        <v>-2853.5584216986258</v>
      </c>
      <c r="R1666" s="4">
        <v>-2851.78</v>
      </c>
      <c r="S1666" t="s">
        <v>2</v>
      </c>
      <c r="T1666" t="s">
        <v>101</v>
      </c>
    </row>
    <row r="1667" spans="1:20" x14ac:dyDescent="0.2">
      <c r="A1667" s="6" t="s">
        <v>97</v>
      </c>
      <c r="B1667" s="6" t="s">
        <v>96</v>
      </c>
      <c r="C1667" s="6" t="s">
        <v>6</v>
      </c>
      <c r="D1667" s="6" t="s">
        <v>7</v>
      </c>
      <c r="E1667" s="6" t="s">
        <v>8</v>
      </c>
      <c r="F1667" s="6" t="s">
        <v>9</v>
      </c>
      <c r="G1667" s="6" t="s">
        <v>204</v>
      </c>
      <c r="H1667" s="6" t="s">
        <v>205</v>
      </c>
      <c r="I1667" s="7">
        <v>45380</v>
      </c>
      <c r="J1667" s="7">
        <v>45380</v>
      </c>
      <c r="K1667" s="8">
        <v>2</v>
      </c>
      <c r="L1667" s="3" t="str">
        <f t="shared" ref="L1667:L1730" si="52">IF(K1667&lt;=0,"NON SCADUTO",IF(K1667&lt;61,"0-60 DAYS",IF(K1667&lt;91," 61-90 DAYS",IF(K1667&lt;121,"91-120 DAYS",IF(K1667&lt;366," 121-365 DAYS",IF(K1667&gt;366,"OLTRE 365 DAYS",0))))))</f>
        <v>0-60 DAYS</v>
      </c>
      <c r="M1667" s="7">
        <v>45380</v>
      </c>
      <c r="N1667" s="6" t="s">
        <v>15</v>
      </c>
      <c r="O1667" s="6" t="s">
        <v>1</v>
      </c>
      <c r="P1667" s="9">
        <v>19130.099999999999</v>
      </c>
      <c r="Q1667" s="12">
        <f t="shared" ref="Q1667:Q1730" si="53">+P1667/4.9699</f>
        <v>3849.1921366627093</v>
      </c>
      <c r="R1667" s="9">
        <v>3846.79</v>
      </c>
      <c r="S1667" s="6" t="s">
        <v>2</v>
      </c>
      <c r="T1667" s="6" t="s">
        <v>0</v>
      </c>
    </row>
    <row r="1668" spans="1:20" x14ac:dyDescent="0.2">
      <c r="A1668" t="s">
        <v>97</v>
      </c>
      <c r="B1668" t="s">
        <v>96</v>
      </c>
      <c r="C1668" t="s">
        <v>6</v>
      </c>
      <c r="D1668" t="s">
        <v>7</v>
      </c>
      <c r="E1668" t="s">
        <v>143</v>
      </c>
      <c r="F1668" t="s">
        <v>9</v>
      </c>
      <c r="G1668" t="s">
        <v>206</v>
      </c>
      <c r="H1668" t="s">
        <v>205</v>
      </c>
      <c r="I1668" s="2">
        <v>45380</v>
      </c>
      <c r="J1668" s="2">
        <v>45380</v>
      </c>
      <c r="K1668" s="3">
        <v>2</v>
      </c>
      <c r="L1668" s="3" t="str">
        <f t="shared" si="52"/>
        <v>0-60 DAYS</v>
      </c>
      <c r="M1668" s="2">
        <v>45380</v>
      </c>
      <c r="N1668" t="s">
        <v>15</v>
      </c>
      <c r="O1668" t="s">
        <v>1</v>
      </c>
      <c r="P1668" s="4">
        <v>-19130.099999999999</v>
      </c>
      <c r="Q1668" s="12">
        <f t="shared" si="53"/>
        <v>-3849.1921366627093</v>
      </c>
      <c r="R1668" s="4">
        <v>-3846.79</v>
      </c>
      <c r="S1668" t="s">
        <v>2</v>
      </c>
      <c r="T1668" t="s">
        <v>0</v>
      </c>
    </row>
    <row r="1669" spans="1:20" x14ac:dyDescent="0.2">
      <c r="A1669" s="6" t="s">
        <v>97</v>
      </c>
      <c r="B1669" s="6" t="s">
        <v>96</v>
      </c>
      <c r="C1669" s="6" t="s">
        <v>6</v>
      </c>
      <c r="D1669" s="6" t="s">
        <v>7</v>
      </c>
      <c r="E1669" s="6" t="s">
        <v>8</v>
      </c>
      <c r="F1669" s="6" t="s">
        <v>9</v>
      </c>
      <c r="G1669" s="6" t="s">
        <v>207</v>
      </c>
      <c r="H1669" s="6" t="s">
        <v>138</v>
      </c>
      <c r="I1669" s="7">
        <v>45380</v>
      </c>
      <c r="J1669" s="7">
        <v>45380</v>
      </c>
      <c r="K1669" s="8">
        <v>2</v>
      </c>
      <c r="L1669" s="3" t="str">
        <f t="shared" si="52"/>
        <v>0-60 DAYS</v>
      </c>
      <c r="M1669" s="7">
        <v>45380</v>
      </c>
      <c r="N1669" s="6" t="s">
        <v>15</v>
      </c>
      <c r="O1669" s="6" t="s">
        <v>1</v>
      </c>
      <c r="P1669" s="9">
        <v>41063.360000000001</v>
      </c>
      <c r="Q1669" s="12">
        <f t="shared" si="53"/>
        <v>8262.4117185456453</v>
      </c>
      <c r="R1669" s="9">
        <v>8257.26</v>
      </c>
      <c r="S1669" s="6" t="s">
        <v>2</v>
      </c>
      <c r="T1669" s="6" t="s">
        <v>0</v>
      </c>
    </row>
    <row r="1670" spans="1:20" x14ac:dyDescent="0.2">
      <c r="A1670" t="s">
        <v>97</v>
      </c>
      <c r="B1670" t="s">
        <v>96</v>
      </c>
      <c r="C1670" t="s">
        <v>6</v>
      </c>
      <c r="D1670" t="s">
        <v>7</v>
      </c>
      <c r="E1670" t="s">
        <v>143</v>
      </c>
      <c r="F1670" t="s">
        <v>9</v>
      </c>
      <c r="G1670" t="s">
        <v>208</v>
      </c>
      <c r="H1670" t="s">
        <v>138</v>
      </c>
      <c r="I1670" s="2">
        <v>45380</v>
      </c>
      <c r="J1670" s="2">
        <v>45380</v>
      </c>
      <c r="K1670" s="3">
        <v>2</v>
      </c>
      <c r="L1670" s="3" t="str">
        <f t="shared" si="52"/>
        <v>0-60 DAYS</v>
      </c>
      <c r="M1670" s="2">
        <v>45380</v>
      </c>
      <c r="N1670" t="s">
        <v>15</v>
      </c>
      <c r="O1670" t="s">
        <v>1</v>
      </c>
      <c r="P1670" s="4">
        <v>-41063.360000000001</v>
      </c>
      <c r="Q1670" s="12">
        <f t="shared" si="53"/>
        <v>-8262.4117185456453</v>
      </c>
      <c r="R1670" s="4">
        <v>-8257.26</v>
      </c>
      <c r="S1670" t="s">
        <v>2</v>
      </c>
      <c r="T1670" t="s">
        <v>0</v>
      </c>
    </row>
    <row r="1671" spans="1:20" x14ac:dyDescent="0.2">
      <c r="A1671" t="s">
        <v>97</v>
      </c>
      <c r="B1671" t="s">
        <v>96</v>
      </c>
      <c r="C1671" t="s">
        <v>6</v>
      </c>
      <c r="D1671" t="s">
        <v>7</v>
      </c>
      <c r="E1671" t="s">
        <v>143</v>
      </c>
      <c r="F1671" t="s">
        <v>9</v>
      </c>
      <c r="G1671" t="s">
        <v>209</v>
      </c>
      <c r="H1671" t="s">
        <v>210</v>
      </c>
      <c r="I1671" s="2">
        <v>45363</v>
      </c>
      <c r="J1671" s="2">
        <v>45363</v>
      </c>
      <c r="K1671" s="3">
        <v>-29</v>
      </c>
      <c r="L1671" s="3" t="str">
        <f t="shared" si="52"/>
        <v>NON SCADUTO</v>
      </c>
      <c r="M1671" s="2">
        <v>45411</v>
      </c>
      <c r="N1671" t="s">
        <v>12</v>
      </c>
      <c r="O1671" t="s">
        <v>1</v>
      </c>
      <c r="P1671" s="4">
        <v>170894.06</v>
      </c>
      <c r="Q1671" s="12">
        <f t="shared" si="53"/>
        <v>34385.814603915569</v>
      </c>
      <c r="R1671" s="4">
        <v>34405.199999999997</v>
      </c>
      <c r="S1671" t="s">
        <v>2</v>
      </c>
      <c r="T1671" t="s">
        <v>101</v>
      </c>
    </row>
    <row r="1672" spans="1:20" x14ac:dyDescent="0.2">
      <c r="A1672" s="6" t="s">
        <v>97</v>
      </c>
      <c r="B1672" s="6" t="s">
        <v>96</v>
      </c>
      <c r="C1672" s="6" t="s">
        <v>6</v>
      </c>
      <c r="D1672" s="6" t="s">
        <v>7</v>
      </c>
      <c r="E1672" s="6" t="s">
        <v>8</v>
      </c>
      <c r="F1672" s="6" t="s">
        <v>9</v>
      </c>
      <c r="G1672" s="6" t="s">
        <v>211</v>
      </c>
      <c r="H1672" s="6" t="s">
        <v>212</v>
      </c>
      <c r="I1672" s="7">
        <v>45363</v>
      </c>
      <c r="J1672" s="7">
        <v>45363</v>
      </c>
      <c r="K1672" s="8">
        <v>-41</v>
      </c>
      <c r="L1672" s="3" t="str">
        <f t="shared" si="52"/>
        <v>NON SCADUTO</v>
      </c>
      <c r="M1672" s="7">
        <v>45423</v>
      </c>
      <c r="N1672" s="6" t="s">
        <v>12</v>
      </c>
      <c r="O1672" s="6" t="s">
        <v>1</v>
      </c>
      <c r="P1672" s="9">
        <v>-57845.07</v>
      </c>
      <c r="Q1672" s="12">
        <f t="shared" si="53"/>
        <v>-11639.081269240829</v>
      </c>
      <c r="R1672" s="9">
        <v>-11645.64</v>
      </c>
      <c r="S1672" s="6" t="s">
        <v>2</v>
      </c>
      <c r="T1672" s="6" t="s">
        <v>101</v>
      </c>
    </row>
    <row r="1673" spans="1:20" x14ac:dyDescent="0.2">
      <c r="A1673" t="s">
        <v>97</v>
      </c>
      <c r="B1673" t="s">
        <v>96</v>
      </c>
      <c r="C1673" t="s">
        <v>6</v>
      </c>
      <c r="D1673" t="s">
        <v>7</v>
      </c>
      <c r="E1673" t="s">
        <v>8</v>
      </c>
      <c r="F1673" t="s">
        <v>9</v>
      </c>
      <c r="G1673" t="s">
        <v>213</v>
      </c>
      <c r="H1673" t="s">
        <v>214</v>
      </c>
      <c r="I1673" s="2">
        <v>45363</v>
      </c>
      <c r="J1673" s="2">
        <v>45363</v>
      </c>
      <c r="K1673" s="3">
        <v>-41</v>
      </c>
      <c r="L1673" s="3" t="str">
        <f t="shared" si="52"/>
        <v>NON SCADUTO</v>
      </c>
      <c r="M1673" s="2">
        <v>45423</v>
      </c>
      <c r="N1673" t="s">
        <v>12</v>
      </c>
      <c r="O1673" t="s">
        <v>1</v>
      </c>
      <c r="P1673" s="4">
        <v>-188595.93</v>
      </c>
      <c r="Q1673" s="12">
        <f t="shared" si="53"/>
        <v>-37947.630737036961</v>
      </c>
      <c r="R1673" s="4">
        <v>-37969.019999999997</v>
      </c>
      <c r="S1673" t="s">
        <v>2</v>
      </c>
      <c r="T1673" t="s">
        <v>101</v>
      </c>
    </row>
    <row r="1674" spans="1:20" x14ac:dyDescent="0.2">
      <c r="A1674" t="s">
        <v>97</v>
      </c>
      <c r="B1674" t="s">
        <v>96</v>
      </c>
      <c r="C1674" t="s">
        <v>6</v>
      </c>
      <c r="D1674" t="s">
        <v>7</v>
      </c>
      <c r="E1674" t="s">
        <v>8</v>
      </c>
      <c r="F1674" t="s">
        <v>9</v>
      </c>
      <c r="G1674" t="s">
        <v>215</v>
      </c>
      <c r="H1674" t="s">
        <v>216</v>
      </c>
      <c r="I1674" s="2">
        <v>45363</v>
      </c>
      <c r="J1674" s="2">
        <v>45363</v>
      </c>
      <c r="K1674" s="3">
        <v>-41</v>
      </c>
      <c r="L1674" s="3" t="str">
        <f t="shared" si="52"/>
        <v>NON SCADUTO</v>
      </c>
      <c r="M1674" s="2">
        <v>45423</v>
      </c>
      <c r="N1674" t="s">
        <v>12</v>
      </c>
      <c r="O1674" t="s">
        <v>1</v>
      </c>
      <c r="P1674" s="4">
        <v>-245650.58</v>
      </c>
      <c r="Q1674" s="12">
        <f t="shared" si="53"/>
        <v>-49427.67057687277</v>
      </c>
      <c r="R1674" s="4">
        <v>-49455.53</v>
      </c>
      <c r="S1674" t="s">
        <v>2</v>
      </c>
      <c r="T1674" t="s">
        <v>101</v>
      </c>
    </row>
    <row r="1675" spans="1:20" x14ac:dyDescent="0.2">
      <c r="A1675" s="6" t="s">
        <v>97</v>
      </c>
      <c r="B1675" s="6" t="s">
        <v>96</v>
      </c>
      <c r="C1675" s="6" t="s">
        <v>6</v>
      </c>
      <c r="D1675" s="6" t="s">
        <v>7</v>
      </c>
      <c r="E1675" s="6" t="s">
        <v>8</v>
      </c>
      <c r="F1675" s="6" t="s">
        <v>9</v>
      </c>
      <c r="G1675" s="6" t="s">
        <v>217</v>
      </c>
      <c r="H1675" s="6" t="s">
        <v>218</v>
      </c>
      <c r="I1675" s="7">
        <v>45363</v>
      </c>
      <c r="J1675" s="7">
        <v>45363</v>
      </c>
      <c r="K1675" s="8">
        <v>-41</v>
      </c>
      <c r="L1675" s="3" t="str">
        <f t="shared" si="52"/>
        <v>NON SCADUTO</v>
      </c>
      <c r="M1675" s="7">
        <v>45423</v>
      </c>
      <c r="N1675" s="6" t="s">
        <v>12</v>
      </c>
      <c r="O1675" s="6" t="s">
        <v>1</v>
      </c>
      <c r="P1675" s="9">
        <v>-153535.79</v>
      </c>
      <c r="Q1675" s="12">
        <f t="shared" si="53"/>
        <v>-30893.134670717722</v>
      </c>
      <c r="R1675" s="9">
        <v>-30910.55</v>
      </c>
      <c r="S1675" s="6" t="s">
        <v>2</v>
      </c>
      <c r="T1675" s="6" t="s">
        <v>101</v>
      </c>
    </row>
    <row r="1676" spans="1:20" x14ac:dyDescent="0.2">
      <c r="A1676" t="s">
        <v>97</v>
      </c>
      <c r="B1676" t="s">
        <v>96</v>
      </c>
      <c r="C1676" t="s">
        <v>6</v>
      </c>
      <c r="D1676" t="s">
        <v>7</v>
      </c>
      <c r="E1676" t="s">
        <v>8</v>
      </c>
      <c r="F1676" t="s">
        <v>9</v>
      </c>
      <c r="G1676" t="s">
        <v>219</v>
      </c>
      <c r="H1676" t="s">
        <v>220</v>
      </c>
      <c r="I1676" s="2">
        <v>45363</v>
      </c>
      <c r="J1676" s="2">
        <v>45363</v>
      </c>
      <c r="K1676" s="3">
        <v>-41</v>
      </c>
      <c r="L1676" s="3" t="str">
        <f t="shared" si="52"/>
        <v>NON SCADUTO</v>
      </c>
      <c r="M1676" s="2">
        <v>45423</v>
      </c>
      <c r="N1676" t="s">
        <v>12</v>
      </c>
      <c r="O1676" t="s">
        <v>1</v>
      </c>
      <c r="P1676" s="4">
        <v>-7326.47</v>
      </c>
      <c r="Q1676" s="12">
        <f t="shared" si="53"/>
        <v>-1474.1684943359021</v>
      </c>
      <c r="R1676" s="4">
        <v>-1475</v>
      </c>
      <c r="S1676" t="s">
        <v>2</v>
      </c>
      <c r="T1676" t="s">
        <v>101</v>
      </c>
    </row>
    <row r="1677" spans="1:20" x14ac:dyDescent="0.2">
      <c r="A1677" t="s">
        <v>97</v>
      </c>
      <c r="B1677" t="s">
        <v>96</v>
      </c>
      <c r="C1677" t="s">
        <v>6</v>
      </c>
      <c r="D1677" t="s">
        <v>7</v>
      </c>
      <c r="E1677" t="s">
        <v>8</v>
      </c>
      <c r="F1677" t="s">
        <v>9</v>
      </c>
      <c r="G1677" t="s">
        <v>221</v>
      </c>
      <c r="H1677" t="s">
        <v>222</v>
      </c>
      <c r="I1677" s="2">
        <v>45363</v>
      </c>
      <c r="J1677" s="2">
        <v>45363</v>
      </c>
      <c r="K1677" s="3">
        <v>-41</v>
      </c>
      <c r="L1677" s="3" t="str">
        <f t="shared" si="52"/>
        <v>NON SCADUTO</v>
      </c>
      <c r="M1677" s="2">
        <v>45423</v>
      </c>
      <c r="N1677" t="s">
        <v>12</v>
      </c>
      <c r="O1677" t="s">
        <v>1</v>
      </c>
      <c r="P1677" s="4">
        <v>-196289.51</v>
      </c>
      <c r="Q1677" s="12">
        <f t="shared" si="53"/>
        <v>-39495.665908770803</v>
      </c>
      <c r="R1677" s="4">
        <v>-39517.93</v>
      </c>
      <c r="S1677" t="s">
        <v>2</v>
      </c>
      <c r="T1677" t="s">
        <v>101</v>
      </c>
    </row>
    <row r="1678" spans="1:20" x14ac:dyDescent="0.2">
      <c r="A1678" t="s">
        <v>97</v>
      </c>
      <c r="B1678" t="s">
        <v>96</v>
      </c>
      <c r="C1678" t="s">
        <v>6</v>
      </c>
      <c r="D1678" t="s">
        <v>7</v>
      </c>
      <c r="E1678" t="s">
        <v>8</v>
      </c>
      <c r="F1678" t="s">
        <v>9</v>
      </c>
      <c r="G1678" t="s">
        <v>223</v>
      </c>
      <c r="H1678" t="s">
        <v>224</v>
      </c>
      <c r="I1678" s="2">
        <v>45363</v>
      </c>
      <c r="J1678" s="2">
        <v>45363</v>
      </c>
      <c r="K1678" s="3">
        <v>-41</v>
      </c>
      <c r="L1678" s="3" t="str">
        <f t="shared" si="52"/>
        <v>NON SCADUTO</v>
      </c>
      <c r="M1678" s="2">
        <v>45423</v>
      </c>
      <c r="N1678" t="s">
        <v>12</v>
      </c>
      <c r="O1678" t="s">
        <v>1</v>
      </c>
      <c r="P1678" s="4">
        <v>-6675.78</v>
      </c>
      <c r="Q1678" s="12">
        <f t="shared" si="53"/>
        <v>-1343.2423187589286</v>
      </c>
      <c r="R1678" s="4">
        <v>-1344</v>
      </c>
      <c r="S1678" t="s">
        <v>2</v>
      </c>
      <c r="T1678" t="s">
        <v>101</v>
      </c>
    </row>
    <row r="1679" spans="1:20" x14ac:dyDescent="0.2">
      <c r="A1679" t="s">
        <v>97</v>
      </c>
      <c r="B1679" t="s">
        <v>96</v>
      </c>
      <c r="C1679" t="s">
        <v>6</v>
      </c>
      <c r="D1679" t="s">
        <v>7</v>
      </c>
      <c r="E1679" t="s">
        <v>8</v>
      </c>
      <c r="F1679" t="s">
        <v>9</v>
      </c>
      <c r="G1679" t="s">
        <v>225</v>
      </c>
      <c r="H1679" t="s">
        <v>226</v>
      </c>
      <c r="I1679" s="2">
        <v>45363</v>
      </c>
      <c r="J1679" s="2">
        <v>45363</v>
      </c>
      <c r="K1679" s="3">
        <v>-41</v>
      </c>
      <c r="L1679" s="3" t="str">
        <f t="shared" si="52"/>
        <v>NON SCADUTO</v>
      </c>
      <c r="M1679" s="2">
        <v>45423</v>
      </c>
      <c r="N1679" t="s">
        <v>12</v>
      </c>
      <c r="O1679" t="s">
        <v>1</v>
      </c>
      <c r="P1679" s="4">
        <v>-31886.79</v>
      </c>
      <c r="Q1679" s="12">
        <f t="shared" si="53"/>
        <v>-6415.9822129217891</v>
      </c>
      <c r="R1679" s="4">
        <v>-6419.6</v>
      </c>
      <c r="S1679" t="s">
        <v>2</v>
      </c>
      <c r="T1679" t="s">
        <v>101</v>
      </c>
    </row>
    <row r="1680" spans="1:20" x14ac:dyDescent="0.2">
      <c r="A1680" t="s">
        <v>97</v>
      </c>
      <c r="B1680" t="s">
        <v>96</v>
      </c>
      <c r="C1680" t="s">
        <v>6</v>
      </c>
      <c r="D1680" t="s">
        <v>7</v>
      </c>
      <c r="E1680" t="s">
        <v>8</v>
      </c>
      <c r="F1680" t="s">
        <v>9</v>
      </c>
      <c r="G1680" t="s">
        <v>227</v>
      </c>
      <c r="H1680" t="s">
        <v>228</v>
      </c>
      <c r="I1680" s="2">
        <v>45363</v>
      </c>
      <c r="J1680" s="2">
        <v>45363</v>
      </c>
      <c r="K1680" s="3">
        <v>-41</v>
      </c>
      <c r="L1680" s="3" t="str">
        <f t="shared" si="52"/>
        <v>NON SCADUTO</v>
      </c>
      <c r="M1680" s="2">
        <v>45423</v>
      </c>
      <c r="N1680" t="s">
        <v>12</v>
      </c>
      <c r="O1680" t="s">
        <v>1</v>
      </c>
      <c r="P1680" s="4">
        <v>-6531.84</v>
      </c>
      <c r="Q1680" s="12">
        <f t="shared" si="53"/>
        <v>-1314.2799653916579</v>
      </c>
      <c r="R1680" s="4">
        <v>-1315.02</v>
      </c>
      <c r="S1680" t="s">
        <v>2</v>
      </c>
      <c r="T1680" t="s">
        <v>101</v>
      </c>
    </row>
    <row r="1681" spans="1:20" x14ac:dyDescent="0.2">
      <c r="A1681" s="6" t="s">
        <v>97</v>
      </c>
      <c r="B1681" s="6" t="s">
        <v>96</v>
      </c>
      <c r="C1681" s="6" t="s">
        <v>6</v>
      </c>
      <c r="D1681" s="6" t="s">
        <v>7</v>
      </c>
      <c r="E1681" s="6" t="s">
        <v>8</v>
      </c>
      <c r="F1681" s="6" t="s">
        <v>9</v>
      </c>
      <c r="G1681" s="6" t="s">
        <v>229</v>
      </c>
      <c r="H1681" s="6" t="s">
        <v>230</v>
      </c>
      <c r="I1681" s="7">
        <v>45363</v>
      </c>
      <c r="J1681" s="7">
        <v>45363</v>
      </c>
      <c r="K1681" s="8">
        <v>-41</v>
      </c>
      <c r="L1681" s="3" t="str">
        <f t="shared" si="52"/>
        <v>NON SCADUTO</v>
      </c>
      <c r="M1681" s="7">
        <v>45423</v>
      </c>
      <c r="N1681" s="6" t="s">
        <v>12</v>
      </c>
      <c r="O1681" s="6" t="s">
        <v>1</v>
      </c>
      <c r="P1681" s="9">
        <v>-18525.3</v>
      </c>
      <c r="Q1681" s="12">
        <f t="shared" si="53"/>
        <v>-3727.4995472745927</v>
      </c>
      <c r="R1681" s="9">
        <v>-3729.6</v>
      </c>
      <c r="S1681" s="6" t="s">
        <v>2</v>
      </c>
      <c r="T1681" s="6" t="s">
        <v>101</v>
      </c>
    </row>
    <row r="1682" spans="1:20" x14ac:dyDescent="0.2">
      <c r="A1682" t="s">
        <v>97</v>
      </c>
      <c r="B1682" t="s">
        <v>96</v>
      </c>
      <c r="C1682" t="s">
        <v>6</v>
      </c>
      <c r="D1682" t="s">
        <v>7</v>
      </c>
      <c r="E1682" t="s">
        <v>8</v>
      </c>
      <c r="F1682" t="s">
        <v>9</v>
      </c>
      <c r="G1682" t="s">
        <v>231</v>
      </c>
      <c r="H1682" t="s">
        <v>232</v>
      </c>
      <c r="I1682" s="2">
        <v>45363</v>
      </c>
      <c r="J1682" s="2">
        <v>45363</v>
      </c>
      <c r="K1682" s="3">
        <v>-41</v>
      </c>
      <c r="L1682" s="3" t="str">
        <f t="shared" si="52"/>
        <v>NON SCADUTO</v>
      </c>
      <c r="M1682" s="2">
        <v>45423</v>
      </c>
      <c r="N1682" t="s">
        <v>12</v>
      </c>
      <c r="O1682" t="s">
        <v>1</v>
      </c>
      <c r="P1682" s="4">
        <v>-232433.56</v>
      </c>
      <c r="Q1682" s="12">
        <f t="shared" si="53"/>
        <v>-46768.256906577597</v>
      </c>
      <c r="R1682" s="4">
        <v>-46794.62</v>
      </c>
      <c r="S1682" t="s">
        <v>2</v>
      </c>
      <c r="T1682" t="s">
        <v>101</v>
      </c>
    </row>
    <row r="1683" spans="1:20" x14ac:dyDescent="0.2">
      <c r="A1683" s="6" t="s">
        <v>97</v>
      </c>
      <c r="B1683" s="6" t="s">
        <v>96</v>
      </c>
      <c r="C1683" s="6" t="s">
        <v>6</v>
      </c>
      <c r="D1683" s="6" t="s">
        <v>7</v>
      </c>
      <c r="E1683" s="6" t="s">
        <v>8</v>
      </c>
      <c r="F1683" s="6" t="s">
        <v>9</v>
      </c>
      <c r="G1683" s="6" t="s">
        <v>233</v>
      </c>
      <c r="H1683" s="6" t="s">
        <v>210</v>
      </c>
      <c r="I1683" s="7">
        <v>45363</v>
      </c>
      <c r="J1683" s="7">
        <v>45363</v>
      </c>
      <c r="K1683" s="8">
        <v>-29</v>
      </c>
      <c r="L1683" s="3" t="str">
        <f t="shared" si="52"/>
        <v>NON SCADUTO</v>
      </c>
      <c r="M1683" s="7">
        <v>45411</v>
      </c>
      <c r="N1683" s="6" t="s">
        <v>15</v>
      </c>
      <c r="O1683" s="6" t="s">
        <v>1</v>
      </c>
      <c r="P1683" s="9">
        <v>170894.06</v>
      </c>
      <c r="Q1683" s="12">
        <f t="shared" si="53"/>
        <v>34385.814603915569</v>
      </c>
      <c r="R1683" s="9">
        <v>34405.199999999997</v>
      </c>
      <c r="S1683" s="6" t="s">
        <v>2</v>
      </c>
      <c r="T1683" s="6" t="s">
        <v>101</v>
      </c>
    </row>
    <row r="1684" spans="1:20" x14ac:dyDescent="0.2">
      <c r="A1684" t="s">
        <v>97</v>
      </c>
      <c r="B1684" t="s">
        <v>96</v>
      </c>
      <c r="C1684" t="s">
        <v>6</v>
      </c>
      <c r="D1684" t="s">
        <v>7</v>
      </c>
      <c r="E1684" t="s">
        <v>143</v>
      </c>
      <c r="F1684" t="s">
        <v>9</v>
      </c>
      <c r="G1684" t="s">
        <v>234</v>
      </c>
      <c r="H1684" t="s">
        <v>210</v>
      </c>
      <c r="I1684" s="2">
        <v>45363</v>
      </c>
      <c r="J1684" s="2">
        <v>45363</v>
      </c>
      <c r="K1684" s="3">
        <v>-29</v>
      </c>
      <c r="L1684" s="3" t="str">
        <f t="shared" si="52"/>
        <v>NON SCADUTO</v>
      </c>
      <c r="M1684" s="2">
        <v>45411</v>
      </c>
      <c r="N1684" t="s">
        <v>15</v>
      </c>
      <c r="O1684" t="s">
        <v>1</v>
      </c>
      <c r="P1684" s="4">
        <v>-170894.06</v>
      </c>
      <c r="Q1684" s="12">
        <f t="shared" si="53"/>
        <v>-34385.814603915569</v>
      </c>
      <c r="R1684" s="4">
        <v>-34405.199999999997</v>
      </c>
      <c r="S1684" t="s">
        <v>2</v>
      </c>
      <c r="T1684" t="s">
        <v>101</v>
      </c>
    </row>
    <row r="1685" spans="1:20" x14ac:dyDescent="0.2">
      <c r="A1685" t="s">
        <v>97</v>
      </c>
      <c r="B1685" t="s">
        <v>96</v>
      </c>
      <c r="C1685" t="s">
        <v>6</v>
      </c>
      <c r="D1685" t="s">
        <v>7</v>
      </c>
      <c r="E1685" t="s">
        <v>8</v>
      </c>
      <c r="F1685" t="s">
        <v>9</v>
      </c>
      <c r="G1685" t="s">
        <v>235</v>
      </c>
      <c r="H1685" t="s">
        <v>236</v>
      </c>
      <c r="I1685" s="2">
        <v>45376</v>
      </c>
      <c r="J1685" s="2">
        <v>45376</v>
      </c>
      <c r="K1685" s="3">
        <v>-54</v>
      </c>
      <c r="L1685" s="3" t="str">
        <f t="shared" si="52"/>
        <v>NON SCADUTO</v>
      </c>
      <c r="M1685" s="2">
        <v>45436</v>
      </c>
      <c r="N1685" t="s">
        <v>12</v>
      </c>
      <c r="O1685" t="s">
        <v>1</v>
      </c>
      <c r="P1685" s="4">
        <v>-3088.05</v>
      </c>
      <c r="Q1685" s="12">
        <f t="shared" si="53"/>
        <v>-621.35053019175439</v>
      </c>
      <c r="R1685" s="4">
        <v>-621</v>
      </c>
      <c r="S1685" t="s">
        <v>2</v>
      </c>
      <c r="T1685" t="s">
        <v>101</v>
      </c>
    </row>
    <row r="1686" spans="1:20" x14ac:dyDescent="0.2">
      <c r="A1686" s="6" t="s">
        <v>97</v>
      </c>
      <c r="B1686" s="6" t="s">
        <v>96</v>
      </c>
      <c r="C1686" s="6" t="s">
        <v>6</v>
      </c>
      <c r="D1686" s="6" t="s">
        <v>7</v>
      </c>
      <c r="E1686" s="6" t="s">
        <v>8</v>
      </c>
      <c r="F1686" s="6" t="s">
        <v>9</v>
      </c>
      <c r="G1686" s="6" t="s">
        <v>237</v>
      </c>
      <c r="H1686" s="6" t="s">
        <v>238</v>
      </c>
      <c r="I1686" s="7">
        <v>45376</v>
      </c>
      <c r="J1686" s="7">
        <v>45376</v>
      </c>
      <c r="K1686" s="8">
        <v>-54</v>
      </c>
      <c r="L1686" s="3" t="str">
        <f t="shared" si="52"/>
        <v>NON SCADUTO</v>
      </c>
      <c r="M1686" s="7">
        <v>45436</v>
      </c>
      <c r="N1686" s="6" t="s">
        <v>12</v>
      </c>
      <c r="O1686" s="6" t="s">
        <v>1</v>
      </c>
      <c r="P1686" s="9">
        <v>-4166.08</v>
      </c>
      <c r="Q1686" s="12">
        <f t="shared" si="53"/>
        <v>-838.26233928248053</v>
      </c>
      <c r="R1686" s="9">
        <v>-837.79</v>
      </c>
      <c r="S1686" s="6" t="s">
        <v>2</v>
      </c>
      <c r="T1686" s="6" t="s">
        <v>101</v>
      </c>
    </row>
    <row r="1687" spans="1:20" x14ac:dyDescent="0.2">
      <c r="A1687" t="s">
        <v>97</v>
      </c>
      <c r="B1687" t="s">
        <v>96</v>
      </c>
      <c r="C1687" t="s">
        <v>6</v>
      </c>
      <c r="D1687" t="s">
        <v>7</v>
      </c>
      <c r="E1687" t="s">
        <v>8</v>
      </c>
      <c r="F1687" t="s">
        <v>9</v>
      </c>
      <c r="G1687" t="s">
        <v>239</v>
      </c>
      <c r="H1687" t="s">
        <v>240</v>
      </c>
      <c r="I1687" s="2">
        <v>45376</v>
      </c>
      <c r="J1687" s="2">
        <v>45376</v>
      </c>
      <c r="K1687" s="3">
        <v>-54</v>
      </c>
      <c r="L1687" s="3" t="str">
        <f t="shared" si="52"/>
        <v>NON SCADUTO</v>
      </c>
      <c r="M1687" s="2">
        <v>45436</v>
      </c>
      <c r="N1687" t="s">
        <v>12</v>
      </c>
      <c r="O1687" t="s">
        <v>1</v>
      </c>
      <c r="P1687" s="4">
        <v>-222701.28</v>
      </c>
      <c r="Q1687" s="12">
        <f t="shared" si="53"/>
        <v>-44810.012273888809</v>
      </c>
      <c r="R1687" s="4">
        <v>-44784.78</v>
      </c>
      <c r="S1687" t="s">
        <v>2</v>
      </c>
      <c r="T1687" t="s">
        <v>101</v>
      </c>
    </row>
    <row r="1688" spans="1:20" x14ac:dyDescent="0.2">
      <c r="A1688" t="s">
        <v>97</v>
      </c>
      <c r="B1688" t="s">
        <v>96</v>
      </c>
      <c r="C1688" t="s">
        <v>6</v>
      </c>
      <c r="D1688" t="s">
        <v>7</v>
      </c>
      <c r="E1688" t="s">
        <v>8</v>
      </c>
      <c r="F1688" t="s">
        <v>9</v>
      </c>
      <c r="G1688" t="s">
        <v>241</v>
      </c>
      <c r="H1688" t="s">
        <v>242</v>
      </c>
      <c r="I1688" s="2">
        <v>45376</v>
      </c>
      <c r="J1688" s="2">
        <v>45376</v>
      </c>
      <c r="K1688" s="3">
        <v>-54</v>
      </c>
      <c r="L1688" s="3" t="str">
        <f t="shared" si="52"/>
        <v>NON SCADUTO</v>
      </c>
      <c r="M1688" s="2">
        <v>45436</v>
      </c>
      <c r="N1688" t="s">
        <v>12</v>
      </c>
      <c r="O1688" t="s">
        <v>1</v>
      </c>
      <c r="P1688" s="4">
        <v>-4124.8500000000004</v>
      </c>
      <c r="Q1688" s="12">
        <f t="shared" si="53"/>
        <v>-829.96639771423975</v>
      </c>
      <c r="R1688" s="4">
        <v>-829.5</v>
      </c>
      <c r="S1688" t="s">
        <v>2</v>
      </c>
      <c r="T1688" t="s">
        <v>101</v>
      </c>
    </row>
    <row r="1689" spans="1:20" x14ac:dyDescent="0.2">
      <c r="A1689" s="6" t="s">
        <v>97</v>
      </c>
      <c r="B1689" s="6" t="s">
        <v>96</v>
      </c>
      <c r="C1689" s="6" t="s">
        <v>6</v>
      </c>
      <c r="D1689" s="6" t="s">
        <v>7</v>
      </c>
      <c r="E1689" s="6" t="s">
        <v>8</v>
      </c>
      <c r="F1689" s="6" t="s">
        <v>9</v>
      </c>
      <c r="G1689" s="6" t="s">
        <v>243</v>
      </c>
      <c r="H1689" s="6" t="s">
        <v>244</v>
      </c>
      <c r="I1689" s="7">
        <v>45376</v>
      </c>
      <c r="J1689" s="7">
        <v>45376</v>
      </c>
      <c r="K1689" s="8">
        <v>-54</v>
      </c>
      <c r="L1689" s="3" t="str">
        <f t="shared" si="52"/>
        <v>NON SCADUTO</v>
      </c>
      <c r="M1689" s="7">
        <v>45436</v>
      </c>
      <c r="N1689" s="6" t="s">
        <v>12</v>
      </c>
      <c r="O1689" s="6" t="s">
        <v>1</v>
      </c>
      <c r="P1689" s="9">
        <v>-180731.94</v>
      </c>
      <c r="Q1689" s="12">
        <f t="shared" si="53"/>
        <v>-36365.307149037202</v>
      </c>
      <c r="R1689" s="9">
        <v>-36344.83</v>
      </c>
      <c r="S1689" s="6" t="s">
        <v>2</v>
      </c>
      <c r="T1689" s="6" t="s">
        <v>101</v>
      </c>
    </row>
    <row r="1690" spans="1:20" x14ac:dyDescent="0.2">
      <c r="A1690" t="s">
        <v>97</v>
      </c>
      <c r="B1690" t="s">
        <v>96</v>
      </c>
      <c r="C1690" t="s">
        <v>6</v>
      </c>
      <c r="D1690" t="s">
        <v>7</v>
      </c>
      <c r="E1690" t="s">
        <v>8</v>
      </c>
      <c r="F1690" t="s">
        <v>9</v>
      </c>
      <c r="G1690" t="s">
        <v>245</v>
      </c>
      <c r="H1690" t="s">
        <v>246</v>
      </c>
      <c r="I1690" s="2">
        <v>45376</v>
      </c>
      <c r="J1690" s="2">
        <v>45376</v>
      </c>
      <c r="K1690" s="3">
        <v>-54</v>
      </c>
      <c r="L1690" s="3" t="str">
        <f t="shared" si="52"/>
        <v>NON SCADUTO</v>
      </c>
      <c r="M1690" s="2">
        <v>45436</v>
      </c>
      <c r="N1690" t="s">
        <v>12</v>
      </c>
      <c r="O1690" t="s">
        <v>1</v>
      </c>
      <c r="P1690" s="4">
        <v>-35390.949999999997</v>
      </c>
      <c r="Q1690" s="12">
        <f t="shared" si="53"/>
        <v>-7121.0587738183858</v>
      </c>
      <c r="R1690" s="4">
        <v>-7117.05</v>
      </c>
      <c r="S1690" t="s">
        <v>2</v>
      </c>
      <c r="T1690" t="s">
        <v>101</v>
      </c>
    </row>
    <row r="1691" spans="1:20" x14ac:dyDescent="0.2">
      <c r="A1691" s="6" t="s">
        <v>97</v>
      </c>
      <c r="B1691" s="6" t="s">
        <v>96</v>
      </c>
      <c r="C1691" s="6" t="s">
        <v>6</v>
      </c>
      <c r="D1691" s="6" t="s">
        <v>7</v>
      </c>
      <c r="E1691" s="6" t="s">
        <v>8</v>
      </c>
      <c r="F1691" s="6" t="s">
        <v>9</v>
      </c>
      <c r="G1691" s="6" t="s">
        <v>247</v>
      </c>
      <c r="H1691" s="6" t="s">
        <v>248</v>
      </c>
      <c r="I1691" s="7">
        <v>45376</v>
      </c>
      <c r="J1691" s="7">
        <v>45376</v>
      </c>
      <c r="K1691" s="8">
        <v>-54</v>
      </c>
      <c r="L1691" s="3" t="str">
        <f t="shared" si="52"/>
        <v>NON SCADUTO</v>
      </c>
      <c r="M1691" s="7">
        <v>45436</v>
      </c>
      <c r="N1691" s="6" t="s">
        <v>12</v>
      </c>
      <c r="O1691" s="6" t="s">
        <v>1</v>
      </c>
      <c r="P1691" s="9">
        <v>-199115.54</v>
      </c>
      <c r="Q1691" s="12">
        <f t="shared" si="53"/>
        <v>-40064.295056238559</v>
      </c>
      <c r="R1691" s="9">
        <v>-40041.74</v>
      </c>
      <c r="S1691" s="6" t="s">
        <v>2</v>
      </c>
      <c r="T1691" s="6" t="s">
        <v>101</v>
      </c>
    </row>
    <row r="1692" spans="1:20" x14ac:dyDescent="0.2">
      <c r="A1692" t="s">
        <v>97</v>
      </c>
      <c r="B1692" t="s">
        <v>96</v>
      </c>
      <c r="C1692" t="s">
        <v>6</v>
      </c>
      <c r="D1692" t="s">
        <v>7</v>
      </c>
      <c r="E1692" t="s">
        <v>8</v>
      </c>
      <c r="F1692" t="s">
        <v>9</v>
      </c>
      <c r="G1692" t="s">
        <v>249</v>
      </c>
      <c r="H1692" t="s">
        <v>250</v>
      </c>
      <c r="I1692" s="2">
        <v>45376</v>
      </c>
      <c r="J1692" s="2">
        <v>45376</v>
      </c>
      <c r="K1692" s="3">
        <v>-54</v>
      </c>
      <c r="L1692" s="3" t="str">
        <f t="shared" si="52"/>
        <v>NON SCADUTO</v>
      </c>
      <c r="M1692" s="2">
        <v>45436</v>
      </c>
      <c r="N1692" t="s">
        <v>12</v>
      </c>
      <c r="O1692" t="s">
        <v>1</v>
      </c>
      <c r="P1692" s="4">
        <v>-78168.479999999996</v>
      </c>
      <c r="Q1692" s="12">
        <f t="shared" si="53"/>
        <v>-15728.380852733455</v>
      </c>
      <c r="R1692" s="4">
        <v>-15719.52</v>
      </c>
      <c r="S1692" t="s">
        <v>2</v>
      </c>
      <c r="T1692" t="s">
        <v>101</v>
      </c>
    </row>
    <row r="1693" spans="1:20" x14ac:dyDescent="0.2">
      <c r="A1693" t="s">
        <v>97</v>
      </c>
      <c r="B1693" t="s">
        <v>96</v>
      </c>
      <c r="C1693" t="s">
        <v>6</v>
      </c>
      <c r="D1693" t="s">
        <v>7</v>
      </c>
      <c r="E1693" t="s">
        <v>8</v>
      </c>
      <c r="F1693" t="s">
        <v>9</v>
      </c>
      <c r="G1693" t="s">
        <v>251</v>
      </c>
      <c r="H1693" t="s">
        <v>252</v>
      </c>
      <c r="I1693" s="2">
        <v>45376</v>
      </c>
      <c r="J1693" s="2">
        <v>45376</v>
      </c>
      <c r="K1693" s="3">
        <v>-54</v>
      </c>
      <c r="L1693" s="3" t="str">
        <f t="shared" si="52"/>
        <v>NON SCADUTO</v>
      </c>
      <c r="M1693" s="2">
        <v>45436</v>
      </c>
      <c r="N1693" t="s">
        <v>12</v>
      </c>
      <c r="O1693" t="s">
        <v>1</v>
      </c>
      <c r="P1693" s="4">
        <v>-87940.01</v>
      </c>
      <c r="Q1693" s="12">
        <f t="shared" si="53"/>
        <v>-17694.523028632368</v>
      </c>
      <c r="R1693" s="4">
        <v>-17684.560000000001</v>
      </c>
      <c r="S1693" t="s">
        <v>2</v>
      </c>
      <c r="T1693" t="s">
        <v>101</v>
      </c>
    </row>
    <row r="1694" spans="1:20" x14ac:dyDescent="0.2">
      <c r="A1694" t="s">
        <v>97</v>
      </c>
      <c r="B1694" t="s">
        <v>96</v>
      </c>
      <c r="C1694" t="s">
        <v>6</v>
      </c>
      <c r="D1694" t="s">
        <v>7</v>
      </c>
      <c r="E1694" t="s">
        <v>8</v>
      </c>
      <c r="F1694" t="s">
        <v>9</v>
      </c>
      <c r="G1694" t="s">
        <v>253</v>
      </c>
      <c r="H1694" t="s">
        <v>254</v>
      </c>
      <c r="I1694" s="2">
        <v>45376</v>
      </c>
      <c r="J1694" s="2">
        <v>45376</v>
      </c>
      <c r="K1694" s="3">
        <v>-54</v>
      </c>
      <c r="L1694" s="3" t="str">
        <f t="shared" si="52"/>
        <v>NON SCADUTO</v>
      </c>
      <c r="M1694" s="2">
        <v>45436</v>
      </c>
      <c r="N1694" t="s">
        <v>12</v>
      </c>
      <c r="O1694" t="s">
        <v>1</v>
      </c>
      <c r="P1694" s="4">
        <v>-30411.75</v>
      </c>
      <c r="Q1694" s="12">
        <f t="shared" si="53"/>
        <v>-6119.1875088029938</v>
      </c>
      <c r="R1694" s="4">
        <v>-6115.74</v>
      </c>
      <c r="S1694" t="s">
        <v>2</v>
      </c>
      <c r="T1694" t="s">
        <v>101</v>
      </c>
    </row>
    <row r="1695" spans="1:20" x14ac:dyDescent="0.2">
      <c r="A1695" s="6" t="s">
        <v>97</v>
      </c>
      <c r="B1695" s="6" t="s">
        <v>96</v>
      </c>
      <c r="C1695" s="6" t="s">
        <v>6</v>
      </c>
      <c r="D1695" s="6" t="s">
        <v>7</v>
      </c>
      <c r="E1695" s="6" t="s">
        <v>8</v>
      </c>
      <c r="F1695" s="6" t="s">
        <v>9</v>
      </c>
      <c r="G1695" s="6" t="s">
        <v>255</v>
      </c>
      <c r="H1695" s="6" t="s">
        <v>256</v>
      </c>
      <c r="I1695" s="7">
        <v>45376</v>
      </c>
      <c r="J1695" s="7">
        <v>45376</v>
      </c>
      <c r="K1695" s="8">
        <v>-54</v>
      </c>
      <c r="L1695" s="3" t="str">
        <f t="shared" si="52"/>
        <v>NON SCADUTO</v>
      </c>
      <c r="M1695" s="7">
        <v>45436</v>
      </c>
      <c r="N1695" s="6" t="s">
        <v>12</v>
      </c>
      <c r="O1695" s="6" t="s">
        <v>1</v>
      </c>
      <c r="P1695" s="9">
        <v>-262035.17</v>
      </c>
      <c r="Q1695" s="12">
        <f t="shared" si="53"/>
        <v>-52724.435099297778</v>
      </c>
      <c r="R1695" s="9">
        <v>-52694.75</v>
      </c>
      <c r="S1695" s="6" t="s">
        <v>2</v>
      </c>
      <c r="T1695" s="6" t="s">
        <v>101</v>
      </c>
    </row>
    <row r="1696" spans="1:20" x14ac:dyDescent="0.2">
      <c r="A1696" t="s">
        <v>97</v>
      </c>
      <c r="B1696" t="s">
        <v>96</v>
      </c>
      <c r="C1696" t="s">
        <v>6</v>
      </c>
      <c r="D1696" t="s">
        <v>7</v>
      </c>
      <c r="E1696" t="s">
        <v>8</v>
      </c>
      <c r="F1696" t="s">
        <v>9</v>
      </c>
      <c r="G1696" t="s">
        <v>257</v>
      </c>
      <c r="H1696" t="s">
        <v>258</v>
      </c>
      <c r="I1696" s="2">
        <v>45376</v>
      </c>
      <c r="J1696" s="2">
        <v>45376</v>
      </c>
      <c r="K1696" s="3">
        <v>-54</v>
      </c>
      <c r="L1696" s="3" t="str">
        <f t="shared" si="52"/>
        <v>NON SCADUTO</v>
      </c>
      <c r="M1696" s="2">
        <v>45436</v>
      </c>
      <c r="N1696" t="s">
        <v>12</v>
      </c>
      <c r="O1696" t="s">
        <v>1</v>
      </c>
      <c r="P1696" s="4">
        <v>-51713.05</v>
      </c>
      <c r="Q1696" s="12">
        <f t="shared" si="53"/>
        <v>-10405.249602607699</v>
      </c>
      <c r="R1696" s="4">
        <v>-10399.39</v>
      </c>
      <c r="S1696" t="s">
        <v>2</v>
      </c>
      <c r="T1696" t="s">
        <v>101</v>
      </c>
    </row>
    <row r="1697" spans="1:20" x14ac:dyDescent="0.2">
      <c r="A1697" s="6" t="s">
        <v>97</v>
      </c>
      <c r="B1697" s="6" t="s">
        <v>96</v>
      </c>
      <c r="C1697" s="6" t="s">
        <v>6</v>
      </c>
      <c r="D1697" s="6" t="s">
        <v>7</v>
      </c>
      <c r="E1697" s="6" t="s">
        <v>8</v>
      </c>
      <c r="F1697" s="6" t="s">
        <v>9</v>
      </c>
      <c r="G1697" s="6" t="s">
        <v>259</v>
      </c>
      <c r="H1697" s="6" t="s">
        <v>260</v>
      </c>
      <c r="I1697" s="7">
        <v>45376</v>
      </c>
      <c r="J1697" s="7">
        <v>45376</v>
      </c>
      <c r="K1697" s="8">
        <v>-54</v>
      </c>
      <c r="L1697" s="3" t="str">
        <f t="shared" si="52"/>
        <v>NON SCADUTO</v>
      </c>
      <c r="M1697" s="7">
        <v>45436</v>
      </c>
      <c r="N1697" s="6" t="s">
        <v>12</v>
      </c>
      <c r="O1697" s="6" t="s">
        <v>1</v>
      </c>
      <c r="P1697" s="9">
        <v>-519657.34</v>
      </c>
      <c r="Q1697" s="12">
        <f t="shared" si="53"/>
        <v>-104560.92476709794</v>
      </c>
      <c r="R1697" s="9">
        <v>-104502.05</v>
      </c>
      <c r="S1697" s="6" t="s">
        <v>2</v>
      </c>
      <c r="T1697" s="6" t="s">
        <v>101</v>
      </c>
    </row>
    <row r="1698" spans="1:20" x14ac:dyDescent="0.2">
      <c r="A1698" t="s">
        <v>97</v>
      </c>
      <c r="B1698" t="s">
        <v>96</v>
      </c>
      <c r="C1698" t="s">
        <v>6</v>
      </c>
      <c r="D1698" t="s">
        <v>7</v>
      </c>
      <c r="E1698" t="s">
        <v>8</v>
      </c>
      <c r="F1698" t="s">
        <v>9</v>
      </c>
      <c r="G1698" t="s">
        <v>261</v>
      </c>
      <c r="H1698" t="s">
        <v>262</v>
      </c>
      <c r="I1698" s="2">
        <v>45376</v>
      </c>
      <c r="J1698" s="2">
        <v>45376</v>
      </c>
      <c r="K1698" s="3">
        <v>-54</v>
      </c>
      <c r="L1698" s="3" t="str">
        <f t="shared" si="52"/>
        <v>NON SCADUTO</v>
      </c>
      <c r="M1698" s="2">
        <v>45436</v>
      </c>
      <c r="N1698" t="s">
        <v>12</v>
      </c>
      <c r="O1698" t="s">
        <v>1</v>
      </c>
      <c r="P1698" s="4">
        <v>-200879.33</v>
      </c>
      <c r="Q1698" s="12">
        <f t="shared" si="53"/>
        <v>-40419.189520915912</v>
      </c>
      <c r="R1698" s="4">
        <v>-40396.43</v>
      </c>
      <c r="S1698" t="s">
        <v>2</v>
      </c>
      <c r="T1698" t="s">
        <v>101</v>
      </c>
    </row>
    <row r="1699" spans="1:20" x14ac:dyDescent="0.2">
      <c r="A1699" s="6" t="s">
        <v>97</v>
      </c>
      <c r="B1699" s="6" t="s">
        <v>96</v>
      </c>
      <c r="C1699" s="6" t="s">
        <v>6</v>
      </c>
      <c r="D1699" s="6" t="s">
        <v>7</v>
      </c>
      <c r="E1699" s="6" t="s">
        <v>8</v>
      </c>
      <c r="F1699" s="6" t="s">
        <v>9</v>
      </c>
      <c r="G1699" s="6" t="s">
        <v>263</v>
      </c>
      <c r="H1699" s="6" t="s">
        <v>264</v>
      </c>
      <c r="I1699" s="7">
        <v>45376</v>
      </c>
      <c r="J1699" s="7">
        <v>45376</v>
      </c>
      <c r="K1699" s="8">
        <v>-54</v>
      </c>
      <c r="L1699" s="3" t="str">
        <f t="shared" si="52"/>
        <v>NON SCADUTO</v>
      </c>
      <c r="M1699" s="7">
        <v>45436</v>
      </c>
      <c r="N1699" s="6" t="s">
        <v>12</v>
      </c>
      <c r="O1699" s="6" t="s">
        <v>1</v>
      </c>
      <c r="P1699" s="9">
        <v>-4741.42</v>
      </c>
      <c r="Q1699" s="12">
        <f t="shared" si="53"/>
        <v>-954.02724400893385</v>
      </c>
      <c r="R1699" s="9">
        <v>-953.49</v>
      </c>
      <c r="S1699" s="6" t="s">
        <v>2</v>
      </c>
      <c r="T1699" s="6" t="s">
        <v>101</v>
      </c>
    </row>
    <row r="1700" spans="1:20" x14ac:dyDescent="0.2">
      <c r="A1700" t="s">
        <v>97</v>
      </c>
      <c r="B1700" t="s">
        <v>96</v>
      </c>
      <c r="C1700" t="s">
        <v>6</v>
      </c>
      <c r="D1700" t="s">
        <v>7</v>
      </c>
      <c r="E1700" t="s">
        <v>8</v>
      </c>
      <c r="F1700" t="s">
        <v>9</v>
      </c>
      <c r="G1700" t="s">
        <v>265</v>
      </c>
      <c r="H1700" t="s">
        <v>266</v>
      </c>
      <c r="I1700" s="2">
        <v>45376</v>
      </c>
      <c r="J1700" s="2">
        <v>45376</v>
      </c>
      <c r="K1700" s="3">
        <v>-54</v>
      </c>
      <c r="L1700" s="3" t="str">
        <f t="shared" si="52"/>
        <v>NON SCADUTO</v>
      </c>
      <c r="M1700" s="2">
        <v>45436</v>
      </c>
      <c r="N1700" t="s">
        <v>12</v>
      </c>
      <c r="O1700" t="s">
        <v>1</v>
      </c>
      <c r="P1700" s="4">
        <v>-335068.96999999997</v>
      </c>
      <c r="Q1700" s="12">
        <f t="shared" si="53"/>
        <v>-67419.660355339132</v>
      </c>
      <c r="R1700" s="4">
        <v>-67381.7</v>
      </c>
      <c r="S1700" t="s">
        <v>2</v>
      </c>
      <c r="T1700" t="s">
        <v>101</v>
      </c>
    </row>
    <row r="1701" spans="1:20" x14ac:dyDescent="0.2">
      <c r="A1701" s="6" t="s">
        <v>97</v>
      </c>
      <c r="B1701" s="6" t="s">
        <v>96</v>
      </c>
      <c r="C1701" s="6" t="s">
        <v>6</v>
      </c>
      <c r="D1701" s="6" t="s">
        <v>7</v>
      </c>
      <c r="E1701" s="6" t="s">
        <v>8</v>
      </c>
      <c r="F1701" s="6" t="s">
        <v>9</v>
      </c>
      <c r="G1701" s="6" t="s">
        <v>267</v>
      </c>
      <c r="H1701" s="6" t="s">
        <v>268</v>
      </c>
      <c r="I1701" s="7">
        <v>45376</v>
      </c>
      <c r="J1701" s="7">
        <v>45376</v>
      </c>
      <c r="K1701" s="8">
        <v>-54</v>
      </c>
      <c r="L1701" s="3" t="str">
        <f t="shared" si="52"/>
        <v>NON SCADUTO</v>
      </c>
      <c r="M1701" s="7">
        <v>45436</v>
      </c>
      <c r="N1701" s="6" t="s">
        <v>12</v>
      </c>
      <c r="O1701" s="6" t="s">
        <v>1</v>
      </c>
      <c r="P1701" s="9">
        <v>-2784.71</v>
      </c>
      <c r="Q1701" s="12">
        <f t="shared" si="53"/>
        <v>-560.31509688323706</v>
      </c>
      <c r="R1701" s="9">
        <v>-560</v>
      </c>
      <c r="S1701" s="6" t="s">
        <v>2</v>
      </c>
      <c r="T1701" s="6" t="s">
        <v>101</v>
      </c>
    </row>
    <row r="1702" spans="1:20" x14ac:dyDescent="0.2">
      <c r="A1702" t="s">
        <v>97</v>
      </c>
      <c r="B1702" t="s">
        <v>96</v>
      </c>
      <c r="C1702" t="s">
        <v>6</v>
      </c>
      <c r="D1702" t="s">
        <v>7</v>
      </c>
      <c r="E1702" t="s">
        <v>8</v>
      </c>
      <c r="F1702" t="s">
        <v>9</v>
      </c>
      <c r="G1702" t="s">
        <v>269</v>
      </c>
      <c r="H1702" t="s">
        <v>270</v>
      </c>
      <c r="I1702" s="2">
        <v>45376</v>
      </c>
      <c r="J1702" s="2">
        <v>45376</v>
      </c>
      <c r="K1702" s="3">
        <v>-54</v>
      </c>
      <c r="L1702" s="3" t="str">
        <f t="shared" si="52"/>
        <v>NON SCADUTO</v>
      </c>
      <c r="M1702" s="2">
        <v>45436</v>
      </c>
      <c r="N1702" t="s">
        <v>12</v>
      </c>
      <c r="O1702" t="s">
        <v>1</v>
      </c>
      <c r="P1702" s="4">
        <v>-2777.4</v>
      </c>
      <c r="Q1702" s="12">
        <f t="shared" si="53"/>
        <v>-558.84424233888012</v>
      </c>
      <c r="R1702" s="4">
        <v>-558.53</v>
      </c>
      <c r="S1702" t="s">
        <v>2</v>
      </c>
      <c r="T1702" t="s">
        <v>101</v>
      </c>
    </row>
    <row r="1703" spans="1:20" x14ac:dyDescent="0.2">
      <c r="A1703" t="s">
        <v>97</v>
      </c>
      <c r="B1703" t="s">
        <v>96</v>
      </c>
      <c r="C1703" t="s">
        <v>6</v>
      </c>
      <c r="D1703" t="s">
        <v>7</v>
      </c>
      <c r="E1703" t="s">
        <v>8</v>
      </c>
      <c r="F1703" t="s">
        <v>9</v>
      </c>
      <c r="G1703" t="s">
        <v>271</v>
      </c>
      <c r="H1703" t="s">
        <v>272</v>
      </c>
      <c r="I1703" s="2">
        <v>45376</v>
      </c>
      <c r="J1703" s="2">
        <v>45376</v>
      </c>
      <c r="K1703" s="3">
        <v>-54</v>
      </c>
      <c r="L1703" s="3" t="str">
        <f t="shared" si="52"/>
        <v>NON SCADUTO</v>
      </c>
      <c r="M1703" s="2">
        <v>45436</v>
      </c>
      <c r="N1703" t="s">
        <v>12</v>
      </c>
      <c r="O1703" t="s">
        <v>1</v>
      </c>
      <c r="P1703" s="4">
        <v>-128838.68</v>
      </c>
      <c r="Q1703" s="12">
        <f t="shared" si="53"/>
        <v>-25923.7972595022</v>
      </c>
      <c r="R1703" s="4">
        <v>-25909.200000000001</v>
      </c>
      <c r="S1703" t="s">
        <v>2</v>
      </c>
      <c r="T1703" t="s">
        <v>101</v>
      </c>
    </row>
    <row r="1704" spans="1:20" x14ac:dyDescent="0.2">
      <c r="A1704" t="s">
        <v>97</v>
      </c>
      <c r="B1704" t="s">
        <v>96</v>
      </c>
      <c r="C1704" t="s">
        <v>6</v>
      </c>
      <c r="D1704" t="s">
        <v>7</v>
      </c>
      <c r="E1704" t="s">
        <v>8</v>
      </c>
      <c r="F1704" t="s">
        <v>9</v>
      </c>
      <c r="G1704" t="s">
        <v>273</v>
      </c>
      <c r="H1704" t="s">
        <v>274</v>
      </c>
      <c r="I1704" s="2">
        <v>45376</v>
      </c>
      <c r="J1704" s="2">
        <v>45376</v>
      </c>
      <c r="K1704" s="3">
        <v>-54</v>
      </c>
      <c r="L1704" s="3" t="str">
        <f t="shared" si="52"/>
        <v>NON SCADUTO</v>
      </c>
      <c r="M1704" s="2">
        <v>45436</v>
      </c>
      <c r="N1704" t="s">
        <v>12</v>
      </c>
      <c r="O1704" t="s">
        <v>1</v>
      </c>
      <c r="P1704" s="4">
        <v>-232899.48</v>
      </c>
      <c r="Q1704" s="12">
        <f t="shared" si="53"/>
        <v>-46862.005271735849</v>
      </c>
      <c r="R1704" s="4">
        <v>-46835.62</v>
      </c>
      <c r="S1704" t="s">
        <v>2</v>
      </c>
      <c r="T1704" t="s">
        <v>101</v>
      </c>
    </row>
    <row r="1705" spans="1:20" x14ac:dyDescent="0.2">
      <c r="A1705" t="s">
        <v>97</v>
      </c>
      <c r="B1705" t="s">
        <v>96</v>
      </c>
      <c r="C1705" t="s">
        <v>6</v>
      </c>
      <c r="D1705" t="s">
        <v>7</v>
      </c>
      <c r="E1705" t="s">
        <v>8</v>
      </c>
      <c r="F1705" t="s">
        <v>9</v>
      </c>
      <c r="G1705" t="s">
        <v>275</v>
      </c>
      <c r="H1705" t="s">
        <v>276</v>
      </c>
      <c r="I1705" s="2">
        <v>45376</v>
      </c>
      <c r="J1705" s="2">
        <v>45376</v>
      </c>
      <c r="K1705" s="3">
        <v>-54</v>
      </c>
      <c r="L1705" s="3" t="str">
        <f t="shared" si="52"/>
        <v>NON SCADUTO</v>
      </c>
      <c r="M1705" s="2">
        <v>45436</v>
      </c>
      <c r="N1705" t="s">
        <v>12</v>
      </c>
      <c r="O1705" t="s">
        <v>1</v>
      </c>
      <c r="P1705" s="4">
        <v>-16395.04</v>
      </c>
      <c r="Q1705" s="12">
        <f t="shared" si="53"/>
        <v>-3298.8671804261658</v>
      </c>
      <c r="R1705" s="4">
        <v>-3297.01</v>
      </c>
      <c r="S1705" t="s">
        <v>2</v>
      </c>
      <c r="T1705" t="s">
        <v>101</v>
      </c>
    </row>
    <row r="1706" spans="1:20" x14ac:dyDescent="0.2">
      <c r="A1706" t="s">
        <v>97</v>
      </c>
      <c r="B1706" t="s">
        <v>96</v>
      </c>
      <c r="C1706" t="s">
        <v>6</v>
      </c>
      <c r="D1706" t="s">
        <v>7</v>
      </c>
      <c r="E1706" t="s">
        <v>8</v>
      </c>
      <c r="F1706" t="s">
        <v>9</v>
      </c>
      <c r="G1706" t="s">
        <v>277</v>
      </c>
      <c r="H1706" t="s">
        <v>278</v>
      </c>
      <c r="I1706" s="2">
        <v>45376</v>
      </c>
      <c r="J1706" s="2">
        <v>45376</v>
      </c>
      <c r="K1706" s="3">
        <v>-54</v>
      </c>
      <c r="L1706" s="3" t="str">
        <f t="shared" si="52"/>
        <v>NON SCADUTO</v>
      </c>
      <c r="M1706" s="2">
        <v>45436</v>
      </c>
      <c r="N1706" t="s">
        <v>12</v>
      </c>
      <c r="O1706" t="s">
        <v>1</v>
      </c>
      <c r="P1706" s="4">
        <v>-125847.76</v>
      </c>
      <c r="Q1706" s="12">
        <f t="shared" si="53"/>
        <v>-25321.990382100241</v>
      </c>
      <c r="R1706" s="4">
        <v>-25307.73</v>
      </c>
      <c r="S1706" t="s">
        <v>2</v>
      </c>
      <c r="T1706" t="s">
        <v>101</v>
      </c>
    </row>
    <row r="1707" spans="1:20" x14ac:dyDescent="0.2">
      <c r="A1707" t="s">
        <v>97</v>
      </c>
      <c r="B1707" t="s">
        <v>96</v>
      </c>
      <c r="C1707" t="s">
        <v>6</v>
      </c>
      <c r="D1707" t="s">
        <v>7</v>
      </c>
      <c r="E1707" t="s">
        <v>8</v>
      </c>
      <c r="F1707" t="s">
        <v>9</v>
      </c>
      <c r="G1707" t="s">
        <v>279</v>
      </c>
      <c r="H1707" t="s">
        <v>280</v>
      </c>
      <c r="I1707" s="2">
        <v>45376</v>
      </c>
      <c r="J1707" s="2">
        <v>45376</v>
      </c>
      <c r="K1707" s="3">
        <v>-54</v>
      </c>
      <c r="L1707" s="3" t="str">
        <f t="shared" si="52"/>
        <v>NON SCADUTO</v>
      </c>
      <c r="M1707" s="2">
        <v>45436</v>
      </c>
      <c r="N1707" t="s">
        <v>12</v>
      </c>
      <c r="O1707" t="s">
        <v>1</v>
      </c>
      <c r="P1707" s="4">
        <v>-88606.399999999994</v>
      </c>
      <c r="Q1707" s="12">
        <f t="shared" si="53"/>
        <v>-17828.608221493389</v>
      </c>
      <c r="R1707" s="4">
        <v>-17818.57</v>
      </c>
      <c r="S1707" t="s">
        <v>2</v>
      </c>
      <c r="T1707" t="s">
        <v>101</v>
      </c>
    </row>
    <row r="1708" spans="1:20" x14ac:dyDescent="0.2">
      <c r="A1708" t="s">
        <v>97</v>
      </c>
      <c r="B1708" t="s">
        <v>96</v>
      </c>
      <c r="C1708" t="s">
        <v>6</v>
      </c>
      <c r="D1708" t="s">
        <v>7</v>
      </c>
      <c r="E1708" t="s">
        <v>8</v>
      </c>
      <c r="F1708" t="s">
        <v>18</v>
      </c>
      <c r="G1708" t="s">
        <v>281</v>
      </c>
      <c r="H1708" t="s">
        <v>282</v>
      </c>
      <c r="I1708" s="2">
        <v>45350</v>
      </c>
      <c r="J1708" s="2">
        <v>45350</v>
      </c>
      <c r="K1708" s="3">
        <v>-28</v>
      </c>
      <c r="L1708" s="3" t="str">
        <f t="shared" si="52"/>
        <v>NON SCADUTO</v>
      </c>
      <c r="M1708" s="2">
        <v>45410</v>
      </c>
      <c r="N1708" t="s">
        <v>12</v>
      </c>
      <c r="O1708" t="s">
        <v>1</v>
      </c>
      <c r="P1708" s="4">
        <v>-224979.22</v>
      </c>
      <c r="Q1708" s="12">
        <f t="shared" si="53"/>
        <v>-45268.359524336505</v>
      </c>
      <c r="R1708" s="4">
        <v>-45280.2</v>
      </c>
      <c r="S1708" t="s">
        <v>2</v>
      </c>
      <c r="T1708" t="s">
        <v>101</v>
      </c>
    </row>
    <row r="1709" spans="1:20" x14ac:dyDescent="0.2">
      <c r="A1709" t="s">
        <v>97</v>
      </c>
      <c r="B1709" t="s">
        <v>96</v>
      </c>
      <c r="C1709" t="s">
        <v>6</v>
      </c>
      <c r="D1709" t="s">
        <v>7</v>
      </c>
      <c r="E1709" t="s">
        <v>8</v>
      </c>
      <c r="F1709" t="s">
        <v>18</v>
      </c>
      <c r="G1709" t="s">
        <v>283</v>
      </c>
      <c r="H1709" t="s">
        <v>284</v>
      </c>
      <c r="I1709" s="2">
        <v>45350</v>
      </c>
      <c r="J1709" s="2">
        <v>45350</v>
      </c>
      <c r="K1709" s="3">
        <v>-28</v>
      </c>
      <c r="L1709" s="3" t="str">
        <f t="shared" si="52"/>
        <v>NON SCADUTO</v>
      </c>
      <c r="M1709" s="2">
        <v>45410</v>
      </c>
      <c r="N1709" t="s">
        <v>12</v>
      </c>
      <c r="O1709" t="s">
        <v>1</v>
      </c>
      <c r="P1709" s="4">
        <v>-179686.68</v>
      </c>
      <c r="Q1709" s="12">
        <f t="shared" si="53"/>
        <v>-36154.989033984588</v>
      </c>
      <c r="R1709" s="4">
        <v>-36164.449999999997</v>
      </c>
      <c r="S1709" t="s">
        <v>2</v>
      </c>
      <c r="T1709" t="s">
        <v>101</v>
      </c>
    </row>
    <row r="1710" spans="1:20" x14ac:dyDescent="0.2">
      <c r="A1710" t="s">
        <v>97</v>
      </c>
      <c r="B1710" t="s">
        <v>96</v>
      </c>
      <c r="C1710" t="s">
        <v>6</v>
      </c>
      <c r="D1710" t="s">
        <v>7</v>
      </c>
      <c r="E1710" t="s">
        <v>8</v>
      </c>
      <c r="F1710" t="s">
        <v>18</v>
      </c>
      <c r="G1710" t="s">
        <v>285</v>
      </c>
      <c r="H1710" t="s">
        <v>286</v>
      </c>
      <c r="I1710" s="2">
        <v>45350</v>
      </c>
      <c r="J1710" s="2">
        <v>45350</v>
      </c>
      <c r="K1710" s="3">
        <v>-28</v>
      </c>
      <c r="L1710" s="3" t="str">
        <f t="shared" si="52"/>
        <v>NON SCADUTO</v>
      </c>
      <c r="M1710" s="2">
        <v>45410</v>
      </c>
      <c r="N1710" t="s">
        <v>12</v>
      </c>
      <c r="O1710" t="s">
        <v>1</v>
      </c>
      <c r="P1710" s="4">
        <v>-7282.97</v>
      </c>
      <c r="Q1710" s="12">
        <f t="shared" si="53"/>
        <v>-1465.415803134872</v>
      </c>
      <c r="R1710" s="4">
        <v>-1465.8</v>
      </c>
      <c r="S1710" t="s">
        <v>2</v>
      </c>
      <c r="T1710" t="s">
        <v>101</v>
      </c>
    </row>
    <row r="1711" spans="1:20" x14ac:dyDescent="0.2">
      <c r="A1711" t="s">
        <v>97</v>
      </c>
      <c r="B1711" t="s">
        <v>96</v>
      </c>
      <c r="C1711" t="s">
        <v>6</v>
      </c>
      <c r="D1711" t="s">
        <v>7</v>
      </c>
      <c r="E1711" t="s">
        <v>8</v>
      </c>
      <c r="F1711" t="s">
        <v>18</v>
      </c>
      <c r="G1711" t="s">
        <v>287</v>
      </c>
      <c r="H1711" t="s">
        <v>288</v>
      </c>
      <c r="I1711" s="2">
        <v>45350</v>
      </c>
      <c r="J1711" s="2">
        <v>45350</v>
      </c>
      <c r="K1711" s="3">
        <v>-28</v>
      </c>
      <c r="L1711" s="3" t="str">
        <f t="shared" si="52"/>
        <v>NON SCADUTO</v>
      </c>
      <c r="M1711" s="2">
        <v>45410</v>
      </c>
      <c r="N1711" t="s">
        <v>12</v>
      </c>
      <c r="O1711" t="s">
        <v>1</v>
      </c>
      <c r="P1711" s="4">
        <v>-179790.99</v>
      </c>
      <c r="Q1711" s="12">
        <f t="shared" si="53"/>
        <v>-36175.977383850783</v>
      </c>
      <c r="R1711" s="4">
        <v>-36185.440000000002</v>
      </c>
      <c r="S1711" t="s">
        <v>2</v>
      </c>
      <c r="T1711" t="s">
        <v>101</v>
      </c>
    </row>
    <row r="1712" spans="1:20" x14ac:dyDescent="0.2">
      <c r="A1712" s="6" t="s">
        <v>97</v>
      </c>
      <c r="B1712" s="6" t="s">
        <v>96</v>
      </c>
      <c r="C1712" s="6" t="s">
        <v>6</v>
      </c>
      <c r="D1712" s="6" t="s">
        <v>7</v>
      </c>
      <c r="E1712" s="6" t="s">
        <v>8</v>
      </c>
      <c r="F1712" s="6" t="s">
        <v>18</v>
      </c>
      <c r="G1712" s="6" t="s">
        <v>289</v>
      </c>
      <c r="H1712" s="6" t="s">
        <v>290</v>
      </c>
      <c r="I1712" s="7">
        <v>45350</v>
      </c>
      <c r="J1712" s="7">
        <v>45350</v>
      </c>
      <c r="K1712" s="8">
        <v>-28</v>
      </c>
      <c r="L1712" s="3" t="str">
        <f t="shared" si="52"/>
        <v>NON SCADUTO</v>
      </c>
      <c r="M1712" s="7">
        <v>45410</v>
      </c>
      <c r="N1712" s="6" t="s">
        <v>12</v>
      </c>
      <c r="O1712" s="6" t="s">
        <v>1</v>
      </c>
      <c r="P1712" s="9">
        <v>-61547.19</v>
      </c>
      <c r="Q1712" s="12">
        <f t="shared" si="53"/>
        <v>-12383.989617497335</v>
      </c>
      <c r="R1712" s="9">
        <v>-12387.23</v>
      </c>
      <c r="S1712" s="6" t="s">
        <v>2</v>
      </c>
      <c r="T1712" s="6" t="s">
        <v>101</v>
      </c>
    </row>
    <row r="1713" spans="1:20" x14ac:dyDescent="0.2">
      <c r="A1713" t="s">
        <v>97</v>
      </c>
      <c r="B1713" t="s">
        <v>96</v>
      </c>
      <c r="C1713" t="s">
        <v>6</v>
      </c>
      <c r="D1713" t="s">
        <v>7</v>
      </c>
      <c r="E1713" t="s">
        <v>8</v>
      </c>
      <c r="F1713" t="s">
        <v>18</v>
      </c>
      <c r="G1713" t="s">
        <v>291</v>
      </c>
      <c r="H1713" t="s">
        <v>292</v>
      </c>
      <c r="I1713" s="2">
        <v>45350</v>
      </c>
      <c r="J1713" s="2">
        <v>45350</v>
      </c>
      <c r="K1713" s="3">
        <v>-28</v>
      </c>
      <c r="L1713" s="3" t="str">
        <f t="shared" si="52"/>
        <v>NON SCADUTO</v>
      </c>
      <c r="M1713" s="2">
        <v>45410</v>
      </c>
      <c r="N1713" t="s">
        <v>12</v>
      </c>
      <c r="O1713" t="s">
        <v>1</v>
      </c>
      <c r="P1713" s="4">
        <v>-18255.830000000002</v>
      </c>
      <c r="Q1713" s="12">
        <f t="shared" si="53"/>
        <v>-3673.2791404253612</v>
      </c>
      <c r="R1713" s="4">
        <v>-3674.24</v>
      </c>
      <c r="S1713" t="s">
        <v>2</v>
      </c>
      <c r="T1713" t="s">
        <v>101</v>
      </c>
    </row>
    <row r="1714" spans="1:20" x14ac:dyDescent="0.2">
      <c r="A1714" t="s">
        <v>97</v>
      </c>
      <c r="B1714" t="s">
        <v>96</v>
      </c>
      <c r="C1714" t="s">
        <v>6</v>
      </c>
      <c r="D1714" t="s">
        <v>7</v>
      </c>
      <c r="E1714" t="s">
        <v>8</v>
      </c>
      <c r="F1714" t="s">
        <v>18</v>
      </c>
      <c r="G1714" t="s">
        <v>293</v>
      </c>
      <c r="H1714" t="s">
        <v>294</v>
      </c>
      <c r="I1714" s="2">
        <v>45350</v>
      </c>
      <c r="J1714" s="2">
        <v>45350</v>
      </c>
      <c r="K1714" s="3">
        <v>-28</v>
      </c>
      <c r="L1714" s="3" t="str">
        <f t="shared" si="52"/>
        <v>NON SCADUTO</v>
      </c>
      <c r="M1714" s="2">
        <v>45410</v>
      </c>
      <c r="N1714" t="s">
        <v>12</v>
      </c>
      <c r="O1714" t="s">
        <v>1</v>
      </c>
      <c r="P1714" s="4">
        <v>-13666.63</v>
      </c>
      <c r="Q1714" s="12">
        <f t="shared" si="53"/>
        <v>-2749.880279281273</v>
      </c>
      <c r="R1714" s="4">
        <v>-2750.6</v>
      </c>
      <c r="S1714" t="s">
        <v>2</v>
      </c>
      <c r="T1714" t="s">
        <v>101</v>
      </c>
    </row>
    <row r="1715" spans="1:20" x14ac:dyDescent="0.2">
      <c r="A1715" t="s">
        <v>97</v>
      </c>
      <c r="B1715" t="s">
        <v>96</v>
      </c>
      <c r="C1715" t="s">
        <v>6</v>
      </c>
      <c r="D1715" t="s">
        <v>7</v>
      </c>
      <c r="E1715" t="s">
        <v>8</v>
      </c>
      <c r="F1715" t="s">
        <v>9</v>
      </c>
      <c r="G1715" t="s">
        <v>295</v>
      </c>
      <c r="H1715" t="s">
        <v>296</v>
      </c>
      <c r="I1715" s="2">
        <v>45376</v>
      </c>
      <c r="J1715" s="2">
        <v>45376</v>
      </c>
      <c r="K1715" s="3">
        <v>-54</v>
      </c>
      <c r="L1715" s="3" t="str">
        <f t="shared" si="52"/>
        <v>NON SCADUTO</v>
      </c>
      <c r="M1715" s="2">
        <v>45436</v>
      </c>
      <c r="N1715" t="s">
        <v>12</v>
      </c>
      <c r="O1715" t="s">
        <v>1</v>
      </c>
      <c r="P1715" s="4">
        <v>-10795.68</v>
      </c>
      <c r="Q1715" s="12">
        <f t="shared" si="53"/>
        <v>-2172.2127205778788</v>
      </c>
      <c r="R1715" s="4">
        <v>-2170.9899999999998</v>
      </c>
      <c r="S1715" t="s">
        <v>2</v>
      </c>
      <c r="T1715" t="s">
        <v>101</v>
      </c>
    </row>
    <row r="1716" spans="1:20" x14ac:dyDescent="0.2">
      <c r="A1716" t="s">
        <v>97</v>
      </c>
      <c r="B1716" t="s">
        <v>96</v>
      </c>
      <c r="C1716" t="s">
        <v>6</v>
      </c>
      <c r="D1716" t="s">
        <v>7</v>
      </c>
      <c r="E1716" t="s">
        <v>8</v>
      </c>
      <c r="F1716" t="s">
        <v>9</v>
      </c>
      <c r="G1716" t="s">
        <v>297</v>
      </c>
      <c r="H1716" t="s">
        <v>298</v>
      </c>
      <c r="I1716" s="2">
        <v>45376</v>
      </c>
      <c r="J1716" s="2">
        <v>45376</v>
      </c>
      <c r="K1716" s="3">
        <v>-54</v>
      </c>
      <c r="L1716" s="3" t="str">
        <f t="shared" si="52"/>
        <v>NON SCADUTO</v>
      </c>
      <c r="M1716" s="2">
        <v>45436</v>
      </c>
      <c r="N1716" t="s">
        <v>12</v>
      </c>
      <c r="O1716" t="s">
        <v>1</v>
      </c>
      <c r="P1716" s="4">
        <v>-8233</v>
      </c>
      <c r="Q1716" s="12">
        <f t="shared" si="53"/>
        <v>-1656.5725668524517</v>
      </c>
      <c r="R1716" s="4">
        <v>-1655.64</v>
      </c>
      <c r="S1716" t="s">
        <v>2</v>
      </c>
      <c r="T1716" t="s">
        <v>101</v>
      </c>
    </row>
    <row r="1717" spans="1:20" x14ac:dyDescent="0.2">
      <c r="A1717" s="6" t="s">
        <v>97</v>
      </c>
      <c r="B1717" s="6" t="s">
        <v>96</v>
      </c>
      <c r="C1717" s="6" t="s">
        <v>6</v>
      </c>
      <c r="D1717" s="6" t="s">
        <v>7</v>
      </c>
      <c r="E1717" s="6" t="s">
        <v>8</v>
      </c>
      <c r="F1717" s="6" t="s">
        <v>9</v>
      </c>
      <c r="G1717" s="6" t="s">
        <v>299</v>
      </c>
      <c r="H1717" s="6" t="s">
        <v>300</v>
      </c>
      <c r="I1717" s="7">
        <v>45370</v>
      </c>
      <c r="J1717" s="7">
        <v>45370</v>
      </c>
      <c r="K1717" s="8">
        <v>-48</v>
      </c>
      <c r="L1717" s="3" t="str">
        <f t="shared" si="52"/>
        <v>NON SCADUTO</v>
      </c>
      <c r="M1717" s="7">
        <v>45430</v>
      </c>
      <c r="N1717" s="6" t="s">
        <v>12</v>
      </c>
      <c r="O1717" s="6" t="s">
        <v>1</v>
      </c>
      <c r="P1717" s="9">
        <v>-204188.45</v>
      </c>
      <c r="Q1717" s="12">
        <f t="shared" si="53"/>
        <v>-41085.021831425183</v>
      </c>
      <c r="R1717" s="9">
        <v>-41071.800000000003</v>
      </c>
      <c r="S1717" s="6" t="s">
        <v>2</v>
      </c>
      <c r="T1717" s="6" t="s">
        <v>101</v>
      </c>
    </row>
    <row r="1718" spans="1:20" x14ac:dyDescent="0.2">
      <c r="A1718" t="s">
        <v>97</v>
      </c>
      <c r="B1718" t="s">
        <v>96</v>
      </c>
      <c r="C1718" t="s">
        <v>6</v>
      </c>
      <c r="D1718" t="s">
        <v>7</v>
      </c>
      <c r="E1718" t="s">
        <v>8</v>
      </c>
      <c r="F1718" t="s">
        <v>9</v>
      </c>
      <c r="G1718" t="s">
        <v>301</v>
      </c>
      <c r="H1718" t="s">
        <v>302</v>
      </c>
      <c r="I1718" s="2">
        <v>45370</v>
      </c>
      <c r="J1718" s="2">
        <v>45370</v>
      </c>
      <c r="K1718" s="3">
        <v>-48</v>
      </c>
      <c r="L1718" s="3" t="str">
        <f t="shared" si="52"/>
        <v>NON SCADUTO</v>
      </c>
      <c r="M1718" s="2">
        <v>45430</v>
      </c>
      <c r="N1718" t="s">
        <v>12</v>
      </c>
      <c r="O1718" t="s">
        <v>1</v>
      </c>
      <c r="P1718" s="4">
        <v>-17812.490000000002</v>
      </c>
      <c r="Q1718" s="12">
        <f t="shared" si="53"/>
        <v>-3584.0741262399647</v>
      </c>
      <c r="R1718" s="4">
        <v>-3582.92</v>
      </c>
      <c r="S1718" t="s">
        <v>2</v>
      </c>
      <c r="T1718" t="s">
        <v>101</v>
      </c>
    </row>
    <row r="1719" spans="1:20" x14ac:dyDescent="0.2">
      <c r="A1719" t="s">
        <v>97</v>
      </c>
      <c r="B1719" t="s">
        <v>96</v>
      </c>
      <c r="C1719" t="s">
        <v>6</v>
      </c>
      <c r="D1719" t="s">
        <v>7</v>
      </c>
      <c r="E1719" t="s">
        <v>8</v>
      </c>
      <c r="F1719" t="s">
        <v>9</v>
      </c>
      <c r="G1719" t="s">
        <v>303</v>
      </c>
      <c r="H1719" t="s">
        <v>304</v>
      </c>
      <c r="I1719" s="2">
        <v>45370</v>
      </c>
      <c r="J1719" s="2">
        <v>45370</v>
      </c>
      <c r="K1719" s="3">
        <v>-48</v>
      </c>
      <c r="L1719" s="3" t="str">
        <f t="shared" si="52"/>
        <v>NON SCADUTO</v>
      </c>
      <c r="M1719" s="2">
        <v>45430</v>
      </c>
      <c r="N1719" t="s">
        <v>12</v>
      </c>
      <c r="O1719" t="s">
        <v>1</v>
      </c>
      <c r="P1719" s="4">
        <v>-8908.6299999999992</v>
      </c>
      <c r="Q1719" s="12">
        <f t="shared" si="53"/>
        <v>-1792.5169520513489</v>
      </c>
      <c r="R1719" s="4">
        <v>-1791.94</v>
      </c>
      <c r="S1719" t="s">
        <v>2</v>
      </c>
      <c r="T1719" t="s">
        <v>101</v>
      </c>
    </row>
    <row r="1720" spans="1:20" x14ac:dyDescent="0.2">
      <c r="A1720" t="s">
        <v>97</v>
      </c>
      <c r="B1720" t="s">
        <v>96</v>
      </c>
      <c r="C1720" t="s">
        <v>6</v>
      </c>
      <c r="D1720" t="s">
        <v>7</v>
      </c>
      <c r="E1720" t="s">
        <v>8</v>
      </c>
      <c r="F1720" t="s">
        <v>9</v>
      </c>
      <c r="G1720" t="s">
        <v>305</v>
      </c>
      <c r="H1720" t="s">
        <v>306</v>
      </c>
      <c r="I1720" s="2">
        <v>45370</v>
      </c>
      <c r="J1720" s="2">
        <v>45370</v>
      </c>
      <c r="K1720" s="3">
        <v>-48</v>
      </c>
      <c r="L1720" s="3" t="str">
        <f t="shared" si="52"/>
        <v>NON SCADUTO</v>
      </c>
      <c r="M1720" s="2">
        <v>45430</v>
      </c>
      <c r="N1720" t="s">
        <v>12</v>
      </c>
      <c r="O1720" t="s">
        <v>1</v>
      </c>
      <c r="P1720" s="4">
        <v>-165156.01</v>
      </c>
      <c r="Q1720" s="12">
        <f t="shared" si="53"/>
        <v>-33231.254149982902</v>
      </c>
      <c r="R1720" s="4">
        <v>-33220.559999999998</v>
      </c>
      <c r="S1720" t="s">
        <v>2</v>
      </c>
      <c r="T1720" t="s">
        <v>101</v>
      </c>
    </row>
    <row r="1721" spans="1:20" x14ac:dyDescent="0.2">
      <c r="A1721" t="s">
        <v>97</v>
      </c>
      <c r="B1721" t="s">
        <v>96</v>
      </c>
      <c r="C1721" t="s">
        <v>6</v>
      </c>
      <c r="D1721" t="s">
        <v>7</v>
      </c>
      <c r="E1721" t="s">
        <v>8</v>
      </c>
      <c r="F1721" t="s">
        <v>9</v>
      </c>
      <c r="G1721" t="s">
        <v>307</v>
      </c>
      <c r="H1721" t="s">
        <v>308</v>
      </c>
      <c r="I1721" s="2">
        <v>45370</v>
      </c>
      <c r="J1721" s="2">
        <v>45370</v>
      </c>
      <c r="K1721" s="3">
        <v>-48</v>
      </c>
      <c r="L1721" s="3" t="str">
        <f t="shared" si="52"/>
        <v>NON SCADUTO</v>
      </c>
      <c r="M1721" s="2">
        <v>45430</v>
      </c>
      <c r="N1721" t="s">
        <v>12</v>
      </c>
      <c r="O1721" t="s">
        <v>1</v>
      </c>
      <c r="P1721" s="4">
        <v>-190295.4</v>
      </c>
      <c r="Q1721" s="12">
        <f t="shared" si="53"/>
        <v>-38289.58329141431</v>
      </c>
      <c r="R1721" s="4">
        <v>-38277.26</v>
      </c>
      <c r="S1721" t="s">
        <v>2</v>
      </c>
      <c r="T1721" t="s">
        <v>101</v>
      </c>
    </row>
    <row r="1722" spans="1:20" x14ac:dyDescent="0.2">
      <c r="A1722" t="s">
        <v>97</v>
      </c>
      <c r="B1722" t="s">
        <v>96</v>
      </c>
      <c r="C1722" t="s">
        <v>6</v>
      </c>
      <c r="D1722" t="s">
        <v>7</v>
      </c>
      <c r="E1722" t="s">
        <v>8</v>
      </c>
      <c r="F1722" t="s">
        <v>9</v>
      </c>
      <c r="G1722" t="s">
        <v>309</v>
      </c>
      <c r="H1722" t="s">
        <v>310</v>
      </c>
      <c r="I1722" s="2">
        <v>45370</v>
      </c>
      <c r="J1722" s="2">
        <v>45370</v>
      </c>
      <c r="K1722" s="3">
        <v>-48</v>
      </c>
      <c r="L1722" s="3" t="str">
        <f t="shared" si="52"/>
        <v>NON SCADUTO</v>
      </c>
      <c r="M1722" s="2">
        <v>45430</v>
      </c>
      <c r="N1722" t="s">
        <v>12</v>
      </c>
      <c r="O1722" t="s">
        <v>1</v>
      </c>
      <c r="P1722" s="4">
        <v>-17852.66</v>
      </c>
      <c r="Q1722" s="12">
        <f t="shared" si="53"/>
        <v>-3592.1567838387091</v>
      </c>
      <c r="R1722" s="4">
        <v>-3591</v>
      </c>
      <c r="S1722" t="s">
        <v>2</v>
      </c>
      <c r="T1722" t="s">
        <v>101</v>
      </c>
    </row>
    <row r="1723" spans="1:20" x14ac:dyDescent="0.2">
      <c r="A1723" s="6" t="s">
        <v>97</v>
      </c>
      <c r="B1723" s="6" t="s">
        <v>96</v>
      </c>
      <c r="C1723" s="6" t="s">
        <v>6</v>
      </c>
      <c r="D1723" s="6" t="s">
        <v>7</v>
      </c>
      <c r="E1723" s="6" t="s">
        <v>8</v>
      </c>
      <c r="F1723" s="6" t="s">
        <v>9</v>
      </c>
      <c r="G1723" s="6" t="s">
        <v>311</v>
      </c>
      <c r="H1723" s="6" t="s">
        <v>312</v>
      </c>
      <c r="I1723" s="7">
        <v>45370</v>
      </c>
      <c r="J1723" s="7">
        <v>45370</v>
      </c>
      <c r="K1723" s="8">
        <v>-48</v>
      </c>
      <c r="L1723" s="3" t="str">
        <f t="shared" si="52"/>
        <v>NON SCADUTO</v>
      </c>
      <c r="M1723" s="7">
        <v>45430</v>
      </c>
      <c r="N1723" s="6" t="s">
        <v>12</v>
      </c>
      <c r="O1723" s="6" t="s">
        <v>1</v>
      </c>
      <c r="P1723" s="9">
        <v>-388271.3</v>
      </c>
      <c r="Q1723" s="12">
        <f t="shared" si="53"/>
        <v>-78124.5699108634</v>
      </c>
      <c r="R1723" s="9">
        <v>-78099.42</v>
      </c>
      <c r="S1723" s="6" t="s">
        <v>2</v>
      </c>
      <c r="T1723" s="6" t="s">
        <v>101</v>
      </c>
    </row>
    <row r="1724" spans="1:20" x14ac:dyDescent="0.2">
      <c r="A1724" t="s">
        <v>97</v>
      </c>
      <c r="B1724" t="s">
        <v>96</v>
      </c>
      <c r="C1724" t="s">
        <v>6</v>
      </c>
      <c r="D1724" t="s">
        <v>7</v>
      </c>
      <c r="E1724" t="s">
        <v>8</v>
      </c>
      <c r="F1724" t="s">
        <v>9</v>
      </c>
      <c r="G1724" t="s">
        <v>313</v>
      </c>
      <c r="H1724" t="s">
        <v>314</v>
      </c>
      <c r="I1724" s="2">
        <v>45370</v>
      </c>
      <c r="J1724" s="2">
        <v>45370</v>
      </c>
      <c r="K1724" s="3">
        <v>-48</v>
      </c>
      <c r="L1724" s="3" t="str">
        <f t="shared" si="52"/>
        <v>NON SCADUTO</v>
      </c>
      <c r="M1724" s="2">
        <v>45430</v>
      </c>
      <c r="N1724" t="s">
        <v>12</v>
      </c>
      <c r="O1724" t="s">
        <v>1</v>
      </c>
      <c r="P1724" s="4">
        <v>-442108.49</v>
      </c>
      <c r="Q1724" s="12">
        <f t="shared" si="53"/>
        <v>-88957.220467212624</v>
      </c>
      <c r="R1724" s="4">
        <v>-88928.59</v>
      </c>
      <c r="S1724" t="s">
        <v>2</v>
      </c>
      <c r="T1724" t="s">
        <v>101</v>
      </c>
    </row>
    <row r="1725" spans="1:20" x14ac:dyDescent="0.2">
      <c r="A1725" t="s">
        <v>97</v>
      </c>
      <c r="B1725" t="s">
        <v>96</v>
      </c>
      <c r="C1725" t="s">
        <v>6</v>
      </c>
      <c r="D1725" t="s">
        <v>7</v>
      </c>
      <c r="E1725" t="s">
        <v>8</v>
      </c>
      <c r="F1725" t="s">
        <v>9</v>
      </c>
      <c r="G1725" t="s">
        <v>315</v>
      </c>
      <c r="H1725" t="s">
        <v>316</v>
      </c>
      <c r="I1725" s="2">
        <v>45370</v>
      </c>
      <c r="J1725" s="2">
        <v>45370</v>
      </c>
      <c r="K1725" s="3">
        <v>-48</v>
      </c>
      <c r="L1725" s="3" t="str">
        <f t="shared" si="52"/>
        <v>NON SCADUTO</v>
      </c>
      <c r="M1725" s="2">
        <v>45430</v>
      </c>
      <c r="N1725" t="s">
        <v>12</v>
      </c>
      <c r="O1725" t="s">
        <v>1</v>
      </c>
      <c r="P1725" s="4">
        <v>-136032.95999999999</v>
      </c>
      <c r="Q1725" s="12">
        <f t="shared" si="53"/>
        <v>-27371.367633151571</v>
      </c>
      <c r="R1725" s="4">
        <v>-27362.560000000001</v>
      </c>
      <c r="S1725" t="s">
        <v>2</v>
      </c>
      <c r="T1725" t="s">
        <v>101</v>
      </c>
    </row>
    <row r="1726" spans="1:20" x14ac:dyDescent="0.2">
      <c r="A1726" t="s">
        <v>97</v>
      </c>
      <c r="B1726" t="s">
        <v>96</v>
      </c>
      <c r="C1726" t="s">
        <v>6</v>
      </c>
      <c r="D1726" t="s">
        <v>7</v>
      </c>
      <c r="E1726" t="s">
        <v>8</v>
      </c>
      <c r="F1726" t="s">
        <v>9</v>
      </c>
      <c r="G1726" t="s">
        <v>317</v>
      </c>
      <c r="H1726" t="s">
        <v>318</v>
      </c>
      <c r="I1726" s="2">
        <v>45370</v>
      </c>
      <c r="J1726" s="2">
        <v>45370</v>
      </c>
      <c r="K1726" s="3">
        <v>-48</v>
      </c>
      <c r="L1726" s="3" t="str">
        <f t="shared" si="52"/>
        <v>NON SCADUTO</v>
      </c>
      <c r="M1726" s="2">
        <v>45430</v>
      </c>
      <c r="N1726" t="s">
        <v>12</v>
      </c>
      <c r="O1726" t="s">
        <v>1</v>
      </c>
      <c r="P1726" s="4">
        <v>-504755.95</v>
      </c>
      <c r="Q1726" s="12">
        <f t="shared" si="53"/>
        <v>-101562.59683293427</v>
      </c>
      <c r="R1726" s="4">
        <v>-101529.91</v>
      </c>
      <c r="S1726" t="s">
        <v>2</v>
      </c>
      <c r="T1726" t="s">
        <v>101</v>
      </c>
    </row>
    <row r="1727" spans="1:20" x14ac:dyDescent="0.2">
      <c r="A1727" t="s">
        <v>97</v>
      </c>
      <c r="B1727" t="s">
        <v>96</v>
      </c>
      <c r="C1727" t="s">
        <v>6</v>
      </c>
      <c r="D1727" t="s">
        <v>7</v>
      </c>
      <c r="E1727" t="s">
        <v>98</v>
      </c>
      <c r="F1727" t="s">
        <v>9</v>
      </c>
      <c r="G1727" t="s">
        <v>319</v>
      </c>
      <c r="H1727" t="s">
        <v>100</v>
      </c>
      <c r="I1727" s="2">
        <v>45371</v>
      </c>
      <c r="J1727" s="2">
        <v>45371</v>
      </c>
      <c r="K1727" s="3">
        <v>11</v>
      </c>
      <c r="L1727" s="3" t="str">
        <f t="shared" si="52"/>
        <v>0-60 DAYS</v>
      </c>
      <c r="M1727" s="2">
        <v>45371</v>
      </c>
      <c r="N1727" t="s">
        <v>12</v>
      </c>
      <c r="O1727" t="s">
        <v>1</v>
      </c>
      <c r="P1727" s="4">
        <v>17025.88</v>
      </c>
      <c r="Q1727" s="12">
        <f t="shared" si="53"/>
        <v>3425.7993118573818</v>
      </c>
      <c r="R1727" s="4">
        <v>3422.91</v>
      </c>
      <c r="S1727" t="s">
        <v>2</v>
      </c>
      <c r="T1727" t="s">
        <v>101</v>
      </c>
    </row>
    <row r="1728" spans="1:20" x14ac:dyDescent="0.2">
      <c r="A1728" s="6" t="s">
        <v>97</v>
      </c>
      <c r="B1728" s="6" t="s">
        <v>96</v>
      </c>
      <c r="C1728" s="6" t="s">
        <v>6</v>
      </c>
      <c r="D1728" s="6" t="s">
        <v>7</v>
      </c>
      <c r="E1728" s="6" t="s">
        <v>98</v>
      </c>
      <c r="F1728" s="6" t="s">
        <v>9</v>
      </c>
      <c r="G1728" s="6" t="s">
        <v>320</v>
      </c>
      <c r="H1728" s="6" t="s">
        <v>100</v>
      </c>
      <c r="I1728" s="7">
        <v>45371</v>
      </c>
      <c r="J1728" s="7">
        <v>45371</v>
      </c>
      <c r="K1728" s="8">
        <v>11</v>
      </c>
      <c r="L1728" s="3" t="str">
        <f t="shared" si="52"/>
        <v>0-60 DAYS</v>
      </c>
      <c r="M1728" s="7">
        <v>45371</v>
      </c>
      <c r="N1728" s="6" t="s">
        <v>12</v>
      </c>
      <c r="O1728" s="6" t="s">
        <v>1</v>
      </c>
      <c r="P1728" s="9">
        <v>161993.76999999999</v>
      </c>
      <c r="Q1728" s="12">
        <f t="shared" si="53"/>
        <v>32594.975754039315</v>
      </c>
      <c r="R1728" s="9">
        <v>32567.45</v>
      </c>
      <c r="S1728" s="6" t="s">
        <v>2</v>
      </c>
      <c r="T1728" s="6" t="s">
        <v>0</v>
      </c>
    </row>
    <row r="1729" spans="1:20" x14ac:dyDescent="0.2">
      <c r="A1729" t="s">
        <v>97</v>
      </c>
      <c r="B1729" t="s">
        <v>96</v>
      </c>
      <c r="C1729" t="s">
        <v>6</v>
      </c>
      <c r="D1729" t="s">
        <v>7</v>
      </c>
      <c r="E1729" t="s">
        <v>98</v>
      </c>
      <c r="F1729" t="s">
        <v>9</v>
      </c>
      <c r="G1729" t="s">
        <v>321</v>
      </c>
      <c r="H1729" t="s">
        <v>100</v>
      </c>
      <c r="I1729" s="2">
        <v>45371</v>
      </c>
      <c r="J1729" s="2">
        <v>45371</v>
      </c>
      <c r="K1729" s="3">
        <v>11</v>
      </c>
      <c r="L1729" s="3" t="str">
        <f t="shared" si="52"/>
        <v>0-60 DAYS</v>
      </c>
      <c r="M1729" s="2">
        <v>45371</v>
      </c>
      <c r="N1729" t="s">
        <v>12</v>
      </c>
      <c r="O1729" t="s">
        <v>1</v>
      </c>
      <c r="P1729" s="4">
        <v>179409.39</v>
      </c>
      <c r="Q1729" s="12">
        <f t="shared" si="53"/>
        <v>36099.195154832094</v>
      </c>
      <c r="R1729" s="4">
        <v>36068.74</v>
      </c>
      <c r="S1729" t="s">
        <v>2</v>
      </c>
      <c r="T1729" t="s">
        <v>0</v>
      </c>
    </row>
    <row r="1730" spans="1:20" x14ac:dyDescent="0.2">
      <c r="A1730" t="s">
        <v>97</v>
      </c>
      <c r="B1730" t="s">
        <v>96</v>
      </c>
      <c r="C1730" t="s">
        <v>6</v>
      </c>
      <c r="D1730" t="s">
        <v>7</v>
      </c>
      <c r="E1730" t="s">
        <v>98</v>
      </c>
      <c r="F1730" t="s">
        <v>9</v>
      </c>
      <c r="G1730" t="s">
        <v>322</v>
      </c>
      <c r="H1730" t="s">
        <v>100</v>
      </c>
      <c r="I1730" s="2">
        <v>45371</v>
      </c>
      <c r="J1730" s="2">
        <v>45371</v>
      </c>
      <c r="K1730" s="3">
        <v>11</v>
      </c>
      <c r="L1730" s="3" t="str">
        <f t="shared" si="52"/>
        <v>0-60 DAYS</v>
      </c>
      <c r="M1730" s="2">
        <v>45371</v>
      </c>
      <c r="N1730" t="s">
        <v>12</v>
      </c>
      <c r="O1730" t="s">
        <v>1</v>
      </c>
      <c r="P1730" s="4">
        <v>392359.3</v>
      </c>
      <c r="Q1730" s="12">
        <f t="shared" si="53"/>
        <v>78947.12167246826</v>
      </c>
      <c r="R1730" s="4">
        <v>78880.47</v>
      </c>
      <c r="S1730" t="s">
        <v>2</v>
      </c>
      <c r="T1730" t="s">
        <v>0</v>
      </c>
    </row>
    <row r="1731" spans="1:20" x14ac:dyDescent="0.2">
      <c r="A1731" t="s">
        <v>97</v>
      </c>
      <c r="B1731" t="s">
        <v>96</v>
      </c>
      <c r="C1731" t="s">
        <v>6</v>
      </c>
      <c r="D1731" t="s">
        <v>7</v>
      </c>
      <c r="E1731" t="s">
        <v>98</v>
      </c>
      <c r="F1731" t="s">
        <v>9</v>
      </c>
      <c r="G1731" t="s">
        <v>323</v>
      </c>
      <c r="H1731" t="s">
        <v>100</v>
      </c>
      <c r="I1731" s="2">
        <v>45371</v>
      </c>
      <c r="J1731" s="2">
        <v>45371</v>
      </c>
      <c r="K1731" s="3">
        <v>11</v>
      </c>
      <c r="L1731" s="3" t="str">
        <f t="shared" ref="L1731:L1794" si="54">IF(K1731&lt;=0,"NON SCADUTO",IF(K1731&lt;61,"0-60 DAYS",IF(K1731&lt;91," 61-90 DAYS",IF(K1731&lt;121,"91-120 DAYS",IF(K1731&lt;366," 121-365 DAYS",IF(K1731&gt;366,"OLTRE 365 DAYS",0))))))</f>
        <v>0-60 DAYS</v>
      </c>
      <c r="M1731" s="2">
        <v>45371</v>
      </c>
      <c r="N1731" t="s">
        <v>12</v>
      </c>
      <c r="O1731" t="s">
        <v>1</v>
      </c>
      <c r="P1731" s="4">
        <v>8386.2800000000007</v>
      </c>
      <c r="Q1731" s="12">
        <f t="shared" ref="Q1731:Q1794" si="55">+P1731/4.9699</f>
        <v>1687.4142336867947</v>
      </c>
      <c r="R1731" s="4">
        <v>1685.99</v>
      </c>
      <c r="S1731" t="s">
        <v>2</v>
      </c>
      <c r="T1731" t="s">
        <v>0</v>
      </c>
    </row>
    <row r="1732" spans="1:20" x14ac:dyDescent="0.2">
      <c r="A1732" s="6" t="s">
        <v>97</v>
      </c>
      <c r="B1732" s="6" t="s">
        <v>96</v>
      </c>
      <c r="C1732" s="6" t="s">
        <v>6</v>
      </c>
      <c r="D1732" s="6" t="s">
        <v>7</v>
      </c>
      <c r="E1732" s="6" t="s">
        <v>98</v>
      </c>
      <c r="F1732" s="6" t="s">
        <v>9</v>
      </c>
      <c r="G1732" s="6" t="s">
        <v>324</v>
      </c>
      <c r="H1732" s="6" t="s">
        <v>100</v>
      </c>
      <c r="I1732" s="7">
        <v>45371</v>
      </c>
      <c r="J1732" s="7">
        <v>45371</v>
      </c>
      <c r="K1732" s="8">
        <v>11</v>
      </c>
      <c r="L1732" s="3" t="str">
        <f t="shared" si="54"/>
        <v>0-60 DAYS</v>
      </c>
      <c r="M1732" s="7">
        <v>45371</v>
      </c>
      <c r="N1732" s="6" t="s">
        <v>12</v>
      </c>
      <c r="O1732" s="6" t="s">
        <v>1</v>
      </c>
      <c r="P1732" s="9">
        <v>7844.64</v>
      </c>
      <c r="Q1732" s="12">
        <f t="shared" si="55"/>
        <v>1578.43014949999</v>
      </c>
      <c r="R1732" s="9">
        <v>1577.1</v>
      </c>
      <c r="S1732" s="6" t="s">
        <v>2</v>
      </c>
      <c r="T1732" s="6" t="s">
        <v>0</v>
      </c>
    </row>
    <row r="1733" spans="1:20" x14ac:dyDescent="0.2">
      <c r="A1733" t="s">
        <v>97</v>
      </c>
      <c r="B1733" t="s">
        <v>96</v>
      </c>
      <c r="C1733" t="s">
        <v>6</v>
      </c>
      <c r="D1733" t="s">
        <v>7</v>
      </c>
      <c r="E1733" t="s">
        <v>98</v>
      </c>
      <c r="F1733" t="s">
        <v>9</v>
      </c>
      <c r="G1733" t="s">
        <v>325</v>
      </c>
      <c r="H1733" t="s">
        <v>100</v>
      </c>
      <c r="I1733" s="2">
        <v>45371</v>
      </c>
      <c r="J1733" s="2">
        <v>45371</v>
      </c>
      <c r="K1733" s="3">
        <v>11</v>
      </c>
      <c r="L1733" s="3" t="str">
        <f t="shared" si="54"/>
        <v>0-60 DAYS</v>
      </c>
      <c r="M1733" s="2">
        <v>45371</v>
      </c>
      <c r="N1733" t="s">
        <v>12</v>
      </c>
      <c r="O1733" t="s">
        <v>1</v>
      </c>
      <c r="P1733" s="4">
        <v>5687.79</v>
      </c>
      <c r="Q1733" s="12">
        <f t="shared" si="55"/>
        <v>1144.4475743978753</v>
      </c>
      <c r="R1733" s="4">
        <v>1143.48</v>
      </c>
      <c r="S1733" t="s">
        <v>2</v>
      </c>
      <c r="T1733" t="s">
        <v>0</v>
      </c>
    </row>
    <row r="1734" spans="1:20" x14ac:dyDescent="0.2">
      <c r="A1734" s="6" t="s">
        <v>97</v>
      </c>
      <c r="B1734" s="6" t="s">
        <v>96</v>
      </c>
      <c r="C1734" s="6" t="s">
        <v>6</v>
      </c>
      <c r="D1734" s="6" t="s">
        <v>7</v>
      </c>
      <c r="E1734" s="6" t="s">
        <v>98</v>
      </c>
      <c r="F1734" s="6" t="s">
        <v>9</v>
      </c>
      <c r="G1734" s="6" t="s">
        <v>326</v>
      </c>
      <c r="H1734" s="6" t="s">
        <v>100</v>
      </c>
      <c r="I1734" s="7">
        <v>45371</v>
      </c>
      <c r="J1734" s="7">
        <v>45371</v>
      </c>
      <c r="K1734" s="8">
        <v>11</v>
      </c>
      <c r="L1734" s="3" t="str">
        <f t="shared" si="54"/>
        <v>0-60 DAYS</v>
      </c>
      <c r="M1734" s="7">
        <v>45371</v>
      </c>
      <c r="N1734" s="6" t="s">
        <v>12</v>
      </c>
      <c r="O1734" s="6" t="s">
        <v>1</v>
      </c>
      <c r="P1734" s="9">
        <v>3462.42</v>
      </c>
      <c r="Q1734" s="12">
        <f t="shared" si="55"/>
        <v>696.67800156944804</v>
      </c>
      <c r="R1734" s="9">
        <v>696.09</v>
      </c>
      <c r="S1734" s="6" t="s">
        <v>2</v>
      </c>
      <c r="T1734" s="6" t="s">
        <v>0</v>
      </c>
    </row>
    <row r="1735" spans="1:20" x14ac:dyDescent="0.2">
      <c r="A1735" t="s">
        <v>97</v>
      </c>
      <c r="B1735" t="s">
        <v>96</v>
      </c>
      <c r="C1735" t="s">
        <v>6</v>
      </c>
      <c r="D1735" t="s">
        <v>7</v>
      </c>
      <c r="E1735" t="s">
        <v>98</v>
      </c>
      <c r="F1735" t="s">
        <v>9</v>
      </c>
      <c r="G1735" t="s">
        <v>327</v>
      </c>
      <c r="H1735" t="s">
        <v>100</v>
      </c>
      <c r="I1735" s="2">
        <v>45371</v>
      </c>
      <c r="J1735" s="2">
        <v>45371</v>
      </c>
      <c r="K1735" s="3">
        <v>11</v>
      </c>
      <c r="L1735" s="3" t="str">
        <f t="shared" si="54"/>
        <v>0-60 DAYS</v>
      </c>
      <c r="M1735" s="2">
        <v>45371</v>
      </c>
      <c r="N1735" t="s">
        <v>12</v>
      </c>
      <c r="O1735" t="s">
        <v>1</v>
      </c>
      <c r="P1735" s="4">
        <v>3581.45</v>
      </c>
      <c r="Q1735" s="12">
        <f t="shared" si="55"/>
        <v>720.62818165355441</v>
      </c>
      <c r="R1735" s="4">
        <v>720.02</v>
      </c>
      <c r="S1735" t="s">
        <v>2</v>
      </c>
      <c r="T1735" t="s">
        <v>0</v>
      </c>
    </row>
    <row r="1736" spans="1:20" x14ac:dyDescent="0.2">
      <c r="A1736" t="s">
        <v>97</v>
      </c>
      <c r="B1736" t="s">
        <v>96</v>
      </c>
      <c r="C1736" t="s">
        <v>6</v>
      </c>
      <c r="D1736" t="s">
        <v>7</v>
      </c>
      <c r="E1736" t="s">
        <v>8</v>
      </c>
      <c r="F1736" t="s">
        <v>9</v>
      </c>
      <c r="G1736" t="s">
        <v>328</v>
      </c>
      <c r="H1736" t="s">
        <v>329</v>
      </c>
      <c r="I1736" s="2">
        <v>45371</v>
      </c>
      <c r="J1736" s="2">
        <v>45371</v>
      </c>
      <c r="K1736" s="3">
        <v>-49</v>
      </c>
      <c r="L1736" s="3" t="str">
        <f t="shared" si="54"/>
        <v>NON SCADUTO</v>
      </c>
      <c r="M1736" s="2">
        <v>45431</v>
      </c>
      <c r="N1736" t="s">
        <v>12</v>
      </c>
      <c r="O1736" t="s">
        <v>1</v>
      </c>
      <c r="P1736" s="4">
        <v>-5128.74</v>
      </c>
      <c r="Q1736" s="12">
        <f t="shared" si="55"/>
        <v>-1031.9604016177389</v>
      </c>
      <c r="R1736" s="4">
        <v>-1031.0899999999999</v>
      </c>
      <c r="S1736" t="s">
        <v>2</v>
      </c>
      <c r="T1736" t="s">
        <v>101</v>
      </c>
    </row>
    <row r="1737" spans="1:20" x14ac:dyDescent="0.2">
      <c r="A1737" t="s">
        <v>97</v>
      </c>
      <c r="B1737" t="s">
        <v>96</v>
      </c>
      <c r="C1737" t="s">
        <v>6</v>
      </c>
      <c r="D1737" t="s">
        <v>7</v>
      </c>
      <c r="E1737" t="s">
        <v>8</v>
      </c>
      <c r="F1737" t="s">
        <v>9</v>
      </c>
      <c r="G1737" t="s">
        <v>330</v>
      </c>
      <c r="H1737" t="s">
        <v>331</v>
      </c>
      <c r="I1737" s="2">
        <v>45371</v>
      </c>
      <c r="J1737" s="2">
        <v>45371</v>
      </c>
      <c r="K1737" s="3">
        <v>-49</v>
      </c>
      <c r="L1737" s="3" t="str">
        <f t="shared" si="54"/>
        <v>NON SCADUTO</v>
      </c>
      <c r="M1737" s="2">
        <v>45431</v>
      </c>
      <c r="N1737" t="s">
        <v>12</v>
      </c>
      <c r="O1737" t="s">
        <v>1</v>
      </c>
      <c r="P1737" s="4">
        <v>-77080.39</v>
      </c>
      <c r="Q1737" s="12">
        <f t="shared" si="55"/>
        <v>-15509.444858045434</v>
      </c>
      <c r="R1737" s="4">
        <v>-15496.35</v>
      </c>
      <c r="S1737" t="s">
        <v>2</v>
      </c>
      <c r="T1737" t="s">
        <v>101</v>
      </c>
    </row>
    <row r="1738" spans="1:20" x14ac:dyDescent="0.2">
      <c r="A1738" t="s">
        <v>97</v>
      </c>
      <c r="B1738" t="s">
        <v>96</v>
      </c>
      <c r="C1738" t="s">
        <v>6</v>
      </c>
      <c r="D1738" t="s">
        <v>7</v>
      </c>
      <c r="E1738" t="s">
        <v>8</v>
      </c>
      <c r="F1738" t="s">
        <v>9</v>
      </c>
      <c r="G1738" t="s">
        <v>332</v>
      </c>
      <c r="H1738" t="s">
        <v>333</v>
      </c>
      <c r="I1738" s="2">
        <v>45371</v>
      </c>
      <c r="J1738" s="2">
        <v>45371</v>
      </c>
      <c r="K1738" s="3">
        <v>-49</v>
      </c>
      <c r="L1738" s="3" t="str">
        <f t="shared" si="54"/>
        <v>NON SCADUTO</v>
      </c>
      <c r="M1738" s="2">
        <v>45431</v>
      </c>
      <c r="N1738" t="s">
        <v>12</v>
      </c>
      <c r="O1738" t="s">
        <v>1</v>
      </c>
      <c r="P1738" s="4">
        <v>-10445.61</v>
      </c>
      <c r="Q1738" s="12">
        <f t="shared" si="55"/>
        <v>-2101.7746835952435</v>
      </c>
      <c r="R1738" s="4">
        <v>-2100</v>
      </c>
      <c r="S1738" t="s">
        <v>2</v>
      </c>
      <c r="T1738" t="s">
        <v>101</v>
      </c>
    </row>
    <row r="1739" spans="1:20" x14ac:dyDescent="0.2">
      <c r="A1739" t="s">
        <v>97</v>
      </c>
      <c r="B1739" t="s">
        <v>96</v>
      </c>
      <c r="C1739" t="s">
        <v>6</v>
      </c>
      <c r="D1739" t="s">
        <v>7</v>
      </c>
      <c r="E1739" t="s">
        <v>8</v>
      </c>
      <c r="F1739" t="s">
        <v>9</v>
      </c>
      <c r="G1739" t="s">
        <v>334</v>
      </c>
      <c r="H1739" t="s">
        <v>335</v>
      </c>
      <c r="I1739" s="2">
        <v>45371</v>
      </c>
      <c r="J1739" s="2">
        <v>45371</v>
      </c>
      <c r="K1739" s="3">
        <v>-49</v>
      </c>
      <c r="L1739" s="3" t="str">
        <f t="shared" si="54"/>
        <v>NON SCADUTO</v>
      </c>
      <c r="M1739" s="2">
        <v>45431</v>
      </c>
      <c r="N1739" t="s">
        <v>12</v>
      </c>
      <c r="O1739" t="s">
        <v>1</v>
      </c>
      <c r="P1739" s="4">
        <v>-21244.98</v>
      </c>
      <c r="Q1739" s="12">
        <f t="shared" si="55"/>
        <v>-4274.7298738405198</v>
      </c>
      <c r="R1739" s="4">
        <v>-4271.12</v>
      </c>
      <c r="S1739" t="s">
        <v>2</v>
      </c>
      <c r="T1739" t="s">
        <v>101</v>
      </c>
    </row>
    <row r="1740" spans="1:20" x14ac:dyDescent="0.2">
      <c r="A1740" t="s">
        <v>97</v>
      </c>
      <c r="B1740" t="s">
        <v>96</v>
      </c>
      <c r="C1740" t="s">
        <v>6</v>
      </c>
      <c r="D1740" t="s">
        <v>7</v>
      </c>
      <c r="E1740" t="s">
        <v>8</v>
      </c>
      <c r="F1740" t="s">
        <v>9</v>
      </c>
      <c r="G1740" t="s">
        <v>336</v>
      </c>
      <c r="H1740" t="s">
        <v>337</v>
      </c>
      <c r="I1740" s="2">
        <v>45371</v>
      </c>
      <c r="J1740" s="2">
        <v>45371</v>
      </c>
      <c r="K1740" s="3">
        <v>-49</v>
      </c>
      <c r="L1740" s="3" t="str">
        <f t="shared" si="54"/>
        <v>NON SCADUTO</v>
      </c>
      <c r="M1740" s="2">
        <v>45431</v>
      </c>
      <c r="N1740" t="s">
        <v>12</v>
      </c>
      <c r="O1740" t="s">
        <v>1</v>
      </c>
      <c r="P1740" s="4">
        <v>-15653.44</v>
      </c>
      <c r="Q1740" s="12">
        <f t="shared" si="55"/>
        <v>-3149.6488862954989</v>
      </c>
      <c r="R1740" s="4">
        <v>-3146.99</v>
      </c>
      <c r="S1740" t="s">
        <v>2</v>
      </c>
      <c r="T1740" t="s">
        <v>101</v>
      </c>
    </row>
    <row r="1741" spans="1:20" x14ac:dyDescent="0.2">
      <c r="A1741" t="s">
        <v>97</v>
      </c>
      <c r="B1741" t="s">
        <v>96</v>
      </c>
      <c r="C1741" t="s">
        <v>6</v>
      </c>
      <c r="D1741" t="s">
        <v>7</v>
      </c>
      <c r="E1741" t="s">
        <v>8</v>
      </c>
      <c r="F1741" t="s">
        <v>9</v>
      </c>
      <c r="G1741" t="s">
        <v>338</v>
      </c>
      <c r="H1741" t="s">
        <v>339</v>
      </c>
      <c r="I1741" s="2">
        <v>45371</v>
      </c>
      <c r="J1741" s="2">
        <v>45371</v>
      </c>
      <c r="K1741" s="3">
        <v>-49</v>
      </c>
      <c r="L1741" s="3" t="str">
        <f t="shared" si="54"/>
        <v>NON SCADUTO</v>
      </c>
      <c r="M1741" s="2">
        <v>45431</v>
      </c>
      <c r="N1741" t="s">
        <v>12</v>
      </c>
      <c r="O1741" t="s">
        <v>1</v>
      </c>
      <c r="P1741" s="4">
        <v>-5255.63</v>
      </c>
      <c r="Q1741" s="12">
        <f t="shared" si="55"/>
        <v>-1057.49210245679</v>
      </c>
      <c r="R1741" s="4">
        <v>-1056.5999999999999</v>
      </c>
      <c r="S1741" t="s">
        <v>2</v>
      </c>
      <c r="T1741" t="s">
        <v>101</v>
      </c>
    </row>
    <row r="1742" spans="1:20" x14ac:dyDescent="0.2">
      <c r="A1742" t="s">
        <v>97</v>
      </c>
      <c r="B1742" t="s">
        <v>96</v>
      </c>
      <c r="C1742" t="s">
        <v>6</v>
      </c>
      <c r="D1742" t="s">
        <v>7</v>
      </c>
      <c r="E1742" t="s">
        <v>8</v>
      </c>
      <c r="F1742" t="s">
        <v>9</v>
      </c>
      <c r="G1742" t="s">
        <v>340</v>
      </c>
      <c r="H1742" t="s">
        <v>341</v>
      </c>
      <c r="I1742" s="2">
        <v>45379</v>
      </c>
      <c r="J1742" s="2">
        <v>45379</v>
      </c>
      <c r="K1742" s="3">
        <v>-57</v>
      </c>
      <c r="L1742" s="3" t="str">
        <f t="shared" si="54"/>
        <v>NON SCADUTO</v>
      </c>
      <c r="M1742" s="2">
        <v>45439</v>
      </c>
      <c r="N1742" t="s">
        <v>12</v>
      </c>
      <c r="O1742" t="s">
        <v>1</v>
      </c>
      <c r="P1742" s="4">
        <v>-617.4</v>
      </c>
      <c r="Q1742" s="12">
        <f t="shared" si="55"/>
        <v>-124.22785166703555</v>
      </c>
      <c r="R1742" s="4">
        <v>-124.2</v>
      </c>
      <c r="S1742" t="s">
        <v>2</v>
      </c>
      <c r="T1742" t="s">
        <v>101</v>
      </c>
    </row>
    <row r="1743" spans="1:20" x14ac:dyDescent="0.2">
      <c r="A1743" t="s">
        <v>97</v>
      </c>
      <c r="B1743" t="s">
        <v>96</v>
      </c>
      <c r="C1743" t="s">
        <v>6</v>
      </c>
      <c r="D1743" t="s">
        <v>7</v>
      </c>
      <c r="E1743" t="s">
        <v>8</v>
      </c>
      <c r="F1743" t="s">
        <v>9</v>
      </c>
      <c r="G1743" t="s">
        <v>342</v>
      </c>
      <c r="H1743" t="s">
        <v>343</v>
      </c>
      <c r="I1743" s="2">
        <v>45379</v>
      </c>
      <c r="J1743" s="2">
        <v>45379</v>
      </c>
      <c r="K1743" s="3">
        <v>-57</v>
      </c>
      <c r="L1743" s="3" t="str">
        <f t="shared" si="54"/>
        <v>NON SCADUTO</v>
      </c>
      <c r="M1743" s="2">
        <v>45439</v>
      </c>
      <c r="N1743" t="s">
        <v>12</v>
      </c>
      <c r="O1743" t="s">
        <v>1</v>
      </c>
      <c r="P1743" s="4">
        <v>-106499.93</v>
      </c>
      <c r="Q1743" s="12">
        <f t="shared" si="55"/>
        <v>-21428.988510835228</v>
      </c>
      <c r="R1743" s="4">
        <v>-21424.25</v>
      </c>
      <c r="S1743" t="s">
        <v>2</v>
      </c>
      <c r="T1743" t="s">
        <v>101</v>
      </c>
    </row>
    <row r="1744" spans="1:20" x14ac:dyDescent="0.2">
      <c r="A1744" t="s">
        <v>97</v>
      </c>
      <c r="B1744" t="s">
        <v>96</v>
      </c>
      <c r="C1744" t="s">
        <v>6</v>
      </c>
      <c r="D1744" t="s">
        <v>7</v>
      </c>
      <c r="E1744" t="s">
        <v>8</v>
      </c>
      <c r="F1744" t="s">
        <v>9</v>
      </c>
      <c r="G1744" t="s">
        <v>344</v>
      </c>
      <c r="H1744" t="s">
        <v>345</v>
      </c>
      <c r="I1744" s="2">
        <v>45379</v>
      </c>
      <c r="J1744" s="2">
        <v>45379</v>
      </c>
      <c r="K1744" s="3">
        <v>-57</v>
      </c>
      <c r="L1744" s="3" t="str">
        <f t="shared" si="54"/>
        <v>NON SCADUTO</v>
      </c>
      <c r="M1744" s="2">
        <v>45439</v>
      </c>
      <c r="N1744" t="s">
        <v>12</v>
      </c>
      <c r="O1744" t="s">
        <v>1</v>
      </c>
      <c r="P1744" s="4">
        <v>-109445.97</v>
      </c>
      <c r="Q1744" s="12">
        <f t="shared" si="55"/>
        <v>-22021.765025453227</v>
      </c>
      <c r="R1744" s="4">
        <v>-22016.89</v>
      </c>
      <c r="S1744" t="s">
        <v>2</v>
      </c>
      <c r="T1744" t="s">
        <v>101</v>
      </c>
    </row>
    <row r="1745" spans="1:20" x14ac:dyDescent="0.2">
      <c r="A1745" s="6" t="s">
        <v>97</v>
      </c>
      <c r="B1745" s="6" t="s">
        <v>96</v>
      </c>
      <c r="C1745" s="6" t="s">
        <v>6</v>
      </c>
      <c r="D1745" s="6" t="s">
        <v>7</v>
      </c>
      <c r="E1745" s="6" t="s">
        <v>8</v>
      </c>
      <c r="F1745" s="6" t="s">
        <v>9</v>
      </c>
      <c r="G1745" s="6" t="s">
        <v>346</v>
      </c>
      <c r="H1745" s="6" t="s">
        <v>347</v>
      </c>
      <c r="I1745" s="7">
        <v>45379</v>
      </c>
      <c r="J1745" s="7">
        <v>45379</v>
      </c>
      <c r="K1745" s="8">
        <v>-57</v>
      </c>
      <c r="L1745" s="3" t="str">
        <f t="shared" si="54"/>
        <v>NON SCADUTO</v>
      </c>
      <c r="M1745" s="7">
        <v>45439</v>
      </c>
      <c r="N1745" s="6" t="s">
        <v>12</v>
      </c>
      <c r="O1745" s="6" t="s">
        <v>1</v>
      </c>
      <c r="P1745" s="9">
        <v>-5929.41</v>
      </c>
      <c r="Q1745" s="12">
        <f t="shared" si="55"/>
        <v>-1193.0642467655284</v>
      </c>
      <c r="R1745" s="9">
        <v>-1192.8</v>
      </c>
      <c r="S1745" s="6" t="s">
        <v>2</v>
      </c>
      <c r="T1745" s="6" t="s">
        <v>101</v>
      </c>
    </row>
    <row r="1746" spans="1:20" x14ac:dyDescent="0.2">
      <c r="A1746" t="s">
        <v>97</v>
      </c>
      <c r="B1746" t="s">
        <v>96</v>
      </c>
      <c r="C1746" t="s">
        <v>6</v>
      </c>
      <c r="D1746" t="s">
        <v>7</v>
      </c>
      <c r="E1746" t="s">
        <v>8</v>
      </c>
      <c r="F1746" t="s">
        <v>9</v>
      </c>
      <c r="G1746" t="s">
        <v>348</v>
      </c>
      <c r="H1746" t="s">
        <v>349</v>
      </c>
      <c r="I1746" s="2">
        <v>45379</v>
      </c>
      <c r="J1746" s="2">
        <v>45379</v>
      </c>
      <c r="K1746" s="3">
        <v>-57</v>
      </c>
      <c r="L1746" s="3" t="str">
        <f t="shared" si="54"/>
        <v>NON SCADUTO</v>
      </c>
      <c r="M1746" s="2">
        <v>45439</v>
      </c>
      <c r="N1746" t="s">
        <v>12</v>
      </c>
      <c r="O1746" t="s">
        <v>1</v>
      </c>
      <c r="P1746" s="4">
        <v>-385.25</v>
      </c>
      <c r="Q1746" s="12">
        <f t="shared" si="55"/>
        <v>-77.516650234411159</v>
      </c>
      <c r="R1746" s="4">
        <v>-77.5</v>
      </c>
      <c r="S1746" t="s">
        <v>2</v>
      </c>
      <c r="T1746" t="s">
        <v>101</v>
      </c>
    </row>
    <row r="1747" spans="1:20" x14ac:dyDescent="0.2">
      <c r="A1747" t="s">
        <v>97</v>
      </c>
      <c r="B1747" t="s">
        <v>96</v>
      </c>
      <c r="C1747" t="s">
        <v>6</v>
      </c>
      <c r="D1747" t="s">
        <v>7</v>
      </c>
      <c r="E1747" t="s">
        <v>8</v>
      </c>
      <c r="F1747" t="s">
        <v>9</v>
      </c>
      <c r="G1747" t="s">
        <v>350</v>
      </c>
      <c r="H1747" t="s">
        <v>351</v>
      </c>
      <c r="I1747" s="2">
        <v>45379</v>
      </c>
      <c r="J1747" s="2">
        <v>45379</v>
      </c>
      <c r="K1747" s="3">
        <v>-57</v>
      </c>
      <c r="L1747" s="3" t="str">
        <f t="shared" si="54"/>
        <v>NON SCADUTO</v>
      </c>
      <c r="M1747" s="2">
        <v>45439</v>
      </c>
      <c r="N1747" t="s">
        <v>12</v>
      </c>
      <c r="O1747" t="s">
        <v>1</v>
      </c>
      <c r="P1747" s="4">
        <v>-20033.13</v>
      </c>
      <c r="Q1747" s="12">
        <f t="shared" si="55"/>
        <v>-4030.8919696573375</v>
      </c>
      <c r="R1747" s="4">
        <v>-4030</v>
      </c>
      <c r="S1747" t="s">
        <v>2</v>
      </c>
      <c r="T1747" t="s">
        <v>101</v>
      </c>
    </row>
    <row r="1748" spans="1:20" x14ac:dyDescent="0.2">
      <c r="A1748" t="s">
        <v>97</v>
      </c>
      <c r="B1748" t="s">
        <v>96</v>
      </c>
      <c r="C1748" t="s">
        <v>6</v>
      </c>
      <c r="D1748" t="s">
        <v>7</v>
      </c>
      <c r="E1748" t="s">
        <v>8</v>
      </c>
      <c r="F1748" t="s">
        <v>9</v>
      </c>
      <c r="G1748" t="s">
        <v>352</v>
      </c>
      <c r="H1748" t="s">
        <v>353</v>
      </c>
      <c r="I1748" s="2">
        <v>45379</v>
      </c>
      <c r="J1748" s="2">
        <v>45379</v>
      </c>
      <c r="K1748" s="3">
        <v>-57</v>
      </c>
      <c r="L1748" s="3" t="str">
        <f t="shared" si="54"/>
        <v>NON SCADUTO</v>
      </c>
      <c r="M1748" s="2">
        <v>45439</v>
      </c>
      <c r="N1748" t="s">
        <v>12</v>
      </c>
      <c r="O1748" t="s">
        <v>1</v>
      </c>
      <c r="P1748" s="4">
        <v>-7875.65</v>
      </c>
      <c r="Q1748" s="12">
        <f t="shared" si="55"/>
        <v>-1584.6697116642185</v>
      </c>
      <c r="R1748" s="4">
        <v>-1584.32</v>
      </c>
      <c r="S1748" t="s">
        <v>2</v>
      </c>
      <c r="T1748" t="s">
        <v>101</v>
      </c>
    </row>
    <row r="1749" spans="1:20" x14ac:dyDescent="0.2">
      <c r="A1749" t="s">
        <v>97</v>
      </c>
      <c r="B1749" t="s">
        <v>96</v>
      </c>
      <c r="C1749" t="s">
        <v>6</v>
      </c>
      <c r="D1749" t="s">
        <v>7</v>
      </c>
      <c r="E1749" t="s">
        <v>8</v>
      </c>
      <c r="F1749" t="s">
        <v>9</v>
      </c>
      <c r="G1749" t="s">
        <v>354</v>
      </c>
      <c r="H1749" t="s">
        <v>355</v>
      </c>
      <c r="I1749" s="2">
        <v>45379</v>
      </c>
      <c r="J1749" s="2">
        <v>45379</v>
      </c>
      <c r="K1749" s="3">
        <v>-57</v>
      </c>
      <c r="L1749" s="3" t="str">
        <f t="shared" si="54"/>
        <v>NON SCADUTO</v>
      </c>
      <c r="M1749" s="2">
        <v>45439</v>
      </c>
      <c r="N1749" t="s">
        <v>12</v>
      </c>
      <c r="O1749" t="s">
        <v>1</v>
      </c>
      <c r="P1749" s="4">
        <v>-124991.36</v>
      </c>
      <c r="Q1749" s="12">
        <f t="shared" si="55"/>
        <v>-25149.673031650538</v>
      </c>
      <c r="R1749" s="4">
        <v>-25144.11</v>
      </c>
      <c r="S1749" t="s">
        <v>2</v>
      </c>
      <c r="T1749" t="s">
        <v>101</v>
      </c>
    </row>
    <row r="1750" spans="1:20" x14ac:dyDescent="0.2">
      <c r="A1750" t="s">
        <v>97</v>
      </c>
      <c r="B1750" t="s">
        <v>96</v>
      </c>
      <c r="C1750" t="s">
        <v>6</v>
      </c>
      <c r="D1750" t="s">
        <v>7</v>
      </c>
      <c r="E1750" t="s">
        <v>8</v>
      </c>
      <c r="F1750" t="s">
        <v>9</v>
      </c>
      <c r="G1750" t="s">
        <v>356</v>
      </c>
      <c r="H1750" t="s">
        <v>357</v>
      </c>
      <c r="I1750" s="2">
        <v>45379</v>
      </c>
      <c r="J1750" s="2">
        <v>45379</v>
      </c>
      <c r="K1750" s="3">
        <v>-57</v>
      </c>
      <c r="L1750" s="3" t="str">
        <f t="shared" si="54"/>
        <v>NON SCADUTO</v>
      </c>
      <c r="M1750" s="2">
        <v>45439</v>
      </c>
      <c r="N1750" t="s">
        <v>12</v>
      </c>
      <c r="O1750" t="s">
        <v>1</v>
      </c>
      <c r="P1750" s="4">
        <v>-27466.560000000001</v>
      </c>
      <c r="Q1750" s="12">
        <f t="shared" si="55"/>
        <v>-5526.5820237831749</v>
      </c>
      <c r="R1750" s="4">
        <v>-5525.36</v>
      </c>
      <c r="S1750" t="s">
        <v>2</v>
      </c>
      <c r="T1750" t="s">
        <v>101</v>
      </c>
    </row>
    <row r="1751" spans="1:20" x14ac:dyDescent="0.2">
      <c r="A1751" t="s">
        <v>97</v>
      </c>
      <c r="B1751" t="s">
        <v>96</v>
      </c>
      <c r="C1751" t="s">
        <v>6</v>
      </c>
      <c r="D1751" t="s">
        <v>7</v>
      </c>
      <c r="E1751" t="s">
        <v>8</v>
      </c>
      <c r="F1751" t="s">
        <v>9</v>
      </c>
      <c r="G1751" t="s">
        <v>358</v>
      </c>
      <c r="H1751" t="s">
        <v>359</v>
      </c>
      <c r="I1751" s="2">
        <v>45379</v>
      </c>
      <c r="J1751" s="2">
        <v>45379</v>
      </c>
      <c r="K1751" s="3">
        <v>-57</v>
      </c>
      <c r="L1751" s="3" t="str">
        <f t="shared" si="54"/>
        <v>NON SCADUTO</v>
      </c>
      <c r="M1751" s="2">
        <v>45439</v>
      </c>
      <c r="N1751" t="s">
        <v>12</v>
      </c>
      <c r="O1751" t="s">
        <v>1</v>
      </c>
      <c r="P1751" s="4">
        <v>-3666.11</v>
      </c>
      <c r="Q1751" s="12">
        <f t="shared" si="55"/>
        <v>-737.66272963238703</v>
      </c>
      <c r="R1751" s="4">
        <v>-737.5</v>
      </c>
      <c r="S1751" t="s">
        <v>2</v>
      </c>
      <c r="T1751" t="s">
        <v>101</v>
      </c>
    </row>
    <row r="1752" spans="1:20" x14ac:dyDescent="0.2">
      <c r="A1752" t="s">
        <v>97</v>
      </c>
      <c r="B1752" t="s">
        <v>96</v>
      </c>
      <c r="C1752" t="s">
        <v>6</v>
      </c>
      <c r="D1752" t="s">
        <v>7</v>
      </c>
      <c r="E1752" t="s">
        <v>8</v>
      </c>
      <c r="F1752" t="s">
        <v>9</v>
      </c>
      <c r="G1752" t="s">
        <v>360</v>
      </c>
      <c r="H1752" t="s">
        <v>361</v>
      </c>
      <c r="I1752" s="2">
        <v>45379</v>
      </c>
      <c r="J1752" s="2">
        <v>45379</v>
      </c>
      <c r="K1752" s="3">
        <v>-57</v>
      </c>
      <c r="L1752" s="3" t="str">
        <f t="shared" si="54"/>
        <v>NON SCADUTO</v>
      </c>
      <c r="M1752" s="2">
        <v>45439</v>
      </c>
      <c r="N1752" t="s">
        <v>12</v>
      </c>
      <c r="O1752" t="s">
        <v>1</v>
      </c>
      <c r="P1752" s="4">
        <v>-15751.31</v>
      </c>
      <c r="Q1752" s="12">
        <f t="shared" si="55"/>
        <v>-3169.3414354413567</v>
      </c>
      <c r="R1752" s="4">
        <v>-3168.64</v>
      </c>
      <c r="S1752" t="s">
        <v>2</v>
      </c>
      <c r="T1752" t="s">
        <v>101</v>
      </c>
    </row>
    <row r="1753" spans="1:20" x14ac:dyDescent="0.2">
      <c r="A1753" t="s">
        <v>97</v>
      </c>
      <c r="B1753" t="s">
        <v>96</v>
      </c>
      <c r="C1753" t="s">
        <v>6</v>
      </c>
      <c r="D1753" t="s">
        <v>7</v>
      </c>
      <c r="E1753" t="s">
        <v>8</v>
      </c>
      <c r="F1753" t="s">
        <v>9</v>
      </c>
      <c r="G1753" t="s">
        <v>362</v>
      </c>
      <c r="H1753" t="s">
        <v>363</v>
      </c>
      <c r="I1753" s="2">
        <v>45379</v>
      </c>
      <c r="J1753" s="2">
        <v>45379</v>
      </c>
      <c r="K1753" s="3">
        <v>-57</v>
      </c>
      <c r="L1753" s="3" t="str">
        <f t="shared" si="54"/>
        <v>NON SCADUTO</v>
      </c>
      <c r="M1753" s="2">
        <v>45439</v>
      </c>
      <c r="N1753" t="s">
        <v>12</v>
      </c>
      <c r="O1753" t="s">
        <v>1</v>
      </c>
      <c r="P1753" s="4">
        <v>-114535.81</v>
      </c>
      <c r="Q1753" s="12">
        <f t="shared" si="55"/>
        <v>-23045.898307813033</v>
      </c>
      <c r="R1753" s="4">
        <v>-23040.799999999999</v>
      </c>
      <c r="S1753" t="s">
        <v>2</v>
      </c>
      <c r="T1753" t="s">
        <v>101</v>
      </c>
    </row>
    <row r="1754" spans="1:20" x14ac:dyDescent="0.2">
      <c r="A1754" t="s">
        <v>97</v>
      </c>
      <c r="B1754" t="s">
        <v>96</v>
      </c>
      <c r="C1754" t="s">
        <v>6</v>
      </c>
      <c r="D1754" t="s">
        <v>7</v>
      </c>
      <c r="E1754" t="s">
        <v>8</v>
      </c>
      <c r="F1754" t="s">
        <v>9</v>
      </c>
      <c r="G1754" t="s">
        <v>364</v>
      </c>
      <c r="H1754" t="s">
        <v>365</v>
      </c>
      <c r="I1754" s="2">
        <v>45379</v>
      </c>
      <c r="J1754" s="2">
        <v>45379</v>
      </c>
      <c r="K1754" s="3">
        <v>-57</v>
      </c>
      <c r="L1754" s="3" t="str">
        <f t="shared" si="54"/>
        <v>NON SCADUTO</v>
      </c>
      <c r="M1754" s="2">
        <v>45439</v>
      </c>
      <c r="N1754" t="s">
        <v>12</v>
      </c>
      <c r="O1754" t="s">
        <v>1</v>
      </c>
      <c r="P1754" s="4">
        <v>-222710.34</v>
      </c>
      <c r="Q1754" s="12">
        <f t="shared" si="55"/>
        <v>-44811.835248194126</v>
      </c>
      <c r="R1754" s="4">
        <v>-44801.919999999998</v>
      </c>
      <c r="S1754" t="s">
        <v>2</v>
      </c>
      <c r="T1754" t="s">
        <v>101</v>
      </c>
    </row>
    <row r="1755" spans="1:20" x14ac:dyDescent="0.2">
      <c r="A1755" t="s">
        <v>97</v>
      </c>
      <c r="B1755" t="s">
        <v>96</v>
      </c>
      <c r="C1755" t="s">
        <v>6</v>
      </c>
      <c r="D1755" t="s">
        <v>7</v>
      </c>
      <c r="E1755" t="s">
        <v>8</v>
      </c>
      <c r="F1755" t="s">
        <v>9</v>
      </c>
      <c r="G1755" t="s">
        <v>366</v>
      </c>
      <c r="H1755" t="s">
        <v>367</v>
      </c>
      <c r="I1755" s="2">
        <v>45379</v>
      </c>
      <c r="J1755" s="2">
        <v>45379</v>
      </c>
      <c r="K1755" s="3">
        <v>-57</v>
      </c>
      <c r="L1755" s="3" t="str">
        <f t="shared" si="54"/>
        <v>NON SCADUTO</v>
      </c>
      <c r="M1755" s="2">
        <v>45439</v>
      </c>
      <c r="N1755" t="s">
        <v>12</v>
      </c>
      <c r="O1755" t="s">
        <v>1</v>
      </c>
      <c r="P1755" s="4">
        <v>-15619.53</v>
      </c>
      <c r="Q1755" s="12">
        <f t="shared" si="55"/>
        <v>-3142.825811384535</v>
      </c>
      <c r="R1755" s="4">
        <v>-3142.13</v>
      </c>
      <c r="S1755" t="s">
        <v>2</v>
      </c>
      <c r="T1755" t="s">
        <v>101</v>
      </c>
    </row>
    <row r="1756" spans="1:20" x14ac:dyDescent="0.2">
      <c r="A1756" t="s">
        <v>97</v>
      </c>
      <c r="B1756" t="s">
        <v>96</v>
      </c>
      <c r="C1756" t="s">
        <v>6</v>
      </c>
      <c r="D1756" t="s">
        <v>7</v>
      </c>
      <c r="E1756" t="s">
        <v>8</v>
      </c>
      <c r="F1756" t="s">
        <v>9</v>
      </c>
      <c r="G1756" t="s">
        <v>368</v>
      </c>
      <c r="H1756" t="s">
        <v>369</v>
      </c>
      <c r="I1756" s="2">
        <v>45379</v>
      </c>
      <c r="J1756" s="2">
        <v>45379</v>
      </c>
      <c r="K1756" s="3">
        <v>-57</v>
      </c>
      <c r="L1756" s="3" t="str">
        <f t="shared" si="54"/>
        <v>NON SCADUTO</v>
      </c>
      <c r="M1756" s="2">
        <v>45439</v>
      </c>
      <c r="N1756" t="s">
        <v>12</v>
      </c>
      <c r="O1756" t="s">
        <v>1</v>
      </c>
      <c r="P1756" s="4">
        <v>-220364.43</v>
      </c>
      <c r="Q1756" s="12">
        <f t="shared" si="55"/>
        <v>-44339.811666230707</v>
      </c>
      <c r="R1756" s="4">
        <v>-44330</v>
      </c>
      <c r="S1756" t="s">
        <v>2</v>
      </c>
      <c r="T1756" t="s">
        <v>101</v>
      </c>
    </row>
    <row r="1757" spans="1:20" x14ac:dyDescent="0.2">
      <c r="A1757" t="s">
        <v>97</v>
      </c>
      <c r="B1757" t="s">
        <v>96</v>
      </c>
      <c r="C1757" t="s">
        <v>6</v>
      </c>
      <c r="D1757" t="s">
        <v>7</v>
      </c>
      <c r="E1757" t="s">
        <v>8</v>
      </c>
      <c r="F1757" t="s">
        <v>9</v>
      </c>
      <c r="G1757" t="s">
        <v>370</v>
      </c>
      <c r="H1757" t="s">
        <v>371</v>
      </c>
      <c r="I1757" s="2">
        <v>45379</v>
      </c>
      <c r="J1757" s="2">
        <v>45379</v>
      </c>
      <c r="K1757" s="3">
        <v>-57</v>
      </c>
      <c r="L1757" s="3" t="str">
        <f t="shared" si="54"/>
        <v>NON SCADUTO</v>
      </c>
      <c r="M1757" s="2">
        <v>45439</v>
      </c>
      <c r="N1757" t="s">
        <v>12</v>
      </c>
      <c r="O1757" t="s">
        <v>1</v>
      </c>
      <c r="P1757" s="4">
        <v>-15854.41</v>
      </c>
      <c r="Q1757" s="12">
        <f t="shared" si="55"/>
        <v>-3190.0863196442583</v>
      </c>
      <c r="R1757" s="4">
        <v>-3189.38</v>
      </c>
      <c r="S1757" t="s">
        <v>2</v>
      </c>
      <c r="T1757" t="s">
        <v>101</v>
      </c>
    </row>
    <row r="1758" spans="1:20" x14ac:dyDescent="0.2">
      <c r="A1758" t="s">
        <v>97</v>
      </c>
      <c r="B1758" t="s">
        <v>96</v>
      </c>
      <c r="C1758" t="s">
        <v>6</v>
      </c>
      <c r="D1758" t="s">
        <v>7</v>
      </c>
      <c r="E1758" t="s">
        <v>8</v>
      </c>
      <c r="F1758" t="s">
        <v>9</v>
      </c>
      <c r="G1758" t="s">
        <v>372</v>
      </c>
      <c r="H1758" t="s">
        <v>373</v>
      </c>
      <c r="I1758" s="2">
        <v>45379</v>
      </c>
      <c r="J1758" s="2">
        <v>45379</v>
      </c>
      <c r="K1758" s="3">
        <v>-57</v>
      </c>
      <c r="L1758" s="3" t="str">
        <f t="shared" si="54"/>
        <v>NON SCADUTO</v>
      </c>
      <c r="M1758" s="2">
        <v>45439</v>
      </c>
      <c r="N1758" t="s">
        <v>12</v>
      </c>
      <c r="O1758" t="s">
        <v>1</v>
      </c>
      <c r="P1758" s="4">
        <v>-315000.93</v>
      </c>
      <c r="Q1758" s="12">
        <f t="shared" si="55"/>
        <v>-63381.744099478863</v>
      </c>
      <c r="R1758" s="4">
        <v>-63367.72</v>
      </c>
      <c r="S1758" t="s">
        <v>2</v>
      </c>
      <c r="T1758" t="s">
        <v>101</v>
      </c>
    </row>
    <row r="1759" spans="1:20" x14ac:dyDescent="0.2">
      <c r="A1759" t="s">
        <v>97</v>
      </c>
      <c r="B1759" t="s">
        <v>96</v>
      </c>
      <c r="C1759" t="s">
        <v>6</v>
      </c>
      <c r="D1759" t="s">
        <v>7</v>
      </c>
      <c r="E1759" t="s">
        <v>8</v>
      </c>
      <c r="F1759" t="s">
        <v>9</v>
      </c>
      <c r="G1759" t="s">
        <v>374</v>
      </c>
      <c r="H1759" t="s">
        <v>375</v>
      </c>
      <c r="I1759" s="2">
        <v>45379</v>
      </c>
      <c r="J1759" s="2">
        <v>45379</v>
      </c>
      <c r="K1759" s="3">
        <v>-57</v>
      </c>
      <c r="L1759" s="3" t="str">
        <f t="shared" si="54"/>
        <v>NON SCADUTO</v>
      </c>
      <c r="M1759" s="2">
        <v>45439</v>
      </c>
      <c r="N1759" t="s">
        <v>12</v>
      </c>
      <c r="O1759" t="s">
        <v>1</v>
      </c>
      <c r="P1759" s="4">
        <v>-9208.58</v>
      </c>
      <c r="Q1759" s="12">
        <f t="shared" si="55"/>
        <v>-1852.8702790800619</v>
      </c>
      <c r="R1759" s="4">
        <v>-1852.46</v>
      </c>
      <c r="S1759" t="s">
        <v>2</v>
      </c>
      <c r="T1759" t="s">
        <v>101</v>
      </c>
    </row>
    <row r="1760" spans="1:20" x14ac:dyDescent="0.2">
      <c r="A1760" t="s">
        <v>97</v>
      </c>
      <c r="B1760" t="s">
        <v>96</v>
      </c>
      <c r="C1760" t="s">
        <v>6</v>
      </c>
      <c r="D1760" t="s">
        <v>7</v>
      </c>
      <c r="E1760" t="s">
        <v>8</v>
      </c>
      <c r="F1760" t="s">
        <v>9</v>
      </c>
      <c r="G1760" t="s">
        <v>376</v>
      </c>
      <c r="H1760" t="s">
        <v>377</v>
      </c>
      <c r="I1760" s="2">
        <v>45359</v>
      </c>
      <c r="J1760" s="2">
        <v>45359</v>
      </c>
      <c r="K1760" s="3">
        <v>-37</v>
      </c>
      <c r="L1760" s="3" t="str">
        <f t="shared" si="54"/>
        <v>NON SCADUTO</v>
      </c>
      <c r="M1760" s="2">
        <v>45419</v>
      </c>
      <c r="N1760" t="s">
        <v>12</v>
      </c>
      <c r="O1760" t="s">
        <v>1</v>
      </c>
      <c r="P1760" s="4">
        <v>-130685.47</v>
      </c>
      <c r="Q1760" s="12">
        <f t="shared" si="55"/>
        <v>-26295.392261413712</v>
      </c>
      <c r="R1760" s="4">
        <v>-26291.16</v>
      </c>
      <c r="S1760" t="s">
        <v>2</v>
      </c>
      <c r="T1760" t="s">
        <v>101</v>
      </c>
    </row>
    <row r="1761" spans="1:20" x14ac:dyDescent="0.2">
      <c r="A1761" t="s">
        <v>97</v>
      </c>
      <c r="B1761" t="s">
        <v>96</v>
      </c>
      <c r="C1761" t="s">
        <v>6</v>
      </c>
      <c r="D1761" t="s">
        <v>7</v>
      </c>
      <c r="E1761" t="s">
        <v>8</v>
      </c>
      <c r="F1761" t="s">
        <v>9</v>
      </c>
      <c r="G1761" t="s">
        <v>378</v>
      </c>
      <c r="H1761" t="s">
        <v>379</v>
      </c>
      <c r="I1761" s="2">
        <v>45359</v>
      </c>
      <c r="J1761" s="2">
        <v>45359</v>
      </c>
      <c r="K1761" s="3">
        <v>-37</v>
      </c>
      <c r="L1761" s="3" t="str">
        <f t="shared" si="54"/>
        <v>NON SCADUTO</v>
      </c>
      <c r="M1761" s="2">
        <v>45419</v>
      </c>
      <c r="N1761" t="s">
        <v>12</v>
      </c>
      <c r="O1761" t="s">
        <v>1</v>
      </c>
      <c r="P1761" s="4">
        <v>-14029.3</v>
      </c>
      <c r="Q1761" s="12">
        <f t="shared" si="55"/>
        <v>-2822.8535785428276</v>
      </c>
      <c r="R1761" s="4">
        <v>-2822.4</v>
      </c>
      <c r="S1761" t="s">
        <v>2</v>
      </c>
      <c r="T1761" t="s">
        <v>101</v>
      </c>
    </row>
    <row r="1762" spans="1:20" x14ac:dyDescent="0.2">
      <c r="A1762" t="s">
        <v>97</v>
      </c>
      <c r="B1762" t="s">
        <v>96</v>
      </c>
      <c r="C1762" t="s">
        <v>6</v>
      </c>
      <c r="D1762" t="s">
        <v>7</v>
      </c>
      <c r="E1762" t="s">
        <v>8</v>
      </c>
      <c r="F1762" t="s">
        <v>9</v>
      </c>
      <c r="G1762" t="s">
        <v>380</v>
      </c>
      <c r="H1762" t="s">
        <v>381</v>
      </c>
      <c r="I1762" s="2">
        <v>45359</v>
      </c>
      <c r="J1762" s="2">
        <v>45359</v>
      </c>
      <c r="K1762" s="3">
        <v>-36</v>
      </c>
      <c r="L1762" s="3" t="str">
        <f t="shared" si="54"/>
        <v>NON SCADUTO</v>
      </c>
      <c r="M1762" s="2">
        <v>45418</v>
      </c>
      <c r="N1762" t="s">
        <v>12</v>
      </c>
      <c r="O1762" t="s">
        <v>1</v>
      </c>
      <c r="P1762" s="4">
        <v>-521.94000000000005</v>
      </c>
      <c r="Q1762" s="12">
        <f t="shared" si="55"/>
        <v>-105.02022173484377</v>
      </c>
      <c r="R1762" s="4">
        <v>-104.98</v>
      </c>
      <c r="S1762" t="s">
        <v>2</v>
      </c>
      <c r="T1762" t="s">
        <v>101</v>
      </c>
    </row>
    <row r="1763" spans="1:20" x14ac:dyDescent="0.2">
      <c r="A1763" t="s">
        <v>97</v>
      </c>
      <c r="B1763" t="s">
        <v>96</v>
      </c>
      <c r="C1763" t="s">
        <v>6</v>
      </c>
      <c r="D1763" t="s">
        <v>7</v>
      </c>
      <c r="E1763" t="s">
        <v>8</v>
      </c>
      <c r="F1763" t="s">
        <v>9</v>
      </c>
      <c r="G1763" t="s">
        <v>382</v>
      </c>
      <c r="H1763" t="s">
        <v>383</v>
      </c>
      <c r="I1763" s="2">
        <v>45359</v>
      </c>
      <c r="J1763" s="2">
        <v>45359</v>
      </c>
      <c r="K1763" s="3">
        <v>-37</v>
      </c>
      <c r="L1763" s="3" t="str">
        <f t="shared" si="54"/>
        <v>NON SCADUTO</v>
      </c>
      <c r="M1763" s="2">
        <v>45419</v>
      </c>
      <c r="N1763" t="s">
        <v>12</v>
      </c>
      <c r="O1763" t="s">
        <v>1</v>
      </c>
      <c r="P1763" s="4">
        <v>-38507.120000000003</v>
      </c>
      <c r="Q1763" s="12">
        <f t="shared" si="55"/>
        <v>-7748.0673655405544</v>
      </c>
      <c r="R1763" s="4">
        <v>-7746.82</v>
      </c>
      <c r="S1763" t="s">
        <v>2</v>
      </c>
      <c r="T1763" t="s">
        <v>101</v>
      </c>
    </row>
    <row r="1764" spans="1:20" x14ac:dyDescent="0.2">
      <c r="A1764" t="s">
        <v>97</v>
      </c>
      <c r="B1764" t="s">
        <v>96</v>
      </c>
      <c r="C1764" t="s">
        <v>6</v>
      </c>
      <c r="D1764" t="s">
        <v>7</v>
      </c>
      <c r="E1764" t="s">
        <v>8</v>
      </c>
      <c r="F1764" t="s">
        <v>9</v>
      </c>
      <c r="G1764" t="s">
        <v>384</v>
      </c>
      <c r="H1764" t="s">
        <v>385</v>
      </c>
      <c r="I1764" s="2">
        <v>45359</v>
      </c>
      <c r="J1764" s="2">
        <v>45359</v>
      </c>
      <c r="K1764" s="3">
        <v>-37</v>
      </c>
      <c r="L1764" s="3" t="str">
        <f t="shared" si="54"/>
        <v>NON SCADUTO</v>
      </c>
      <c r="M1764" s="2">
        <v>45419</v>
      </c>
      <c r="N1764" t="s">
        <v>12</v>
      </c>
      <c r="O1764" t="s">
        <v>1</v>
      </c>
      <c r="P1764" s="4">
        <v>-94108.84</v>
      </c>
      <c r="Q1764" s="12">
        <f t="shared" si="55"/>
        <v>-18935.761282923198</v>
      </c>
      <c r="R1764" s="4">
        <v>-18932.71</v>
      </c>
      <c r="S1764" t="s">
        <v>2</v>
      </c>
      <c r="T1764" t="s">
        <v>101</v>
      </c>
    </row>
    <row r="1765" spans="1:20" x14ac:dyDescent="0.2">
      <c r="A1765" t="s">
        <v>97</v>
      </c>
      <c r="B1765" t="s">
        <v>96</v>
      </c>
      <c r="C1765" t="s">
        <v>6</v>
      </c>
      <c r="D1765" t="s">
        <v>7</v>
      </c>
      <c r="E1765" t="s">
        <v>8</v>
      </c>
      <c r="F1765" t="s">
        <v>9</v>
      </c>
      <c r="G1765" t="s">
        <v>386</v>
      </c>
      <c r="H1765" t="s">
        <v>387</v>
      </c>
      <c r="I1765" s="2">
        <v>45359</v>
      </c>
      <c r="J1765" s="2">
        <v>45359</v>
      </c>
      <c r="K1765" s="3">
        <v>-37</v>
      </c>
      <c r="L1765" s="3" t="str">
        <f t="shared" si="54"/>
        <v>NON SCADUTO</v>
      </c>
      <c r="M1765" s="2">
        <v>45419</v>
      </c>
      <c r="N1765" t="s">
        <v>12</v>
      </c>
      <c r="O1765" t="s">
        <v>1</v>
      </c>
      <c r="P1765" s="4">
        <v>-1279.3599999999999</v>
      </c>
      <c r="Q1765" s="12">
        <f t="shared" si="55"/>
        <v>-257.42167850459765</v>
      </c>
      <c r="R1765" s="4">
        <v>-257.38</v>
      </c>
      <c r="S1765" t="s">
        <v>2</v>
      </c>
      <c r="T1765" t="s">
        <v>101</v>
      </c>
    </row>
    <row r="1766" spans="1:20" x14ac:dyDescent="0.2">
      <c r="A1766" t="s">
        <v>97</v>
      </c>
      <c r="B1766" t="s">
        <v>96</v>
      </c>
      <c r="C1766" t="s">
        <v>6</v>
      </c>
      <c r="D1766" t="s">
        <v>7</v>
      </c>
      <c r="E1766" t="s">
        <v>8</v>
      </c>
      <c r="F1766" t="s">
        <v>9</v>
      </c>
      <c r="G1766" t="s">
        <v>388</v>
      </c>
      <c r="H1766" t="s">
        <v>389</v>
      </c>
      <c r="I1766" s="2">
        <v>45359</v>
      </c>
      <c r="J1766" s="2">
        <v>45359</v>
      </c>
      <c r="K1766" s="3">
        <v>-37</v>
      </c>
      <c r="L1766" s="3" t="str">
        <f t="shared" si="54"/>
        <v>NON SCADUTO</v>
      </c>
      <c r="M1766" s="2">
        <v>45419</v>
      </c>
      <c r="N1766" t="s">
        <v>12</v>
      </c>
      <c r="O1766" t="s">
        <v>1</v>
      </c>
      <c r="P1766" s="4">
        <v>-17951.68</v>
      </c>
      <c r="Q1766" s="12">
        <f t="shared" si="55"/>
        <v>-3612.0807259703415</v>
      </c>
      <c r="R1766" s="4">
        <v>-3611.5</v>
      </c>
      <c r="S1766" t="s">
        <v>2</v>
      </c>
      <c r="T1766" t="s">
        <v>101</v>
      </c>
    </row>
    <row r="1767" spans="1:20" x14ac:dyDescent="0.2">
      <c r="A1767" t="s">
        <v>97</v>
      </c>
      <c r="B1767" t="s">
        <v>96</v>
      </c>
      <c r="C1767" t="s">
        <v>6</v>
      </c>
      <c r="D1767" t="s">
        <v>7</v>
      </c>
      <c r="E1767" t="s">
        <v>8</v>
      </c>
      <c r="F1767" t="s">
        <v>9</v>
      </c>
      <c r="G1767" t="s">
        <v>390</v>
      </c>
      <c r="H1767" t="s">
        <v>391</v>
      </c>
      <c r="I1767" s="2">
        <v>45359</v>
      </c>
      <c r="J1767" s="2">
        <v>45359</v>
      </c>
      <c r="K1767" s="3">
        <v>-37</v>
      </c>
      <c r="L1767" s="3" t="str">
        <f t="shared" si="54"/>
        <v>NON SCADUTO</v>
      </c>
      <c r="M1767" s="2">
        <v>45419</v>
      </c>
      <c r="N1767" t="s">
        <v>12</v>
      </c>
      <c r="O1767" t="s">
        <v>1</v>
      </c>
      <c r="P1767" s="4">
        <v>-7561.73</v>
      </c>
      <c r="Q1767" s="12">
        <f t="shared" si="55"/>
        <v>-1521.5054628865771</v>
      </c>
      <c r="R1767" s="4">
        <v>-1521.26</v>
      </c>
      <c r="S1767" t="s">
        <v>2</v>
      </c>
      <c r="T1767" t="s">
        <v>101</v>
      </c>
    </row>
    <row r="1768" spans="1:20" x14ac:dyDescent="0.2">
      <c r="A1768" t="s">
        <v>97</v>
      </c>
      <c r="B1768" t="s">
        <v>96</v>
      </c>
      <c r="C1768" t="s">
        <v>6</v>
      </c>
      <c r="D1768" t="s">
        <v>7</v>
      </c>
      <c r="E1768" t="s">
        <v>8</v>
      </c>
      <c r="F1768" t="s">
        <v>9</v>
      </c>
      <c r="G1768" t="s">
        <v>392</v>
      </c>
      <c r="H1768" t="s">
        <v>393</v>
      </c>
      <c r="I1768" s="2">
        <v>45359</v>
      </c>
      <c r="J1768" s="2">
        <v>45359</v>
      </c>
      <c r="K1768" s="3">
        <v>-37</v>
      </c>
      <c r="L1768" s="3" t="str">
        <f t="shared" si="54"/>
        <v>NON SCADUTO</v>
      </c>
      <c r="M1768" s="2">
        <v>45419</v>
      </c>
      <c r="N1768" t="s">
        <v>12</v>
      </c>
      <c r="O1768" t="s">
        <v>1</v>
      </c>
      <c r="P1768" s="4">
        <v>-447.36</v>
      </c>
      <c r="Q1768" s="12">
        <f t="shared" si="55"/>
        <v>-90.013883579146466</v>
      </c>
      <c r="R1768" s="4">
        <v>-90</v>
      </c>
      <c r="S1768" t="s">
        <v>2</v>
      </c>
      <c r="T1768" t="s">
        <v>101</v>
      </c>
    </row>
    <row r="1769" spans="1:20" x14ac:dyDescent="0.2">
      <c r="A1769" t="s">
        <v>97</v>
      </c>
      <c r="B1769" t="s">
        <v>96</v>
      </c>
      <c r="C1769" t="s">
        <v>6</v>
      </c>
      <c r="D1769" t="s">
        <v>7</v>
      </c>
      <c r="E1769" t="s">
        <v>8</v>
      </c>
      <c r="F1769" t="s">
        <v>9</v>
      </c>
      <c r="G1769" t="s">
        <v>394</v>
      </c>
      <c r="H1769" t="s">
        <v>395</v>
      </c>
      <c r="I1769" s="2">
        <v>45359</v>
      </c>
      <c r="J1769" s="2">
        <v>45359</v>
      </c>
      <c r="K1769" s="3">
        <v>-37</v>
      </c>
      <c r="L1769" s="3" t="str">
        <f t="shared" si="54"/>
        <v>NON SCADUTO</v>
      </c>
      <c r="M1769" s="2">
        <v>45419</v>
      </c>
      <c r="N1769" t="s">
        <v>12</v>
      </c>
      <c r="O1769" t="s">
        <v>1</v>
      </c>
      <c r="P1769" s="4">
        <v>-4174.4399999999996</v>
      </c>
      <c r="Q1769" s="12">
        <f t="shared" si="55"/>
        <v>-839.94446568341402</v>
      </c>
      <c r="R1769" s="4">
        <v>-839.81</v>
      </c>
      <c r="S1769" t="s">
        <v>2</v>
      </c>
      <c r="T1769" t="s">
        <v>101</v>
      </c>
    </row>
    <row r="1770" spans="1:20" x14ac:dyDescent="0.2">
      <c r="A1770" t="s">
        <v>97</v>
      </c>
      <c r="B1770" t="s">
        <v>96</v>
      </c>
      <c r="C1770" t="s">
        <v>6</v>
      </c>
      <c r="D1770" t="s">
        <v>7</v>
      </c>
      <c r="E1770" t="s">
        <v>8</v>
      </c>
      <c r="F1770" t="s">
        <v>9</v>
      </c>
      <c r="G1770" t="s">
        <v>396</v>
      </c>
      <c r="H1770" t="s">
        <v>397</v>
      </c>
      <c r="I1770" s="2">
        <v>45359</v>
      </c>
      <c r="J1770" s="2">
        <v>45359</v>
      </c>
      <c r="K1770" s="3">
        <v>-37</v>
      </c>
      <c r="L1770" s="3" t="str">
        <f t="shared" si="54"/>
        <v>NON SCADUTO</v>
      </c>
      <c r="M1770" s="2">
        <v>45419</v>
      </c>
      <c r="N1770" t="s">
        <v>12</v>
      </c>
      <c r="O1770" t="s">
        <v>1</v>
      </c>
      <c r="P1770" s="4">
        <v>-2825.54</v>
      </c>
      <c r="Q1770" s="12">
        <f t="shared" si="55"/>
        <v>-568.53055393468685</v>
      </c>
      <c r="R1770" s="4">
        <v>-568.44000000000005</v>
      </c>
      <c r="S1770" t="s">
        <v>2</v>
      </c>
      <c r="T1770" t="s">
        <v>101</v>
      </c>
    </row>
    <row r="1771" spans="1:20" x14ac:dyDescent="0.2">
      <c r="A1771" t="s">
        <v>97</v>
      </c>
      <c r="B1771" t="s">
        <v>96</v>
      </c>
      <c r="C1771" t="s">
        <v>6</v>
      </c>
      <c r="D1771" t="s">
        <v>7</v>
      </c>
      <c r="E1771" t="s">
        <v>8</v>
      </c>
      <c r="F1771" t="s">
        <v>9</v>
      </c>
      <c r="G1771" t="s">
        <v>398</v>
      </c>
      <c r="H1771" t="s">
        <v>399</v>
      </c>
      <c r="I1771" s="2">
        <v>45359</v>
      </c>
      <c r="J1771" s="2">
        <v>45359</v>
      </c>
      <c r="K1771" s="3">
        <v>-37</v>
      </c>
      <c r="L1771" s="3" t="str">
        <f t="shared" si="54"/>
        <v>NON SCADUTO</v>
      </c>
      <c r="M1771" s="2">
        <v>45419</v>
      </c>
      <c r="N1771" t="s">
        <v>12</v>
      </c>
      <c r="O1771" t="s">
        <v>1</v>
      </c>
      <c r="P1771" s="4">
        <v>-281533.18</v>
      </c>
      <c r="Q1771" s="12">
        <f t="shared" si="55"/>
        <v>-56647.654882392002</v>
      </c>
      <c r="R1771" s="4">
        <v>-56638.54</v>
      </c>
      <c r="S1771" t="s">
        <v>2</v>
      </c>
      <c r="T1771" t="s">
        <v>101</v>
      </c>
    </row>
    <row r="1772" spans="1:20" x14ac:dyDescent="0.2">
      <c r="A1772" t="s">
        <v>97</v>
      </c>
      <c r="B1772" t="s">
        <v>96</v>
      </c>
      <c r="C1772" t="s">
        <v>6</v>
      </c>
      <c r="D1772" t="s">
        <v>7</v>
      </c>
      <c r="E1772" t="s">
        <v>8</v>
      </c>
      <c r="F1772" t="s">
        <v>9</v>
      </c>
      <c r="G1772" t="s">
        <v>400</v>
      </c>
      <c r="H1772" t="s">
        <v>401</v>
      </c>
      <c r="I1772" s="2">
        <v>45359</v>
      </c>
      <c r="J1772" s="2">
        <v>45359</v>
      </c>
      <c r="K1772" s="3">
        <v>-37</v>
      </c>
      <c r="L1772" s="3" t="str">
        <f t="shared" si="54"/>
        <v>NON SCADUTO</v>
      </c>
      <c r="M1772" s="2">
        <v>45419</v>
      </c>
      <c r="N1772" t="s">
        <v>12</v>
      </c>
      <c r="O1772" t="s">
        <v>1</v>
      </c>
      <c r="P1772" s="4">
        <v>-12025.12</v>
      </c>
      <c r="Q1772" s="12">
        <f t="shared" si="55"/>
        <v>-2419.5899313869495</v>
      </c>
      <c r="R1772" s="4">
        <v>-2419.1999999999998</v>
      </c>
      <c r="S1772" t="s">
        <v>2</v>
      </c>
      <c r="T1772" t="s">
        <v>101</v>
      </c>
    </row>
    <row r="1773" spans="1:20" x14ac:dyDescent="0.2">
      <c r="A1773" t="s">
        <v>97</v>
      </c>
      <c r="B1773" t="s">
        <v>96</v>
      </c>
      <c r="C1773" t="s">
        <v>6</v>
      </c>
      <c r="D1773" t="s">
        <v>7</v>
      </c>
      <c r="E1773" t="s">
        <v>8</v>
      </c>
      <c r="F1773" t="s">
        <v>9</v>
      </c>
      <c r="G1773" t="s">
        <v>402</v>
      </c>
      <c r="H1773" t="s">
        <v>403</v>
      </c>
      <c r="I1773" s="2">
        <v>45359</v>
      </c>
      <c r="J1773" s="2">
        <v>45359</v>
      </c>
      <c r="K1773" s="3">
        <v>-37</v>
      </c>
      <c r="L1773" s="3" t="str">
        <f t="shared" si="54"/>
        <v>NON SCADUTO</v>
      </c>
      <c r="M1773" s="2">
        <v>45419</v>
      </c>
      <c r="N1773" t="s">
        <v>12</v>
      </c>
      <c r="O1773" t="s">
        <v>1</v>
      </c>
      <c r="P1773" s="4">
        <v>-283985.61</v>
      </c>
      <c r="Q1773" s="12">
        <f t="shared" si="55"/>
        <v>-57141.111491176882</v>
      </c>
      <c r="R1773" s="4">
        <v>-57131.92</v>
      </c>
      <c r="S1773" t="s">
        <v>2</v>
      </c>
      <c r="T1773" t="s">
        <v>101</v>
      </c>
    </row>
    <row r="1774" spans="1:20" x14ac:dyDescent="0.2">
      <c r="A1774" t="s">
        <v>97</v>
      </c>
      <c r="B1774" t="s">
        <v>96</v>
      </c>
      <c r="C1774" t="s">
        <v>6</v>
      </c>
      <c r="D1774" t="s">
        <v>7</v>
      </c>
      <c r="E1774" t="s">
        <v>8</v>
      </c>
      <c r="F1774" t="s">
        <v>9</v>
      </c>
      <c r="G1774" t="s">
        <v>404</v>
      </c>
      <c r="H1774" t="s">
        <v>405</v>
      </c>
      <c r="I1774" s="2">
        <v>45359</v>
      </c>
      <c r="J1774" s="2">
        <v>45359</v>
      </c>
      <c r="K1774" s="3">
        <v>-37</v>
      </c>
      <c r="L1774" s="3" t="str">
        <f t="shared" si="54"/>
        <v>NON SCADUTO</v>
      </c>
      <c r="M1774" s="2">
        <v>45419</v>
      </c>
      <c r="N1774" t="s">
        <v>12</v>
      </c>
      <c r="O1774" t="s">
        <v>1</v>
      </c>
      <c r="P1774" s="4">
        <v>-392816.44</v>
      </c>
      <c r="Q1774" s="12">
        <f t="shared" si="55"/>
        <v>-79039.103402482942</v>
      </c>
      <c r="R1774" s="4">
        <v>-79026.38</v>
      </c>
      <c r="S1774" t="s">
        <v>2</v>
      </c>
      <c r="T1774" t="s">
        <v>101</v>
      </c>
    </row>
    <row r="1775" spans="1:20" x14ac:dyDescent="0.2">
      <c r="A1775" t="s">
        <v>97</v>
      </c>
      <c r="B1775" t="s">
        <v>96</v>
      </c>
      <c r="C1775" t="s">
        <v>6</v>
      </c>
      <c r="D1775" t="s">
        <v>7</v>
      </c>
      <c r="E1775" t="s">
        <v>8</v>
      </c>
      <c r="F1775" t="s">
        <v>9</v>
      </c>
      <c r="G1775" t="s">
        <v>406</v>
      </c>
      <c r="H1775" t="s">
        <v>407</v>
      </c>
      <c r="I1775" s="2">
        <v>45359</v>
      </c>
      <c r="J1775" s="2">
        <v>45359</v>
      </c>
      <c r="K1775" s="3">
        <v>-37</v>
      </c>
      <c r="L1775" s="3" t="str">
        <f t="shared" si="54"/>
        <v>NON SCADUTO</v>
      </c>
      <c r="M1775" s="2">
        <v>45419</v>
      </c>
      <c r="N1775" t="s">
        <v>12</v>
      </c>
      <c r="O1775" t="s">
        <v>1</v>
      </c>
      <c r="P1775" s="4">
        <v>-122560.67</v>
      </c>
      <c r="Q1775" s="12">
        <f t="shared" si="55"/>
        <v>-24660.590756353246</v>
      </c>
      <c r="R1775" s="4">
        <v>-24656.62</v>
      </c>
      <c r="S1775" t="s">
        <v>2</v>
      </c>
      <c r="T1775" t="s">
        <v>101</v>
      </c>
    </row>
    <row r="1776" spans="1:20" x14ac:dyDescent="0.2">
      <c r="A1776" t="s">
        <v>97</v>
      </c>
      <c r="B1776" t="s">
        <v>96</v>
      </c>
      <c r="C1776" t="s">
        <v>6</v>
      </c>
      <c r="D1776" t="s">
        <v>7</v>
      </c>
      <c r="E1776" t="s">
        <v>8</v>
      </c>
      <c r="F1776" t="s">
        <v>9</v>
      </c>
      <c r="G1776" t="s">
        <v>408</v>
      </c>
      <c r="H1776" t="s">
        <v>409</v>
      </c>
      <c r="I1776" s="2">
        <v>45359</v>
      </c>
      <c r="J1776" s="2">
        <v>45359</v>
      </c>
      <c r="K1776" s="3">
        <v>-37</v>
      </c>
      <c r="L1776" s="3" t="str">
        <f t="shared" si="54"/>
        <v>NON SCADUTO</v>
      </c>
      <c r="M1776" s="2">
        <v>45419</v>
      </c>
      <c r="N1776" t="s">
        <v>12</v>
      </c>
      <c r="O1776" t="s">
        <v>1</v>
      </c>
      <c r="P1776" s="4">
        <v>-4616.78</v>
      </c>
      <c r="Q1776" s="12">
        <f t="shared" si="55"/>
        <v>-928.94826857683245</v>
      </c>
      <c r="R1776" s="4">
        <v>-928.8</v>
      </c>
      <c r="S1776" t="s">
        <v>2</v>
      </c>
      <c r="T1776" t="s">
        <v>101</v>
      </c>
    </row>
    <row r="1777" spans="1:20" x14ac:dyDescent="0.2">
      <c r="A1777" s="6" t="s">
        <v>97</v>
      </c>
      <c r="B1777" s="6" t="s">
        <v>96</v>
      </c>
      <c r="C1777" s="6" t="s">
        <v>6</v>
      </c>
      <c r="D1777" s="6" t="s">
        <v>7</v>
      </c>
      <c r="E1777" s="6" t="s">
        <v>8</v>
      </c>
      <c r="F1777" s="6" t="s">
        <v>9</v>
      </c>
      <c r="G1777" s="6" t="s">
        <v>410</v>
      </c>
      <c r="H1777" s="6" t="s">
        <v>411</v>
      </c>
      <c r="I1777" s="7">
        <v>45359</v>
      </c>
      <c r="J1777" s="7">
        <v>45359</v>
      </c>
      <c r="K1777" s="8">
        <v>-37</v>
      </c>
      <c r="L1777" s="3" t="str">
        <f t="shared" si="54"/>
        <v>NON SCADUTO</v>
      </c>
      <c r="M1777" s="7">
        <v>45419</v>
      </c>
      <c r="N1777" s="6" t="s">
        <v>12</v>
      </c>
      <c r="O1777" s="6" t="s">
        <v>1</v>
      </c>
      <c r="P1777" s="9">
        <v>-262885.34000000003</v>
      </c>
      <c r="Q1777" s="12">
        <f t="shared" si="55"/>
        <v>-52895.498903398468</v>
      </c>
      <c r="R1777" s="9">
        <v>-52886.98</v>
      </c>
      <c r="S1777" s="6" t="s">
        <v>2</v>
      </c>
      <c r="T1777" s="6" t="s">
        <v>101</v>
      </c>
    </row>
    <row r="1778" spans="1:20" x14ac:dyDescent="0.2">
      <c r="A1778" t="s">
        <v>97</v>
      </c>
      <c r="B1778" t="s">
        <v>96</v>
      </c>
      <c r="C1778" t="s">
        <v>6</v>
      </c>
      <c r="D1778" t="s">
        <v>7</v>
      </c>
      <c r="E1778" t="s">
        <v>8</v>
      </c>
      <c r="F1778" t="s">
        <v>9</v>
      </c>
      <c r="G1778" t="s">
        <v>412</v>
      </c>
      <c r="H1778" t="s">
        <v>413</v>
      </c>
      <c r="I1778" s="2">
        <v>45359</v>
      </c>
      <c r="J1778" s="2">
        <v>45359</v>
      </c>
      <c r="K1778" s="3">
        <v>-37</v>
      </c>
      <c r="L1778" s="3" t="str">
        <f t="shared" si="54"/>
        <v>NON SCADUTO</v>
      </c>
      <c r="M1778" s="2">
        <v>45419</v>
      </c>
      <c r="N1778" t="s">
        <v>12</v>
      </c>
      <c r="O1778" t="s">
        <v>1</v>
      </c>
      <c r="P1778" s="4">
        <v>-14119.27</v>
      </c>
      <c r="Q1778" s="12">
        <f t="shared" si="55"/>
        <v>-2840.9565584820621</v>
      </c>
      <c r="R1778" s="4">
        <v>-2840.5</v>
      </c>
      <c r="S1778" t="s">
        <v>2</v>
      </c>
      <c r="T1778" t="s">
        <v>101</v>
      </c>
    </row>
    <row r="1779" spans="1:20" x14ac:dyDescent="0.2">
      <c r="A1779" s="6" t="s">
        <v>97</v>
      </c>
      <c r="B1779" s="6" t="s">
        <v>96</v>
      </c>
      <c r="C1779" s="6" t="s">
        <v>6</v>
      </c>
      <c r="D1779" s="6" t="s">
        <v>7</v>
      </c>
      <c r="E1779" s="6" t="s">
        <v>98</v>
      </c>
      <c r="F1779" s="6" t="s">
        <v>9</v>
      </c>
      <c r="G1779" s="6" t="s">
        <v>414</v>
      </c>
      <c r="H1779" s="6" t="s">
        <v>415</v>
      </c>
      <c r="I1779" s="7">
        <v>45352</v>
      </c>
      <c r="J1779" s="7">
        <v>45352</v>
      </c>
      <c r="K1779" s="8">
        <v>30</v>
      </c>
      <c r="L1779" s="3" t="str">
        <f t="shared" si="54"/>
        <v>0-60 DAYS</v>
      </c>
      <c r="M1779" s="7">
        <v>45352</v>
      </c>
      <c r="N1779" s="6" t="s">
        <v>12</v>
      </c>
      <c r="O1779" s="6" t="s">
        <v>1</v>
      </c>
      <c r="P1779" s="9">
        <v>375.66</v>
      </c>
      <c r="Q1779" s="12">
        <f t="shared" si="55"/>
        <v>75.587033944344967</v>
      </c>
      <c r="R1779" s="9">
        <v>75.599999999999994</v>
      </c>
      <c r="S1779" s="6" t="s">
        <v>2</v>
      </c>
      <c r="T1779" s="6" t="s">
        <v>0</v>
      </c>
    </row>
    <row r="1780" spans="1:20" x14ac:dyDescent="0.2">
      <c r="A1780" t="s">
        <v>97</v>
      </c>
      <c r="B1780" t="s">
        <v>96</v>
      </c>
      <c r="C1780" t="s">
        <v>6</v>
      </c>
      <c r="D1780" t="s">
        <v>7</v>
      </c>
      <c r="E1780" t="s">
        <v>98</v>
      </c>
      <c r="F1780" t="s">
        <v>9</v>
      </c>
      <c r="G1780" t="s">
        <v>416</v>
      </c>
      <c r="H1780" t="s">
        <v>415</v>
      </c>
      <c r="I1780" s="2">
        <v>45352</v>
      </c>
      <c r="J1780" s="2">
        <v>45352</v>
      </c>
      <c r="K1780" s="3">
        <v>30</v>
      </c>
      <c r="L1780" s="3" t="str">
        <f t="shared" si="54"/>
        <v>0-60 DAYS</v>
      </c>
      <c r="M1780" s="2">
        <v>45352</v>
      </c>
      <c r="N1780" t="s">
        <v>12</v>
      </c>
      <c r="O1780" t="s">
        <v>1</v>
      </c>
      <c r="P1780" s="4">
        <v>-375.66</v>
      </c>
      <c r="Q1780" s="12">
        <f t="shared" si="55"/>
        <v>-75.587033944344967</v>
      </c>
      <c r="R1780" s="4">
        <v>-75.599999999999994</v>
      </c>
      <c r="S1780" t="s">
        <v>2</v>
      </c>
      <c r="T1780" t="s">
        <v>0</v>
      </c>
    </row>
    <row r="1781" spans="1:20" x14ac:dyDescent="0.2">
      <c r="A1781" t="s">
        <v>97</v>
      </c>
      <c r="B1781" t="s">
        <v>96</v>
      </c>
      <c r="C1781" t="s">
        <v>6</v>
      </c>
      <c r="D1781" t="s">
        <v>7</v>
      </c>
      <c r="E1781" t="s">
        <v>8</v>
      </c>
      <c r="F1781" t="s">
        <v>9</v>
      </c>
      <c r="G1781" t="s">
        <v>417</v>
      </c>
      <c r="H1781" t="s">
        <v>418</v>
      </c>
      <c r="I1781" s="2">
        <v>45356</v>
      </c>
      <c r="J1781" s="2">
        <v>45356</v>
      </c>
      <c r="K1781" s="3">
        <v>-34</v>
      </c>
      <c r="L1781" s="3" t="str">
        <f t="shared" si="54"/>
        <v>NON SCADUTO</v>
      </c>
      <c r="M1781" s="2">
        <v>45416</v>
      </c>
      <c r="N1781" t="s">
        <v>12</v>
      </c>
      <c r="O1781" t="s">
        <v>1</v>
      </c>
      <c r="P1781" s="4">
        <v>-75887</v>
      </c>
      <c r="Q1781" s="12">
        <f t="shared" si="55"/>
        <v>-15269.321314312159</v>
      </c>
      <c r="R1781" s="4">
        <v>-15269.63</v>
      </c>
      <c r="S1781" t="s">
        <v>2</v>
      </c>
      <c r="T1781" t="s">
        <v>101</v>
      </c>
    </row>
    <row r="1782" spans="1:20" x14ac:dyDescent="0.2">
      <c r="A1782" t="s">
        <v>97</v>
      </c>
      <c r="B1782" t="s">
        <v>96</v>
      </c>
      <c r="C1782" t="s">
        <v>6</v>
      </c>
      <c r="D1782" t="s">
        <v>7</v>
      </c>
      <c r="E1782" t="s">
        <v>8</v>
      </c>
      <c r="F1782" t="s">
        <v>9</v>
      </c>
      <c r="G1782" t="s">
        <v>419</v>
      </c>
      <c r="H1782" t="s">
        <v>420</v>
      </c>
      <c r="I1782" s="2">
        <v>45356</v>
      </c>
      <c r="J1782" s="2">
        <v>45356</v>
      </c>
      <c r="K1782" s="3">
        <v>-34</v>
      </c>
      <c r="L1782" s="3" t="str">
        <f t="shared" si="54"/>
        <v>NON SCADUTO</v>
      </c>
      <c r="M1782" s="2">
        <v>45416</v>
      </c>
      <c r="N1782" t="s">
        <v>12</v>
      </c>
      <c r="O1782" t="s">
        <v>1</v>
      </c>
      <c r="P1782" s="4">
        <v>-2906.34</v>
      </c>
      <c r="Q1782" s="12">
        <f t="shared" si="55"/>
        <v>-584.78842632648548</v>
      </c>
      <c r="R1782" s="4">
        <v>-584.79999999999995</v>
      </c>
      <c r="S1782" t="s">
        <v>2</v>
      </c>
      <c r="T1782" t="s">
        <v>101</v>
      </c>
    </row>
    <row r="1783" spans="1:20" x14ac:dyDescent="0.2">
      <c r="A1783" t="s">
        <v>97</v>
      </c>
      <c r="B1783" t="s">
        <v>96</v>
      </c>
      <c r="C1783" t="s">
        <v>6</v>
      </c>
      <c r="D1783" t="s">
        <v>7</v>
      </c>
      <c r="E1783" t="s">
        <v>8</v>
      </c>
      <c r="F1783" t="s">
        <v>9</v>
      </c>
      <c r="G1783" t="s">
        <v>421</v>
      </c>
      <c r="H1783" t="s">
        <v>422</v>
      </c>
      <c r="I1783" s="2">
        <v>45356</v>
      </c>
      <c r="J1783" s="2">
        <v>45356</v>
      </c>
      <c r="K1783" s="3">
        <v>-34</v>
      </c>
      <c r="L1783" s="3" t="str">
        <f t="shared" si="54"/>
        <v>NON SCADUTO</v>
      </c>
      <c r="M1783" s="2">
        <v>45416</v>
      </c>
      <c r="N1783" t="s">
        <v>12</v>
      </c>
      <c r="O1783" t="s">
        <v>1</v>
      </c>
      <c r="P1783" s="4">
        <v>-188344.08</v>
      </c>
      <c r="Q1783" s="12">
        <f t="shared" si="55"/>
        <v>-37896.955673152377</v>
      </c>
      <c r="R1783" s="4">
        <v>-37897.72</v>
      </c>
      <c r="S1783" t="s">
        <v>2</v>
      </c>
      <c r="T1783" t="s">
        <v>101</v>
      </c>
    </row>
    <row r="1784" spans="1:20" x14ac:dyDescent="0.2">
      <c r="A1784" t="s">
        <v>97</v>
      </c>
      <c r="B1784" t="s">
        <v>96</v>
      </c>
      <c r="C1784" t="s">
        <v>6</v>
      </c>
      <c r="D1784" t="s">
        <v>7</v>
      </c>
      <c r="E1784" t="s">
        <v>8</v>
      </c>
      <c r="F1784" t="s">
        <v>9</v>
      </c>
      <c r="G1784" t="s">
        <v>423</v>
      </c>
      <c r="H1784" t="s">
        <v>424</v>
      </c>
      <c r="I1784" s="2">
        <v>45356</v>
      </c>
      <c r="J1784" s="2">
        <v>45356</v>
      </c>
      <c r="K1784" s="3">
        <v>-34</v>
      </c>
      <c r="L1784" s="3" t="str">
        <f t="shared" si="54"/>
        <v>NON SCADUTO</v>
      </c>
      <c r="M1784" s="2">
        <v>45416</v>
      </c>
      <c r="N1784" t="s">
        <v>12</v>
      </c>
      <c r="O1784" t="s">
        <v>1</v>
      </c>
      <c r="P1784" s="4">
        <v>-37480.21</v>
      </c>
      <c r="Q1784" s="12">
        <f t="shared" si="55"/>
        <v>-7541.4414776957283</v>
      </c>
      <c r="R1784" s="4">
        <v>-7541.59</v>
      </c>
      <c r="S1784" t="s">
        <v>2</v>
      </c>
      <c r="T1784" t="s">
        <v>101</v>
      </c>
    </row>
    <row r="1785" spans="1:20" x14ac:dyDescent="0.2">
      <c r="A1785" s="6" t="s">
        <v>97</v>
      </c>
      <c r="B1785" s="6" t="s">
        <v>96</v>
      </c>
      <c r="C1785" s="6" t="s">
        <v>6</v>
      </c>
      <c r="D1785" s="6" t="s">
        <v>7</v>
      </c>
      <c r="E1785" s="6" t="s">
        <v>8</v>
      </c>
      <c r="F1785" s="6" t="s">
        <v>9</v>
      </c>
      <c r="G1785" s="6" t="s">
        <v>425</v>
      </c>
      <c r="H1785" s="6" t="s">
        <v>426</v>
      </c>
      <c r="I1785" s="7">
        <v>45356</v>
      </c>
      <c r="J1785" s="7">
        <v>45356</v>
      </c>
      <c r="K1785" s="8">
        <v>-34</v>
      </c>
      <c r="L1785" s="3" t="str">
        <f t="shared" si="54"/>
        <v>NON SCADUTO</v>
      </c>
      <c r="M1785" s="7">
        <v>45416</v>
      </c>
      <c r="N1785" s="6" t="s">
        <v>12</v>
      </c>
      <c r="O1785" s="6" t="s">
        <v>1</v>
      </c>
      <c r="P1785" s="9">
        <v>-182606.9</v>
      </c>
      <c r="Q1785" s="12">
        <f t="shared" si="55"/>
        <v>-36742.570273043719</v>
      </c>
      <c r="R1785" s="9">
        <v>-36743.31</v>
      </c>
      <c r="S1785" s="6" t="s">
        <v>2</v>
      </c>
      <c r="T1785" s="6" t="s">
        <v>101</v>
      </c>
    </row>
    <row r="1786" spans="1:20" x14ac:dyDescent="0.2">
      <c r="A1786" t="s">
        <v>97</v>
      </c>
      <c r="B1786" t="s">
        <v>96</v>
      </c>
      <c r="C1786" t="s">
        <v>6</v>
      </c>
      <c r="D1786" t="s">
        <v>7</v>
      </c>
      <c r="E1786" t="s">
        <v>8</v>
      </c>
      <c r="F1786" t="s">
        <v>9</v>
      </c>
      <c r="G1786" t="s">
        <v>427</v>
      </c>
      <c r="H1786" t="s">
        <v>428</v>
      </c>
      <c r="I1786" s="2">
        <v>45356</v>
      </c>
      <c r="J1786" s="2">
        <v>45356</v>
      </c>
      <c r="K1786" s="3">
        <v>-34</v>
      </c>
      <c r="L1786" s="3" t="str">
        <f t="shared" si="54"/>
        <v>NON SCADUTO</v>
      </c>
      <c r="M1786" s="2">
        <v>45416</v>
      </c>
      <c r="N1786" t="s">
        <v>12</v>
      </c>
      <c r="O1786" t="s">
        <v>1</v>
      </c>
      <c r="P1786" s="4">
        <v>-14490.35</v>
      </c>
      <c r="Q1786" s="12">
        <f t="shared" si="55"/>
        <v>-2915.6220447091491</v>
      </c>
      <c r="R1786" s="4">
        <v>-2915.68</v>
      </c>
      <c r="S1786" t="s">
        <v>2</v>
      </c>
      <c r="T1786" t="s">
        <v>101</v>
      </c>
    </row>
    <row r="1787" spans="1:20" x14ac:dyDescent="0.2">
      <c r="A1787" t="s">
        <v>97</v>
      </c>
      <c r="B1787" t="s">
        <v>96</v>
      </c>
      <c r="C1787" t="s">
        <v>6</v>
      </c>
      <c r="D1787" t="s">
        <v>7</v>
      </c>
      <c r="E1787" t="s">
        <v>8</v>
      </c>
      <c r="F1787" t="s">
        <v>9</v>
      </c>
      <c r="G1787" t="s">
        <v>429</v>
      </c>
      <c r="H1787" t="s">
        <v>430</v>
      </c>
      <c r="I1787" s="2">
        <v>45356</v>
      </c>
      <c r="J1787" s="2">
        <v>45356</v>
      </c>
      <c r="K1787" s="3">
        <v>-34</v>
      </c>
      <c r="L1787" s="3" t="str">
        <f t="shared" si="54"/>
        <v>NON SCADUTO</v>
      </c>
      <c r="M1787" s="2">
        <v>45416</v>
      </c>
      <c r="N1787" t="s">
        <v>12</v>
      </c>
      <c r="O1787" t="s">
        <v>1</v>
      </c>
      <c r="P1787" s="4">
        <v>-10613.31</v>
      </c>
      <c r="Q1787" s="12">
        <f t="shared" si="55"/>
        <v>-2135.5178172599044</v>
      </c>
      <c r="R1787" s="4">
        <v>-2135.56</v>
      </c>
      <c r="S1787" t="s">
        <v>2</v>
      </c>
      <c r="T1787" t="s">
        <v>101</v>
      </c>
    </row>
    <row r="1788" spans="1:20" x14ac:dyDescent="0.2">
      <c r="A1788" t="s">
        <v>97</v>
      </c>
      <c r="B1788" t="s">
        <v>96</v>
      </c>
      <c r="C1788" t="s">
        <v>6</v>
      </c>
      <c r="D1788" t="s">
        <v>7</v>
      </c>
      <c r="E1788" t="s">
        <v>8</v>
      </c>
      <c r="F1788" t="s">
        <v>9</v>
      </c>
      <c r="G1788" t="s">
        <v>431</v>
      </c>
      <c r="H1788" t="s">
        <v>432</v>
      </c>
      <c r="I1788" s="2">
        <v>45356</v>
      </c>
      <c r="J1788" s="2">
        <v>45356</v>
      </c>
      <c r="K1788" s="3">
        <v>-34</v>
      </c>
      <c r="L1788" s="3" t="str">
        <f t="shared" si="54"/>
        <v>NON SCADUTO</v>
      </c>
      <c r="M1788" s="2">
        <v>45416</v>
      </c>
      <c r="N1788" t="s">
        <v>12</v>
      </c>
      <c r="O1788" t="s">
        <v>1</v>
      </c>
      <c r="P1788" s="4">
        <v>-1703.25</v>
      </c>
      <c r="Q1788" s="12">
        <f t="shared" si="55"/>
        <v>-342.71313306102741</v>
      </c>
      <c r="R1788" s="4">
        <v>-342.72</v>
      </c>
      <c r="S1788" t="s">
        <v>2</v>
      </c>
      <c r="T1788" t="s">
        <v>101</v>
      </c>
    </row>
    <row r="1789" spans="1:20" x14ac:dyDescent="0.2">
      <c r="A1789" t="s">
        <v>97</v>
      </c>
      <c r="B1789" t="s">
        <v>96</v>
      </c>
      <c r="C1789" t="s">
        <v>6</v>
      </c>
      <c r="D1789" t="s">
        <v>7</v>
      </c>
      <c r="E1789" t="s">
        <v>8</v>
      </c>
      <c r="F1789" t="s">
        <v>9</v>
      </c>
      <c r="G1789" t="s">
        <v>433</v>
      </c>
      <c r="H1789" t="s">
        <v>434</v>
      </c>
      <c r="I1789" s="2">
        <v>45356</v>
      </c>
      <c r="J1789" s="2">
        <v>45356</v>
      </c>
      <c r="K1789" s="3">
        <v>-34</v>
      </c>
      <c r="L1789" s="3" t="str">
        <f t="shared" si="54"/>
        <v>NON SCADUTO</v>
      </c>
      <c r="M1789" s="2">
        <v>45416</v>
      </c>
      <c r="N1789" t="s">
        <v>12</v>
      </c>
      <c r="O1789" t="s">
        <v>1</v>
      </c>
      <c r="P1789" s="4">
        <v>-402611.94</v>
      </c>
      <c r="Q1789" s="12">
        <f t="shared" si="55"/>
        <v>-81010.068613050564</v>
      </c>
      <c r="R1789" s="4">
        <v>-81011.7</v>
      </c>
      <c r="S1789" t="s">
        <v>2</v>
      </c>
      <c r="T1789" t="s">
        <v>101</v>
      </c>
    </row>
    <row r="1790" spans="1:20" x14ac:dyDescent="0.2">
      <c r="A1790" t="s">
        <v>97</v>
      </c>
      <c r="B1790" t="s">
        <v>96</v>
      </c>
      <c r="C1790" t="s">
        <v>6</v>
      </c>
      <c r="D1790" t="s">
        <v>7</v>
      </c>
      <c r="E1790" t="s">
        <v>8</v>
      </c>
      <c r="F1790" t="s">
        <v>9</v>
      </c>
      <c r="G1790" t="s">
        <v>435</v>
      </c>
      <c r="H1790" t="s">
        <v>436</v>
      </c>
      <c r="I1790" s="2">
        <v>45356</v>
      </c>
      <c r="J1790" s="2">
        <v>45356</v>
      </c>
      <c r="K1790" s="3">
        <v>-34</v>
      </c>
      <c r="L1790" s="3" t="str">
        <f t="shared" si="54"/>
        <v>NON SCADUTO</v>
      </c>
      <c r="M1790" s="2">
        <v>45416</v>
      </c>
      <c r="N1790" t="s">
        <v>12</v>
      </c>
      <c r="O1790" t="s">
        <v>1</v>
      </c>
      <c r="P1790" s="4">
        <v>-1174.1199999999999</v>
      </c>
      <c r="Q1790" s="12">
        <f t="shared" si="55"/>
        <v>-236.2462021368639</v>
      </c>
      <c r="R1790" s="4">
        <v>-236.25</v>
      </c>
      <c r="S1790" t="s">
        <v>2</v>
      </c>
      <c r="T1790" t="s">
        <v>101</v>
      </c>
    </row>
    <row r="1791" spans="1:20" x14ac:dyDescent="0.2">
      <c r="A1791" t="s">
        <v>97</v>
      </c>
      <c r="B1791" t="s">
        <v>96</v>
      </c>
      <c r="C1791" t="s">
        <v>6</v>
      </c>
      <c r="D1791" t="s">
        <v>7</v>
      </c>
      <c r="E1791" t="s">
        <v>8</v>
      </c>
      <c r="F1791" t="s">
        <v>9</v>
      </c>
      <c r="G1791" t="s">
        <v>437</v>
      </c>
      <c r="H1791" t="s">
        <v>438</v>
      </c>
      <c r="I1791" s="2">
        <v>45356</v>
      </c>
      <c r="J1791" s="2">
        <v>45356</v>
      </c>
      <c r="K1791" s="3">
        <v>26</v>
      </c>
      <c r="L1791" s="3" t="str">
        <f t="shared" si="54"/>
        <v>0-60 DAYS</v>
      </c>
      <c r="M1791" s="2">
        <v>45356</v>
      </c>
      <c r="N1791" t="s">
        <v>12</v>
      </c>
      <c r="O1791" t="s">
        <v>1</v>
      </c>
      <c r="P1791" s="4">
        <v>-919642.11</v>
      </c>
      <c r="Q1791" s="12">
        <f t="shared" si="55"/>
        <v>-185042.37711020341</v>
      </c>
      <c r="R1791" s="4">
        <v>-185046.1</v>
      </c>
      <c r="S1791" t="s">
        <v>2</v>
      </c>
      <c r="T1791" t="s">
        <v>0</v>
      </c>
    </row>
    <row r="1792" spans="1:20" x14ac:dyDescent="0.2">
      <c r="A1792" t="s">
        <v>97</v>
      </c>
      <c r="B1792" t="s">
        <v>96</v>
      </c>
      <c r="C1792" t="s">
        <v>6</v>
      </c>
      <c r="D1792" t="s">
        <v>7</v>
      </c>
      <c r="E1792" t="s">
        <v>8</v>
      </c>
      <c r="F1792" t="s">
        <v>9</v>
      </c>
      <c r="G1792" t="s">
        <v>439</v>
      </c>
      <c r="H1792" t="s">
        <v>440</v>
      </c>
      <c r="I1792" s="2">
        <v>45356</v>
      </c>
      <c r="J1792" s="2">
        <v>45356</v>
      </c>
      <c r="K1792" s="3">
        <v>26</v>
      </c>
      <c r="L1792" s="3" t="str">
        <f t="shared" si="54"/>
        <v>0-60 DAYS</v>
      </c>
      <c r="M1792" s="2">
        <v>45356</v>
      </c>
      <c r="N1792" t="s">
        <v>12</v>
      </c>
      <c r="O1792" t="s">
        <v>1</v>
      </c>
      <c r="P1792" s="4">
        <v>-9189.16</v>
      </c>
      <c r="Q1792" s="12">
        <f t="shared" si="55"/>
        <v>-1848.962755789855</v>
      </c>
      <c r="R1792" s="4">
        <v>-1849</v>
      </c>
      <c r="S1792" t="s">
        <v>2</v>
      </c>
      <c r="T1792" t="s">
        <v>0</v>
      </c>
    </row>
    <row r="1793" spans="1:20" x14ac:dyDescent="0.2">
      <c r="A1793" t="s">
        <v>97</v>
      </c>
      <c r="B1793" t="s">
        <v>96</v>
      </c>
      <c r="C1793" t="s">
        <v>6</v>
      </c>
      <c r="D1793" t="s">
        <v>7</v>
      </c>
      <c r="E1793" t="s">
        <v>8</v>
      </c>
      <c r="F1793" t="s">
        <v>9</v>
      </c>
      <c r="G1793" t="s">
        <v>441</v>
      </c>
      <c r="H1793" t="s">
        <v>442</v>
      </c>
      <c r="I1793" s="2">
        <v>45356</v>
      </c>
      <c r="J1793" s="2">
        <v>45356</v>
      </c>
      <c r="K1793" s="3">
        <v>-34</v>
      </c>
      <c r="L1793" s="3" t="str">
        <f t="shared" si="54"/>
        <v>NON SCADUTO</v>
      </c>
      <c r="M1793" s="2">
        <v>45416</v>
      </c>
      <c r="N1793" t="s">
        <v>12</v>
      </c>
      <c r="O1793" t="s">
        <v>1</v>
      </c>
      <c r="P1793" s="4">
        <v>-249081.41</v>
      </c>
      <c r="Q1793" s="12">
        <f t="shared" si="55"/>
        <v>-50117.992313728646</v>
      </c>
      <c r="R1793" s="4">
        <v>-50119</v>
      </c>
      <c r="S1793" t="s">
        <v>2</v>
      </c>
      <c r="T1793" t="s">
        <v>0</v>
      </c>
    </row>
    <row r="1794" spans="1:20" x14ac:dyDescent="0.2">
      <c r="A1794" t="s">
        <v>97</v>
      </c>
      <c r="B1794" t="s">
        <v>96</v>
      </c>
      <c r="C1794" t="s">
        <v>6</v>
      </c>
      <c r="D1794" t="s">
        <v>7</v>
      </c>
      <c r="E1794" t="s">
        <v>143</v>
      </c>
      <c r="F1794" t="s">
        <v>9</v>
      </c>
      <c r="G1794" t="s">
        <v>443</v>
      </c>
      <c r="H1794" t="s">
        <v>444</v>
      </c>
      <c r="I1794" s="2">
        <v>45356</v>
      </c>
      <c r="J1794" s="2">
        <v>45356</v>
      </c>
      <c r="K1794" s="3">
        <v>-8</v>
      </c>
      <c r="L1794" s="3" t="str">
        <f t="shared" si="54"/>
        <v>NON SCADUTO</v>
      </c>
      <c r="M1794" s="2">
        <v>45390</v>
      </c>
      <c r="N1794" t="s">
        <v>12</v>
      </c>
      <c r="O1794" t="s">
        <v>1</v>
      </c>
      <c r="P1794" s="4">
        <v>40181.870000000003</v>
      </c>
      <c r="Q1794" s="12">
        <f t="shared" si="55"/>
        <v>8085.0459767802176</v>
      </c>
      <c r="R1794" s="4">
        <v>8085.21</v>
      </c>
      <c r="S1794" t="s">
        <v>2</v>
      </c>
      <c r="T1794" t="s">
        <v>101</v>
      </c>
    </row>
    <row r="1795" spans="1:20" x14ac:dyDescent="0.2">
      <c r="A1795" t="s">
        <v>97</v>
      </c>
      <c r="B1795" t="s">
        <v>96</v>
      </c>
      <c r="C1795" t="s">
        <v>6</v>
      </c>
      <c r="D1795" t="s">
        <v>7</v>
      </c>
      <c r="E1795" t="s">
        <v>143</v>
      </c>
      <c r="F1795" t="s">
        <v>9</v>
      </c>
      <c r="G1795" t="s">
        <v>445</v>
      </c>
      <c r="H1795" t="s">
        <v>446</v>
      </c>
      <c r="I1795" s="2">
        <v>45356</v>
      </c>
      <c r="J1795" s="2">
        <v>45356</v>
      </c>
      <c r="K1795" s="3">
        <v>-8</v>
      </c>
      <c r="L1795" s="3" t="str">
        <f t="shared" ref="L1795:L1858" si="56">IF(K1795&lt;=0,"NON SCADUTO",IF(K1795&lt;61,"0-60 DAYS",IF(K1795&lt;91," 61-90 DAYS",IF(K1795&lt;121,"91-120 DAYS",IF(K1795&lt;366," 121-365 DAYS",IF(K1795&gt;366,"OLTRE 365 DAYS",0))))))</f>
        <v>NON SCADUTO</v>
      </c>
      <c r="M1795" s="2">
        <v>45390</v>
      </c>
      <c r="N1795" t="s">
        <v>12</v>
      </c>
      <c r="O1795" t="s">
        <v>1</v>
      </c>
      <c r="P1795" s="4">
        <v>17098.7</v>
      </c>
      <c r="Q1795" s="12">
        <f t="shared" ref="Q1795:Q1858" si="57">+P1795/4.9699</f>
        <v>3440.451518139198</v>
      </c>
      <c r="R1795" s="4">
        <v>3440.52</v>
      </c>
      <c r="S1795" t="s">
        <v>2</v>
      </c>
      <c r="T1795" t="s">
        <v>101</v>
      </c>
    </row>
    <row r="1796" spans="1:20" x14ac:dyDescent="0.2">
      <c r="A1796" t="s">
        <v>97</v>
      </c>
      <c r="B1796" t="s">
        <v>96</v>
      </c>
      <c r="C1796" t="s">
        <v>6</v>
      </c>
      <c r="D1796" t="s">
        <v>7</v>
      </c>
      <c r="E1796" t="s">
        <v>48</v>
      </c>
      <c r="F1796" t="s">
        <v>49</v>
      </c>
      <c r="G1796" t="s">
        <v>447</v>
      </c>
      <c r="H1796" t="s">
        <v>448</v>
      </c>
      <c r="I1796" s="2">
        <v>44830</v>
      </c>
      <c r="J1796" s="2">
        <v>45260</v>
      </c>
      <c r="K1796" s="3">
        <v>492</v>
      </c>
      <c r="L1796" s="3" t="str">
        <f t="shared" si="56"/>
        <v>OLTRE 365 DAYS</v>
      </c>
      <c r="M1796" s="2">
        <v>44890</v>
      </c>
      <c r="N1796" t="s">
        <v>12</v>
      </c>
      <c r="O1796" t="s">
        <v>1</v>
      </c>
      <c r="P1796" s="4">
        <v>-283578.48</v>
      </c>
      <c r="Q1796" s="12">
        <f t="shared" si="57"/>
        <v>-57059.192337873996</v>
      </c>
      <c r="R1796" s="4">
        <v>-57028.21</v>
      </c>
      <c r="S1796" t="s">
        <v>2</v>
      </c>
      <c r="T1796" t="s">
        <v>0</v>
      </c>
    </row>
    <row r="1797" spans="1:20" x14ac:dyDescent="0.2">
      <c r="A1797" t="s">
        <v>97</v>
      </c>
      <c r="B1797" t="s">
        <v>96</v>
      </c>
      <c r="C1797" t="s">
        <v>6</v>
      </c>
      <c r="D1797" t="s">
        <v>7</v>
      </c>
      <c r="E1797" t="s">
        <v>48</v>
      </c>
      <c r="F1797" t="s">
        <v>49</v>
      </c>
      <c r="G1797" t="s">
        <v>449</v>
      </c>
      <c r="H1797" t="s">
        <v>450</v>
      </c>
      <c r="I1797" s="2">
        <v>44830</v>
      </c>
      <c r="J1797" s="2">
        <v>45260</v>
      </c>
      <c r="K1797" s="3">
        <v>492</v>
      </c>
      <c r="L1797" s="3" t="str">
        <f t="shared" si="56"/>
        <v>OLTRE 365 DAYS</v>
      </c>
      <c r="M1797" s="2">
        <v>44890</v>
      </c>
      <c r="N1797" t="s">
        <v>12</v>
      </c>
      <c r="O1797" t="s">
        <v>1</v>
      </c>
      <c r="P1797" s="4">
        <v>-1100084.82</v>
      </c>
      <c r="Q1797" s="12">
        <f t="shared" si="57"/>
        <v>-221349.48791726193</v>
      </c>
      <c r="R1797" s="4">
        <v>-221229.3</v>
      </c>
      <c r="S1797" t="s">
        <v>2</v>
      </c>
      <c r="T1797" t="s">
        <v>0</v>
      </c>
    </row>
    <row r="1798" spans="1:20" x14ac:dyDescent="0.2">
      <c r="A1798" t="s">
        <v>97</v>
      </c>
      <c r="B1798" t="s">
        <v>96</v>
      </c>
      <c r="C1798" t="s">
        <v>6</v>
      </c>
      <c r="D1798" t="s">
        <v>7</v>
      </c>
      <c r="E1798" t="s">
        <v>8</v>
      </c>
      <c r="F1798" t="s">
        <v>21</v>
      </c>
      <c r="G1798" t="s">
        <v>451</v>
      </c>
      <c r="H1798" t="s">
        <v>452</v>
      </c>
      <c r="I1798" s="2">
        <v>45284</v>
      </c>
      <c r="J1798" s="2">
        <v>45315</v>
      </c>
      <c r="K1798" s="3">
        <v>38</v>
      </c>
      <c r="L1798" s="3" t="str">
        <f t="shared" si="56"/>
        <v>0-60 DAYS</v>
      </c>
      <c r="M1798" s="2">
        <v>45344</v>
      </c>
      <c r="N1798" t="s">
        <v>12</v>
      </c>
      <c r="O1798" t="s">
        <v>1</v>
      </c>
      <c r="P1798" s="4">
        <v>-29140.9</v>
      </c>
      <c r="Q1798" s="12">
        <f t="shared" si="57"/>
        <v>-5863.4781383931268</v>
      </c>
      <c r="R1798" s="4">
        <v>-5863.95</v>
      </c>
      <c r="S1798" t="s">
        <v>2</v>
      </c>
      <c r="T1798" t="s">
        <v>101</v>
      </c>
    </row>
    <row r="1799" spans="1:20" x14ac:dyDescent="0.2">
      <c r="A1799" s="6" t="s">
        <v>97</v>
      </c>
      <c r="B1799" s="6" t="s">
        <v>96</v>
      </c>
      <c r="C1799" s="6" t="s">
        <v>6</v>
      </c>
      <c r="D1799" s="6" t="s">
        <v>7</v>
      </c>
      <c r="E1799" s="6" t="s">
        <v>8</v>
      </c>
      <c r="F1799" s="6" t="s">
        <v>21</v>
      </c>
      <c r="G1799" s="6" t="s">
        <v>453</v>
      </c>
      <c r="H1799" s="6" t="s">
        <v>454</v>
      </c>
      <c r="I1799" s="7">
        <v>45296</v>
      </c>
      <c r="J1799" s="7">
        <v>45296</v>
      </c>
      <c r="K1799" s="8">
        <v>26</v>
      </c>
      <c r="L1799" s="3" t="str">
        <f t="shared" si="56"/>
        <v>0-60 DAYS</v>
      </c>
      <c r="M1799" s="7">
        <v>45356</v>
      </c>
      <c r="N1799" s="6" t="s">
        <v>12</v>
      </c>
      <c r="O1799" s="6" t="s">
        <v>1</v>
      </c>
      <c r="P1799" s="9">
        <v>-239385.05</v>
      </c>
      <c r="Q1799" s="12">
        <f t="shared" si="57"/>
        <v>-48166.975190647696</v>
      </c>
      <c r="R1799" s="9">
        <v>-48136.95</v>
      </c>
      <c r="S1799" s="6" t="s">
        <v>2</v>
      </c>
      <c r="T1799" s="6" t="s">
        <v>101</v>
      </c>
    </row>
    <row r="1800" spans="1:20" x14ac:dyDescent="0.2">
      <c r="A1800" t="s">
        <v>97</v>
      </c>
      <c r="B1800" t="s">
        <v>96</v>
      </c>
      <c r="C1800" t="s">
        <v>6</v>
      </c>
      <c r="D1800" t="s">
        <v>7</v>
      </c>
      <c r="E1800" t="s">
        <v>8</v>
      </c>
      <c r="F1800" t="s">
        <v>21</v>
      </c>
      <c r="G1800" t="s">
        <v>455</v>
      </c>
      <c r="H1800" t="s">
        <v>456</v>
      </c>
      <c r="I1800" s="2">
        <v>45296</v>
      </c>
      <c r="J1800" s="2">
        <v>45296</v>
      </c>
      <c r="K1800" s="3">
        <v>26</v>
      </c>
      <c r="L1800" s="3" t="str">
        <f t="shared" si="56"/>
        <v>0-60 DAYS</v>
      </c>
      <c r="M1800" s="2">
        <v>45356</v>
      </c>
      <c r="N1800" t="s">
        <v>12</v>
      </c>
      <c r="O1800" t="s">
        <v>1</v>
      </c>
      <c r="P1800" s="4">
        <v>-848437.18</v>
      </c>
      <c r="Q1800" s="12">
        <f t="shared" si="57"/>
        <v>-170715.14114972134</v>
      </c>
      <c r="R1800" s="4">
        <v>-170608.72</v>
      </c>
      <c r="S1800" t="s">
        <v>2</v>
      </c>
      <c r="T1800" t="s">
        <v>101</v>
      </c>
    </row>
    <row r="1801" spans="1:20" x14ac:dyDescent="0.2">
      <c r="A1801" t="s">
        <v>97</v>
      </c>
      <c r="B1801" t="s">
        <v>96</v>
      </c>
      <c r="C1801" t="s">
        <v>6</v>
      </c>
      <c r="D1801" t="s">
        <v>7</v>
      </c>
      <c r="E1801" t="s">
        <v>8</v>
      </c>
      <c r="F1801" t="s">
        <v>21</v>
      </c>
      <c r="G1801" t="s">
        <v>457</v>
      </c>
      <c r="H1801" t="s">
        <v>458</v>
      </c>
      <c r="I1801" s="2">
        <v>45296</v>
      </c>
      <c r="J1801" s="2">
        <v>45296</v>
      </c>
      <c r="K1801" s="3">
        <v>26</v>
      </c>
      <c r="L1801" s="3" t="str">
        <f t="shared" si="56"/>
        <v>0-60 DAYS</v>
      </c>
      <c r="M1801" s="2">
        <v>45356</v>
      </c>
      <c r="N1801" t="s">
        <v>12</v>
      </c>
      <c r="O1801" t="s">
        <v>1</v>
      </c>
      <c r="P1801" s="4">
        <v>-14107.41</v>
      </c>
      <c r="Q1801" s="12">
        <f t="shared" si="57"/>
        <v>-2838.5701925592066</v>
      </c>
      <c r="R1801" s="4">
        <v>-2836.8</v>
      </c>
      <c r="S1801" t="s">
        <v>2</v>
      </c>
      <c r="T1801" t="s">
        <v>101</v>
      </c>
    </row>
    <row r="1802" spans="1:20" x14ac:dyDescent="0.2">
      <c r="A1802" t="s">
        <v>97</v>
      </c>
      <c r="B1802" t="s">
        <v>96</v>
      </c>
      <c r="C1802" t="s">
        <v>6</v>
      </c>
      <c r="D1802" t="s">
        <v>7</v>
      </c>
      <c r="E1802" t="s">
        <v>8</v>
      </c>
      <c r="F1802" t="s">
        <v>18</v>
      </c>
      <c r="G1802" t="s">
        <v>459</v>
      </c>
      <c r="H1802" t="s">
        <v>460</v>
      </c>
      <c r="I1802" s="2">
        <v>45330</v>
      </c>
      <c r="J1802" s="2">
        <v>45330</v>
      </c>
      <c r="K1802" s="3">
        <v>-8</v>
      </c>
      <c r="L1802" s="3" t="str">
        <f t="shared" si="56"/>
        <v>NON SCADUTO</v>
      </c>
      <c r="M1802" s="2">
        <v>45390</v>
      </c>
      <c r="N1802" t="s">
        <v>12</v>
      </c>
      <c r="O1802" t="s">
        <v>1</v>
      </c>
      <c r="P1802" s="4">
        <v>-8526.1299999999992</v>
      </c>
      <c r="Q1802" s="12">
        <f t="shared" si="57"/>
        <v>-1715.5536328698765</v>
      </c>
      <c r="R1802" s="4">
        <v>-1713.14</v>
      </c>
      <c r="S1802" t="s">
        <v>2</v>
      </c>
      <c r="T1802" t="s">
        <v>101</v>
      </c>
    </row>
    <row r="1803" spans="1:20" x14ac:dyDescent="0.2">
      <c r="A1803" t="s">
        <v>97</v>
      </c>
      <c r="B1803" t="s">
        <v>96</v>
      </c>
      <c r="C1803" t="s">
        <v>6</v>
      </c>
      <c r="D1803" t="s">
        <v>7</v>
      </c>
      <c r="E1803" t="s">
        <v>8</v>
      </c>
      <c r="F1803" t="s">
        <v>18</v>
      </c>
      <c r="G1803" t="s">
        <v>461</v>
      </c>
      <c r="H1803" t="s">
        <v>462</v>
      </c>
      <c r="I1803" s="2">
        <v>45331</v>
      </c>
      <c r="J1803" s="2">
        <v>45331</v>
      </c>
      <c r="K1803" s="3">
        <v>-9</v>
      </c>
      <c r="L1803" s="3" t="str">
        <f t="shared" si="56"/>
        <v>NON SCADUTO</v>
      </c>
      <c r="M1803" s="2">
        <v>45391</v>
      </c>
      <c r="N1803" t="s">
        <v>12</v>
      </c>
      <c r="O1803" t="s">
        <v>1</v>
      </c>
      <c r="P1803" s="4">
        <v>-9142.24</v>
      </c>
      <c r="Q1803" s="12">
        <f t="shared" si="57"/>
        <v>-1839.521921970261</v>
      </c>
      <c r="R1803" s="4">
        <v>-1837.12</v>
      </c>
      <c r="S1803" t="s">
        <v>2</v>
      </c>
      <c r="T1803" t="s">
        <v>101</v>
      </c>
    </row>
    <row r="1804" spans="1:20" x14ac:dyDescent="0.2">
      <c r="A1804" t="s">
        <v>97</v>
      </c>
      <c r="B1804" t="s">
        <v>96</v>
      </c>
      <c r="C1804" t="s">
        <v>6</v>
      </c>
      <c r="D1804" t="s">
        <v>7</v>
      </c>
      <c r="E1804" t="s">
        <v>8</v>
      </c>
      <c r="F1804" t="s">
        <v>18</v>
      </c>
      <c r="G1804" t="s">
        <v>463</v>
      </c>
      <c r="H1804" t="s">
        <v>464</v>
      </c>
      <c r="I1804" s="2">
        <v>45330</v>
      </c>
      <c r="J1804" s="2">
        <v>45330</v>
      </c>
      <c r="K1804" s="3">
        <v>-8</v>
      </c>
      <c r="L1804" s="3" t="str">
        <f t="shared" si="56"/>
        <v>NON SCADUTO</v>
      </c>
      <c r="M1804" s="2">
        <v>45390</v>
      </c>
      <c r="N1804" t="s">
        <v>12</v>
      </c>
      <c r="O1804" t="s">
        <v>1</v>
      </c>
      <c r="P1804" s="4">
        <v>-16468.560000000001</v>
      </c>
      <c r="Q1804" s="12">
        <f t="shared" si="57"/>
        <v>-3313.6602346123668</v>
      </c>
      <c r="R1804" s="4">
        <v>-3309</v>
      </c>
      <c r="S1804" t="s">
        <v>2</v>
      </c>
      <c r="T1804" t="s">
        <v>101</v>
      </c>
    </row>
    <row r="1805" spans="1:20" x14ac:dyDescent="0.2">
      <c r="A1805" s="6" t="s">
        <v>97</v>
      </c>
      <c r="B1805" s="6" t="s">
        <v>96</v>
      </c>
      <c r="C1805" s="6" t="s">
        <v>6</v>
      </c>
      <c r="D1805" s="6" t="s">
        <v>7</v>
      </c>
      <c r="E1805" s="6" t="s">
        <v>8</v>
      </c>
      <c r="F1805" s="6" t="s">
        <v>18</v>
      </c>
      <c r="G1805" s="6" t="s">
        <v>465</v>
      </c>
      <c r="H1805" s="6" t="s">
        <v>466</v>
      </c>
      <c r="I1805" s="7">
        <v>45324</v>
      </c>
      <c r="J1805" s="7">
        <v>45324</v>
      </c>
      <c r="K1805" s="8">
        <v>-2</v>
      </c>
      <c r="L1805" s="3" t="str">
        <f t="shared" si="56"/>
        <v>NON SCADUTO</v>
      </c>
      <c r="M1805" s="7">
        <v>45384</v>
      </c>
      <c r="N1805" s="6" t="s">
        <v>12</v>
      </c>
      <c r="O1805" s="6" t="s">
        <v>1</v>
      </c>
      <c r="P1805" s="9">
        <v>-9335.92</v>
      </c>
      <c r="Q1805" s="12">
        <f t="shared" si="57"/>
        <v>-1878.4925250005031</v>
      </c>
      <c r="R1805" s="9">
        <v>-1876.68</v>
      </c>
      <c r="S1805" s="6" t="s">
        <v>2</v>
      </c>
      <c r="T1805" s="6" t="s">
        <v>101</v>
      </c>
    </row>
    <row r="1806" spans="1:20" x14ac:dyDescent="0.2">
      <c r="A1806" t="s">
        <v>97</v>
      </c>
      <c r="B1806" t="s">
        <v>96</v>
      </c>
      <c r="C1806" t="s">
        <v>6</v>
      </c>
      <c r="D1806" t="s">
        <v>7</v>
      </c>
      <c r="E1806" t="s">
        <v>8</v>
      </c>
      <c r="F1806" t="s">
        <v>18</v>
      </c>
      <c r="G1806" t="s">
        <v>467</v>
      </c>
      <c r="H1806" t="s">
        <v>468</v>
      </c>
      <c r="I1806" s="2">
        <v>45324</v>
      </c>
      <c r="J1806" s="2">
        <v>45324</v>
      </c>
      <c r="K1806" s="3">
        <v>-2</v>
      </c>
      <c r="L1806" s="3" t="str">
        <f t="shared" si="56"/>
        <v>NON SCADUTO</v>
      </c>
      <c r="M1806" s="2">
        <v>45384</v>
      </c>
      <c r="N1806" t="s">
        <v>12</v>
      </c>
      <c r="O1806" t="s">
        <v>1</v>
      </c>
      <c r="P1806" s="4">
        <v>-59618.559999999998</v>
      </c>
      <c r="Q1806" s="12">
        <f t="shared" si="57"/>
        <v>-11995.92748345037</v>
      </c>
      <c r="R1806" s="4">
        <v>-11984.35</v>
      </c>
      <c r="S1806" t="s">
        <v>2</v>
      </c>
      <c r="T1806" t="s">
        <v>101</v>
      </c>
    </row>
    <row r="1807" spans="1:20" x14ac:dyDescent="0.2">
      <c r="A1807" s="6" t="s">
        <v>97</v>
      </c>
      <c r="B1807" s="6" t="s">
        <v>96</v>
      </c>
      <c r="C1807" s="6" t="s">
        <v>6</v>
      </c>
      <c r="D1807" s="6" t="s">
        <v>7</v>
      </c>
      <c r="E1807" s="6" t="s">
        <v>8</v>
      </c>
      <c r="F1807" s="6" t="s">
        <v>18</v>
      </c>
      <c r="G1807" s="6" t="s">
        <v>469</v>
      </c>
      <c r="H1807" s="6" t="s">
        <v>470</v>
      </c>
      <c r="I1807" s="7">
        <v>45324</v>
      </c>
      <c r="J1807" s="7">
        <v>45324</v>
      </c>
      <c r="K1807" s="8">
        <v>-2</v>
      </c>
      <c r="L1807" s="3" t="str">
        <f t="shared" si="56"/>
        <v>NON SCADUTO</v>
      </c>
      <c r="M1807" s="7">
        <v>45384</v>
      </c>
      <c r="N1807" s="6" t="s">
        <v>12</v>
      </c>
      <c r="O1807" s="6" t="s">
        <v>1</v>
      </c>
      <c r="P1807" s="9">
        <v>-22230.94</v>
      </c>
      <c r="Q1807" s="12">
        <f t="shared" si="57"/>
        <v>-4473.1161592788585</v>
      </c>
      <c r="R1807" s="9">
        <v>-4468.8</v>
      </c>
      <c r="S1807" s="6" t="s">
        <v>2</v>
      </c>
      <c r="T1807" s="6" t="s">
        <v>101</v>
      </c>
    </row>
    <row r="1808" spans="1:20" x14ac:dyDescent="0.2">
      <c r="A1808" t="s">
        <v>97</v>
      </c>
      <c r="B1808" t="s">
        <v>96</v>
      </c>
      <c r="C1808" t="s">
        <v>6</v>
      </c>
      <c r="D1808" t="s">
        <v>7</v>
      </c>
      <c r="E1808" t="s">
        <v>8</v>
      </c>
      <c r="F1808" t="s">
        <v>18</v>
      </c>
      <c r="G1808" t="s">
        <v>471</v>
      </c>
      <c r="H1808" t="s">
        <v>472</v>
      </c>
      <c r="I1808" s="2">
        <v>45330</v>
      </c>
      <c r="J1808" s="2">
        <v>45330</v>
      </c>
      <c r="K1808" s="3">
        <v>-8</v>
      </c>
      <c r="L1808" s="3" t="str">
        <f t="shared" si="56"/>
        <v>NON SCADUTO</v>
      </c>
      <c r="M1808" s="2">
        <v>45390</v>
      </c>
      <c r="N1808" t="s">
        <v>12</v>
      </c>
      <c r="O1808" t="s">
        <v>1</v>
      </c>
      <c r="P1808" s="4">
        <v>-6738.22</v>
      </c>
      <c r="Q1808" s="12">
        <f t="shared" si="57"/>
        <v>-1355.8059518300167</v>
      </c>
      <c r="R1808" s="4">
        <v>-1353.9</v>
      </c>
      <c r="S1808" t="s">
        <v>2</v>
      </c>
      <c r="T1808" t="s">
        <v>101</v>
      </c>
    </row>
    <row r="1809" spans="1:20" x14ac:dyDescent="0.2">
      <c r="A1809" t="s">
        <v>97</v>
      </c>
      <c r="B1809" t="s">
        <v>96</v>
      </c>
      <c r="C1809" t="s">
        <v>6</v>
      </c>
      <c r="D1809" t="s">
        <v>7</v>
      </c>
      <c r="E1809" t="s">
        <v>8</v>
      </c>
      <c r="F1809" t="s">
        <v>18</v>
      </c>
      <c r="G1809" t="s">
        <v>473</v>
      </c>
      <c r="H1809" t="s">
        <v>474</v>
      </c>
      <c r="I1809" s="2">
        <v>45330</v>
      </c>
      <c r="J1809" s="2">
        <v>45330</v>
      </c>
      <c r="K1809" s="3">
        <v>-8</v>
      </c>
      <c r="L1809" s="3" t="str">
        <f t="shared" si="56"/>
        <v>NON SCADUTO</v>
      </c>
      <c r="M1809" s="2">
        <v>45390</v>
      </c>
      <c r="N1809" t="s">
        <v>12</v>
      </c>
      <c r="O1809" t="s">
        <v>1</v>
      </c>
      <c r="P1809" s="4">
        <v>-125196.2</v>
      </c>
      <c r="Q1809" s="12">
        <f t="shared" si="57"/>
        <v>-25190.889152699248</v>
      </c>
      <c r="R1809" s="4">
        <v>-25155.46</v>
      </c>
      <c r="S1809" t="s">
        <v>2</v>
      </c>
      <c r="T1809" t="s">
        <v>101</v>
      </c>
    </row>
    <row r="1810" spans="1:20" x14ac:dyDescent="0.2">
      <c r="A1810" t="s">
        <v>97</v>
      </c>
      <c r="B1810" t="s">
        <v>96</v>
      </c>
      <c r="C1810" t="s">
        <v>6</v>
      </c>
      <c r="D1810" t="s">
        <v>7</v>
      </c>
      <c r="E1810" t="s">
        <v>8</v>
      </c>
      <c r="F1810" t="s">
        <v>18</v>
      </c>
      <c r="G1810" t="s">
        <v>475</v>
      </c>
      <c r="H1810" t="s">
        <v>476</v>
      </c>
      <c r="I1810" s="2">
        <v>45330</v>
      </c>
      <c r="J1810" s="2">
        <v>45330</v>
      </c>
      <c r="K1810" s="3">
        <v>-8</v>
      </c>
      <c r="L1810" s="3" t="str">
        <f t="shared" si="56"/>
        <v>NON SCADUTO</v>
      </c>
      <c r="M1810" s="2">
        <v>45390</v>
      </c>
      <c r="N1810" t="s">
        <v>12</v>
      </c>
      <c r="O1810" t="s">
        <v>1</v>
      </c>
      <c r="P1810" s="4">
        <v>-98156.32</v>
      </c>
      <c r="Q1810" s="12">
        <f t="shared" si="57"/>
        <v>-19750.159962977123</v>
      </c>
      <c r="R1810" s="4">
        <v>-19722.38</v>
      </c>
      <c r="S1810" t="s">
        <v>2</v>
      </c>
      <c r="T1810" t="s">
        <v>101</v>
      </c>
    </row>
    <row r="1811" spans="1:20" x14ac:dyDescent="0.2">
      <c r="A1811" t="s">
        <v>97</v>
      </c>
      <c r="B1811" t="s">
        <v>96</v>
      </c>
      <c r="C1811" t="s">
        <v>6</v>
      </c>
      <c r="D1811" t="s">
        <v>7</v>
      </c>
      <c r="E1811" t="s">
        <v>8</v>
      </c>
      <c r="F1811" t="s">
        <v>18</v>
      </c>
      <c r="G1811" t="s">
        <v>477</v>
      </c>
      <c r="H1811" t="s">
        <v>478</v>
      </c>
      <c r="I1811" s="2">
        <v>45330</v>
      </c>
      <c r="J1811" s="2">
        <v>45330</v>
      </c>
      <c r="K1811" s="3">
        <v>-8</v>
      </c>
      <c r="L1811" s="3" t="str">
        <f t="shared" si="56"/>
        <v>NON SCADUTO</v>
      </c>
      <c r="M1811" s="2">
        <v>45390</v>
      </c>
      <c r="N1811" t="s">
        <v>12</v>
      </c>
      <c r="O1811" t="s">
        <v>1</v>
      </c>
      <c r="P1811" s="4">
        <v>-1955.92</v>
      </c>
      <c r="Q1811" s="12">
        <f t="shared" si="57"/>
        <v>-393.5531902050343</v>
      </c>
      <c r="R1811" s="4">
        <v>-393</v>
      </c>
      <c r="S1811" t="s">
        <v>2</v>
      </c>
      <c r="T1811" t="s">
        <v>101</v>
      </c>
    </row>
    <row r="1812" spans="1:20" x14ac:dyDescent="0.2">
      <c r="A1812" t="s">
        <v>97</v>
      </c>
      <c r="B1812" t="s">
        <v>96</v>
      </c>
      <c r="C1812" t="s">
        <v>6</v>
      </c>
      <c r="D1812" t="s">
        <v>7</v>
      </c>
      <c r="E1812" t="s">
        <v>8</v>
      </c>
      <c r="F1812" t="s">
        <v>18</v>
      </c>
      <c r="G1812" t="s">
        <v>479</v>
      </c>
      <c r="H1812" t="s">
        <v>480</v>
      </c>
      <c r="I1812" s="2">
        <v>45324</v>
      </c>
      <c r="J1812" s="2">
        <v>45324</v>
      </c>
      <c r="K1812" s="3">
        <v>-2</v>
      </c>
      <c r="L1812" s="3" t="str">
        <f t="shared" si="56"/>
        <v>NON SCADUTO</v>
      </c>
      <c r="M1812" s="2">
        <v>45384</v>
      </c>
      <c r="N1812" t="s">
        <v>12</v>
      </c>
      <c r="O1812" t="s">
        <v>1</v>
      </c>
      <c r="P1812" s="4">
        <v>-18501.95</v>
      </c>
      <c r="Q1812" s="12">
        <f t="shared" si="57"/>
        <v>-3722.8012636069138</v>
      </c>
      <c r="R1812" s="4">
        <v>-3719.21</v>
      </c>
      <c r="S1812" t="s">
        <v>2</v>
      </c>
      <c r="T1812" t="s">
        <v>101</v>
      </c>
    </row>
    <row r="1813" spans="1:20" x14ac:dyDescent="0.2">
      <c r="A1813" t="s">
        <v>97</v>
      </c>
      <c r="B1813" t="s">
        <v>96</v>
      </c>
      <c r="C1813" t="s">
        <v>6</v>
      </c>
      <c r="D1813" t="s">
        <v>7</v>
      </c>
      <c r="E1813" t="s">
        <v>8</v>
      </c>
      <c r="F1813" t="s">
        <v>18</v>
      </c>
      <c r="G1813" t="s">
        <v>481</v>
      </c>
      <c r="H1813" t="s">
        <v>482</v>
      </c>
      <c r="I1813" s="2">
        <v>45324</v>
      </c>
      <c r="J1813" s="2">
        <v>45324</v>
      </c>
      <c r="K1813" s="3">
        <v>-2</v>
      </c>
      <c r="L1813" s="3" t="str">
        <f t="shared" si="56"/>
        <v>NON SCADUTO</v>
      </c>
      <c r="M1813" s="2">
        <v>45384</v>
      </c>
      <c r="N1813" t="s">
        <v>12</v>
      </c>
      <c r="O1813" t="s">
        <v>1</v>
      </c>
      <c r="P1813" s="4">
        <v>-77022.039999999994</v>
      </c>
      <c r="Q1813" s="12">
        <f t="shared" si="57"/>
        <v>-15497.704179158532</v>
      </c>
      <c r="R1813" s="4">
        <v>-15482.75</v>
      </c>
      <c r="S1813" t="s">
        <v>2</v>
      </c>
      <c r="T1813" t="s">
        <v>101</v>
      </c>
    </row>
    <row r="1814" spans="1:20" x14ac:dyDescent="0.2">
      <c r="A1814" t="s">
        <v>97</v>
      </c>
      <c r="B1814" t="s">
        <v>96</v>
      </c>
      <c r="C1814" t="s">
        <v>6</v>
      </c>
      <c r="D1814" t="s">
        <v>7</v>
      </c>
      <c r="E1814" t="s">
        <v>8</v>
      </c>
      <c r="F1814" t="s">
        <v>18</v>
      </c>
      <c r="G1814" t="s">
        <v>483</v>
      </c>
      <c r="H1814" t="s">
        <v>484</v>
      </c>
      <c r="I1814" s="2">
        <v>45324</v>
      </c>
      <c r="J1814" s="2">
        <v>45324</v>
      </c>
      <c r="K1814" s="3">
        <v>-2</v>
      </c>
      <c r="L1814" s="3" t="str">
        <f t="shared" si="56"/>
        <v>NON SCADUTO</v>
      </c>
      <c r="M1814" s="2">
        <v>45384</v>
      </c>
      <c r="N1814" t="s">
        <v>12</v>
      </c>
      <c r="O1814" t="s">
        <v>1</v>
      </c>
      <c r="P1814" s="4">
        <v>-134821.48000000001</v>
      </c>
      <c r="Q1814" s="12">
        <f t="shared" si="57"/>
        <v>-27127.604177146422</v>
      </c>
      <c r="R1814" s="4">
        <v>-27101.43</v>
      </c>
      <c r="S1814" t="s">
        <v>2</v>
      </c>
      <c r="T1814" t="s">
        <v>101</v>
      </c>
    </row>
    <row r="1815" spans="1:20" x14ac:dyDescent="0.2">
      <c r="A1815" t="s">
        <v>97</v>
      </c>
      <c r="B1815" t="s">
        <v>96</v>
      </c>
      <c r="C1815" t="s">
        <v>6</v>
      </c>
      <c r="D1815" t="s">
        <v>7</v>
      </c>
      <c r="E1815" t="s">
        <v>8</v>
      </c>
      <c r="F1815" t="s">
        <v>18</v>
      </c>
      <c r="G1815" t="s">
        <v>485</v>
      </c>
      <c r="H1815" t="s">
        <v>486</v>
      </c>
      <c r="I1815" s="2">
        <v>45324</v>
      </c>
      <c r="J1815" s="2">
        <v>45324</v>
      </c>
      <c r="K1815" s="3">
        <v>-2</v>
      </c>
      <c r="L1815" s="3" t="str">
        <f t="shared" si="56"/>
        <v>NON SCADUTO</v>
      </c>
      <c r="M1815" s="2">
        <v>45384</v>
      </c>
      <c r="N1815" t="s">
        <v>12</v>
      </c>
      <c r="O1815" t="s">
        <v>1</v>
      </c>
      <c r="P1815" s="4">
        <v>-16063.31</v>
      </c>
      <c r="Q1815" s="12">
        <f t="shared" si="57"/>
        <v>-3232.1193585384012</v>
      </c>
      <c r="R1815" s="4">
        <v>-3229</v>
      </c>
      <c r="S1815" t="s">
        <v>2</v>
      </c>
      <c r="T1815" t="s">
        <v>101</v>
      </c>
    </row>
    <row r="1816" spans="1:20" x14ac:dyDescent="0.2">
      <c r="A1816" t="s">
        <v>97</v>
      </c>
      <c r="B1816" t="s">
        <v>96</v>
      </c>
      <c r="C1816" t="s">
        <v>6</v>
      </c>
      <c r="D1816" t="s">
        <v>7</v>
      </c>
      <c r="E1816" t="s">
        <v>8</v>
      </c>
      <c r="F1816" t="s">
        <v>18</v>
      </c>
      <c r="G1816" t="s">
        <v>487</v>
      </c>
      <c r="H1816" t="s">
        <v>488</v>
      </c>
      <c r="I1816" s="2">
        <v>45324</v>
      </c>
      <c r="J1816" s="2">
        <v>45324</v>
      </c>
      <c r="K1816" s="3">
        <v>-2</v>
      </c>
      <c r="L1816" s="3" t="str">
        <f t="shared" si="56"/>
        <v>NON SCADUTO</v>
      </c>
      <c r="M1816" s="2">
        <v>45384</v>
      </c>
      <c r="N1816" t="s">
        <v>12</v>
      </c>
      <c r="O1816" t="s">
        <v>1</v>
      </c>
      <c r="P1816" s="4">
        <v>-71961.02</v>
      </c>
      <c r="Q1816" s="12">
        <f t="shared" si="57"/>
        <v>-14479.369806233526</v>
      </c>
      <c r="R1816" s="4">
        <v>-14465.4</v>
      </c>
      <c r="S1816" t="s">
        <v>2</v>
      </c>
      <c r="T1816" t="s">
        <v>101</v>
      </c>
    </row>
    <row r="1817" spans="1:20" x14ac:dyDescent="0.2">
      <c r="A1817" t="s">
        <v>97</v>
      </c>
      <c r="B1817" t="s">
        <v>96</v>
      </c>
      <c r="C1817" t="s">
        <v>6</v>
      </c>
      <c r="D1817" t="s">
        <v>7</v>
      </c>
      <c r="E1817" t="s">
        <v>8</v>
      </c>
      <c r="F1817" t="s">
        <v>18</v>
      </c>
      <c r="G1817" t="s">
        <v>489</v>
      </c>
      <c r="H1817" t="s">
        <v>490</v>
      </c>
      <c r="I1817" s="2">
        <v>45330</v>
      </c>
      <c r="J1817" s="2">
        <v>45330</v>
      </c>
      <c r="K1817" s="3">
        <v>-8</v>
      </c>
      <c r="L1817" s="3" t="str">
        <f t="shared" si="56"/>
        <v>NON SCADUTO</v>
      </c>
      <c r="M1817" s="2">
        <v>45390</v>
      </c>
      <c r="N1817" t="s">
        <v>12</v>
      </c>
      <c r="O1817" t="s">
        <v>1</v>
      </c>
      <c r="P1817" s="4">
        <v>-112134.59</v>
      </c>
      <c r="Q1817" s="12">
        <f t="shared" si="57"/>
        <v>-22562.745729290327</v>
      </c>
      <c r="R1817" s="4">
        <v>-22531.01</v>
      </c>
      <c r="S1817" t="s">
        <v>2</v>
      </c>
      <c r="T1817" t="s">
        <v>101</v>
      </c>
    </row>
    <row r="1818" spans="1:20" x14ac:dyDescent="0.2">
      <c r="A1818" t="s">
        <v>97</v>
      </c>
      <c r="B1818" t="s">
        <v>96</v>
      </c>
      <c r="C1818" t="s">
        <v>6</v>
      </c>
      <c r="D1818" t="s">
        <v>7</v>
      </c>
      <c r="E1818" t="s">
        <v>8</v>
      </c>
      <c r="F1818" t="s">
        <v>18</v>
      </c>
      <c r="G1818" t="s">
        <v>491</v>
      </c>
      <c r="H1818" t="s">
        <v>492</v>
      </c>
      <c r="I1818" s="2">
        <v>45330</v>
      </c>
      <c r="J1818" s="2">
        <v>45330</v>
      </c>
      <c r="K1818" s="3">
        <v>-8</v>
      </c>
      <c r="L1818" s="3" t="str">
        <f t="shared" si="56"/>
        <v>NON SCADUTO</v>
      </c>
      <c r="M1818" s="2">
        <v>45390</v>
      </c>
      <c r="N1818" t="s">
        <v>12</v>
      </c>
      <c r="O1818" t="s">
        <v>1</v>
      </c>
      <c r="P1818" s="4">
        <v>-54034.3</v>
      </c>
      <c r="Q1818" s="12">
        <f t="shared" si="57"/>
        <v>-10872.311314110948</v>
      </c>
      <c r="R1818" s="4">
        <v>-10857.02</v>
      </c>
      <c r="S1818" t="s">
        <v>2</v>
      </c>
      <c r="T1818" t="s">
        <v>101</v>
      </c>
    </row>
    <row r="1819" spans="1:20" x14ac:dyDescent="0.2">
      <c r="A1819" t="s">
        <v>97</v>
      </c>
      <c r="B1819" t="s">
        <v>96</v>
      </c>
      <c r="C1819" t="s">
        <v>6</v>
      </c>
      <c r="D1819" t="s">
        <v>7</v>
      </c>
      <c r="E1819" t="s">
        <v>8</v>
      </c>
      <c r="F1819" t="s">
        <v>18</v>
      </c>
      <c r="G1819" t="s">
        <v>493</v>
      </c>
      <c r="H1819" t="s">
        <v>494</v>
      </c>
      <c r="I1819" s="2">
        <v>45324</v>
      </c>
      <c r="J1819" s="2">
        <v>45324</v>
      </c>
      <c r="K1819" s="3">
        <v>-2</v>
      </c>
      <c r="L1819" s="3" t="str">
        <f t="shared" si="56"/>
        <v>NON SCADUTO</v>
      </c>
      <c r="M1819" s="2">
        <v>45384</v>
      </c>
      <c r="N1819" t="s">
        <v>12</v>
      </c>
      <c r="O1819" t="s">
        <v>1</v>
      </c>
      <c r="P1819" s="4">
        <v>-9102.2099999999991</v>
      </c>
      <c r="Q1819" s="12">
        <f t="shared" si="57"/>
        <v>-1831.4674339523933</v>
      </c>
      <c r="R1819" s="4">
        <v>-1829.7</v>
      </c>
      <c r="S1819" t="s">
        <v>2</v>
      </c>
      <c r="T1819" t="s">
        <v>101</v>
      </c>
    </row>
    <row r="1820" spans="1:20" x14ac:dyDescent="0.2">
      <c r="A1820" t="s">
        <v>97</v>
      </c>
      <c r="B1820" t="s">
        <v>96</v>
      </c>
      <c r="C1820" t="s">
        <v>6</v>
      </c>
      <c r="D1820" t="s">
        <v>7</v>
      </c>
      <c r="E1820" t="s">
        <v>8</v>
      </c>
      <c r="F1820" t="s">
        <v>18</v>
      </c>
      <c r="G1820" t="s">
        <v>495</v>
      </c>
      <c r="H1820" t="s">
        <v>496</v>
      </c>
      <c r="I1820" s="2">
        <v>45324</v>
      </c>
      <c r="J1820" s="2">
        <v>45324</v>
      </c>
      <c r="K1820" s="3">
        <v>-2</v>
      </c>
      <c r="L1820" s="3" t="str">
        <f t="shared" si="56"/>
        <v>NON SCADUTO</v>
      </c>
      <c r="M1820" s="2">
        <v>45384</v>
      </c>
      <c r="N1820" t="s">
        <v>12</v>
      </c>
      <c r="O1820" t="s">
        <v>1</v>
      </c>
      <c r="P1820" s="4">
        <v>-85666.73</v>
      </c>
      <c r="Q1820" s="12">
        <f t="shared" si="57"/>
        <v>-17237.113422805287</v>
      </c>
      <c r="R1820" s="4">
        <v>-17220.48</v>
      </c>
      <c r="S1820" t="s">
        <v>2</v>
      </c>
      <c r="T1820" t="s">
        <v>101</v>
      </c>
    </row>
    <row r="1821" spans="1:20" x14ac:dyDescent="0.2">
      <c r="A1821" t="s">
        <v>97</v>
      </c>
      <c r="B1821" t="s">
        <v>96</v>
      </c>
      <c r="C1821" t="s">
        <v>6</v>
      </c>
      <c r="D1821" t="s">
        <v>7</v>
      </c>
      <c r="E1821" t="s">
        <v>8</v>
      </c>
      <c r="F1821" t="s">
        <v>18</v>
      </c>
      <c r="G1821" t="s">
        <v>497</v>
      </c>
      <c r="H1821" t="s">
        <v>498</v>
      </c>
      <c r="I1821" s="2">
        <v>45330</v>
      </c>
      <c r="J1821" s="2">
        <v>45330</v>
      </c>
      <c r="K1821" s="3">
        <v>-8</v>
      </c>
      <c r="L1821" s="3" t="str">
        <f t="shared" si="56"/>
        <v>NON SCADUTO</v>
      </c>
      <c r="M1821" s="2">
        <v>45390</v>
      </c>
      <c r="N1821" t="s">
        <v>12</v>
      </c>
      <c r="O1821" t="s">
        <v>1</v>
      </c>
      <c r="P1821" s="4">
        <v>-63611.26</v>
      </c>
      <c r="Q1821" s="12">
        <f t="shared" si="57"/>
        <v>-12799.303808929757</v>
      </c>
      <c r="R1821" s="4">
        <v>-12781.3</v>
      </c>
      <c r="S1821" t="s">
        <v>2</v>
      </c>
      <c r="T1821" t="s">
        <v>101</v>
      </c>
    </row>
    <row r="1822" spans="1:20" x14ac:dyDescent="0.2">
      <c r="A1822" s="6" t="s">
        <v>97</v>
      </c>
      <c r="B1822" s="6" t="s">
        <v>96</v>
      </c>
      <c r="C1822" s="6" t="s">
        <v>6</v>
      </c>
      <c r="D1822" s="6" t="s">
        <v>7</v>
      </c>
      <c r="E1822" s="6" t="s">
        <v>8</v>
      </c>
      <c r="F1822" s="6" t="s">
        <v>18</v>
      </c>
      <c r="G1822" s="6" t="s">
        <v>499</v>
      </c>
      <c r="H1822" s="6" t="s">
        <v>500</v>
      </c>
      <c r="I1822" s="7">
        <v>45330</v>
      </c>
      <c r="J1822" s="7">
        <v>45330</v>
      </c>
      <c r="K1822" s="8">
        <v>-8</v>
      </c>
      <c r="L1822" s="3" t="str">
        <f t="shared" si="56"/>
        <v>NON SCADUTO</v>
      </c>
      <c r="M1822" s="7">
        <v>45390</v>
      </c>
      <c r="N1822" s="6" t="s">
        <v>12</v>
      </c>
      <c r="O1822" s="6" t="s">
        <v>1</v>
      </c>
      <c r="P1822" s="9">
        <v>-337038.11</v>
      </c>
      <c r="Q1822" s="12">
        <f t="shared" si="57"/>
        <v>-67815.873558824125</v>
      </c>
      <c r="R1822" s="9">
        <v>-67720.490000000005</v>
      </c>
      <c r="S1822" s="6" t="s">
        <v>2</v>
      </c>
      <c r="T1822" s="6" t="s">
        <v>101</v>
      </c>
    </row>
    <row r="1823" spans="1:20" x14ac:dyDescent="0.2">
      <c r="A1823" t="s">
        <v>97</v>
      </c>
      <c r="B1823" t="s">
        <v>96</v>
      </c>
      <c r="C1823" t="s">
        <v>6</v>
      </c>
      <c r="D1823" t="s">
        <v>7</v>
      </c>
      <c r="E1823" t="s">
        <v>8</v>
      </c>
      <c r="F1823" t="s">
        <v>18</v>
      </c>
      <c r="G1823" t="s">
        <v>501</v>
      </c>
      <c r="H1823" t="s">
        <v>502</v>
      </c>
      <c r="I1823" s="2">
        <v>45330</v>
      </c>
      <c r="J1823" s="2">
        <v>45330</v>
      </c>
      <c r="K1823" s="3">
        <v>-8</v>
      </c>
      <c r="L1823" s="3" t="str">
        <f t="shared" si="56"/>
        <v>NON SCADUTO</v>
      </c>
      <c r="M1823" s="2">
        <v>45390</v>
      </c>
      <c r="N1823" t="s">
        <v>12</v>
      </c>
      <c r="O1823" t="s">
        <v>1</v>
      </c>
      <c r="P1823" s="4">
        <v>-13763.92</v>
      </c>
      <c r="Q1823" s="12">
        <f t="shared" si="57"/>
        <v>-2769.4561258777844</v>
      </c>
      <c r="R1823" s="4">
        <v>-2765.56</v>
      </c>
      <c r="S1823" t="s">
        <v>2</v>
      </c>
      <c r="T1823" t="s">
        <v>101</v>
      </c>
    </row>
    <row r="1824" spans="1:20" x14ac:dyDescent="0.2">
      <c r="A1824" t="s">
        <v>97</v>
      </c>
      <c r="B1824" t="s">
        <v>96</v>
      </c>
      <c r="C1824" t="s">
        <v>6</v>
      </c>
      <c r="D1824" t="s">
        <v>7</v>
      </c>
      <c r="E1824" t="s">
        <v>8</v>
      </c>
      <c r="F1824" t="s">
        <v>18</v>
      </c>
      <c r="G1824" t="s">
        <v>503</v>
      </c>
      <c r="H1824" t="s">
        <v>504</v>
      </c>
      <c r="I1824" s="2">
        <v>45330</v>
      </c>
      <c r="J1824" s="2">
        <v>45330</v>
      </c>
      <c r="K1824" s="3">
        <v>-8</v>
      </c>
      <c r="L1824" s="3" t="str">
        <f t="shared" si="56"/>
        <v>NON SCADUTO</v>
      </c>
      <c r="M1824" s="2">
        <v>45390</v>
      </c>
      <c r="N1824" t="s">
        <v>12</v>
      </c>
      <c r="O1824" t="s">
        <v>1</v>
      </c>
      <c r="P1824" s="4">
        <v>-126797.03</v>
      </c>
      <c r="Q1824" s="12">
        <f t="shared" si="57"/>
        <v>-25512.994225235921</v>
      </c>
      <c r="R1824" s="4">
        <v>-25477.11</v>
      </c>
      <c r="S1824" t="s">
        <v>2</v>
      </c>
      <c r="T1824" t="s">
        <v>101</v>
      </c>
    </row>
    <row r="1825" spans="1:20" x14ac:dyDescent="0.2">
      <c r="A1825" s="6" t="s">
        <v>97</v>
      </c>
      <c r="B1825" s="6" t="s">
        <v>96</v>
      </c>
      <c r="C1825" s="6" t="s">
        <v>6</v>
      </c>
      <c r="D1825" s="6" t="s">
        <v>7</v>
      </c>
      <c r="E1825" s="6" t="s">
        <v>8</v>
      </c>
      <c r="F1825" s="6" t="s">
        <v>18</v>
      </c>
      <c r="G1825" s="6" t="s">
        <v>505</v>
      </c>
      <c r="H1825" s="6" t="s">
        <v>506</v>
      </c>
      <c r="I1825" s="7">
        <v>45330</v>
      </c>
      <c r="J1825" s="7">
        <v>45330</v>
      </c>
      <c r="K1825" s="8">
        <v>-8</v>
      </c>
      <c r="L1825" s="3" t="str">
        <f t="shared" si="56"/>
        <v>NON SCADUTO</v>
      </c>
      <c r="M1825" s="7">
        <v>45390</v>
      </c>
      <c r="N1825" s="6" t="s">
        <v>12</v>
      </c>
      <c r="O1825" s="6" t="s">
        <v>1</v>
      </c>
      <c r="P1825" s="9">
        <v>-10869.55</v>
      </c>
      <c r="Q1825" s="12">
        <f t="shared" si="57"/>
        <v>-2187.0761987162718</v>
      </c>
      <c r="R1825" s="9">
        <v>-2184</v>
      </c>
      <c r="S1825" s="6" t="s">
        <v>2</v>
      </c>
      <c r="T1825" s="6" t="s">
        <v>101</v>
      </c>
    </row>
    <row r="1826" spans="1:20" x14ac:dyDescent="0.2">
      <c r="A1826" t="s">
        <v>97</v>
      </c>
      <c r="B1826" t="s">
        <v>96</v>
      </c>
      <c r="C1826" t="s">
        <v>6</v>
      </c>
      <c r="D1826" t="s">
        <v>7</v>
      </c>
      <c r="E1826" t="s">
        <v>8</v>
      </c>
      <c r="F1826" t="s">
        <v>18</v>
      </c>
      <c r="G1826" t="s">
        <v>507</v>
      </c>
      <c r="H1826" t="s">
        <v>508</v>
      </c>
      <c r="I1826" s="2">
        <v>45330</v>
      </c>
      <c r="J1826" s="2">
        <v>45330</v>
      </c>
      <c r="K1826" s="3">
        <v>-8</v>
      </c>
      <c r="L1826" s="3" t="str">
        <f t="shared" si="56"/>
        <v>NON SCADUTO</v>
      </c>
      <c r="M1826" s="2">
        <v>45390</v>
      </c>
      <c r="N1826" t="s">
        <v>12</v>
      </c>
      <c r="O1826" t="s">
        <v>1</v>
      </c>
      <c r="P1826" s="4">
        <v>-40606.67</v>
      </c>
      <c r="Q1826" s="12">
        <f t="shared" si="57"/>
        <v>-8170.5205336123463</v>
      </c>
      <c r="R1826" s="4">
        <v>-8159.03</v>
      </c>
      <c r="S1826" t="s">
        <v>2</v>
      </c>
      <c r="T1826" t="s">
        <v>101</v>
      </c>
    </row>
    <row r="1827" spans="1:20" x14ac:dyDescent="0.2">
      <c r="A1827" s="6" t="s">
        <v>97</v>
      </c>
      <c r="B1827" s="6" t="s">
        <v>96</v>
      </c>
      <c r="C1827" s="6" t="s">
        <v>6</v>
      </c>
      <c r="D1827" s="6" t="s">
        <v>7</v>
      </c>
      <c r="E1827" s="6" t="s">
        <v>8</v>
      </c>
      <c r="F1827" s="6" t="s">
        <v>18</v>
      </c>
      <c r="G1827" s="6" t="s">
        <v>509</v>
      </c>
      <c r="H1827" s="6" t="s">
        <v>510</v>
      </c>
      <c r="I1827" s="7">
        <v>45330</v>
      </c>
      <c r="J1827" s="7">
        <v>45330</v>
      </c>
      <c r="K1827" s="8">
        <v>-8</v>
      </c>
      <c r="L1827" s="3" t="str">
        <f t="shared" si="56"/>
        <v>NON SCADUTO</v>
      </c>
      <c r="M1827" s="7">
        <v>45390</v>
      </c>
      <c r="N1827" s="6" t="s">
        <v>12</v>
      </c>
      <c r="O1827" s="6" t="s">
        <v>1</v>
      </c>
      <c r="P1827" s="9">
        <v>-2747.26</v>
      </c>
      <c r="Q1827" s="12">
        <f t="shared" si="57"/>
        <v>-552.7797339986721</v>
      </c>
      <c r="R1827" s="9">
        <v>-552</v>
      </c>
      <c r="S1827" s="6" t="s">
        <v>2</v>
      </c>
      <c r="T1827" s="6" t="s">
        <v>101</v>
      </c>
    </row>
    <row r="1828" spans="1:20" x14ac:dyDescent="0.2">
      <c r="A1828" t="s">
        <v>97</v>
      </c>
      <c r="B1828" t="s">
        <v>96</v>
      </c>
      <c r="C1828" t="s">
        <v>6</v>
      </c>
      <c r="D1828" t="s">
        <v>7</v>
      </c>
      <c r="E1828" t="s">
        <v>8</v>
      </c>
      <c r="F1828" t="s">
        <v>18</v>
      </c>
      <c r="G1828" t="s">
        <v>511</v>
      </c>
      <c r="H1828" t="s">
        <v>512</v>
      </c>
      <c r="I1828" s="2">
        <v>45330</v>
      </c>
      <c r="J1828" s="2">
        <v>45330</v>
      </c>
      <c r="K1828" s="3">
        <v>-8</v>
      </c>
      <c r="L1828" s="3" t="str">
        <f t="shared" si="56"/>
        <v>NON SCADUTO</v>
      </c>
      <c r="M1828" s="2">
        <v>45390</v>
      </c>
      <c r="N1828" t="s">
        <v>12</v>
      </c>
      <c r="O1828" t="s">
        <v>1</v>
      </c>
      <c r="P1828" s="4">
        <v>-7394.88</v>
      </c>
      <c r="Q1828" s="12">
        <f t="shared" si="57"/>
        <v>-1487.9333588200971</v>
      </c>
      <c r="R1828" s="4">
        <v>-1485.84</v>
      </c>
      <c r="S1828" t="s">
        <v>2</v>
      </c>
      <c r="T1828" t="s">
        <v>101</v>
      </c>
    </row>
    <row r="1829" spans="1:20" x14ac:dyDescent="0.2">
      <c r="A1829" t="s">
        <v>97</v>
      </c>
      <c r="B1829" t="s">
        <v>96</v>
      </c>
      <c r="C1829" t="s">
        <v>6</v>
      </c>
      <c r="D1829" t="s">
        <v>7</v>
      </c>
      <c r="E1829" t="s">
        <v>8</v>
      </c>
      <c r="F1829" t="s">
        <v>18</v>
      </c>
      <c r="G1829" t="s">
        <v>513</v>
      </c>
      <c r="H1829" t="s">
        <v>514</v>
      </c>
      <c r="I1829" s="2">
        <v>45330</v>
      </c>
      <c r="J1829" s="2">
        <v>45330</v>
      </c>
      <c r="K1829" s="3">
        <v>-8</v>
      </c>
      <c r="L1829" s="3" t="str">
        <f t="shared" si="56"/>
        <v>NON SCADUTO</v>
      </c>
      <c r="M1829" s="2">
        <v>45390</v>
      </c>
      <c r="N1829" t="s">
        <v>12</v>
      </c>
      <c r="O1829" t="s">
        <v>1</v>
      </c>
      <c r="P1829" s="4">
        <v>-127647.09</v>
      </c>
      <c r="Q1829" s="12">
        <f t="shared" si="57"/>
        <v>-25684.035896094487</v>
      </c>
      <c r="R1829" s="4">
        <v>-25647.91</v>
      </c>
      <c r="S1829" t="s">
        <v>2</v>
      </c>
      <c r="T1829" t="s">
        <v>101</v>
      </c>
    </row>
    <row r="1830" spans="1:20" x14ac:dyDescent="0.2">
      <c r="A1830" t="s">
        <v>97</v>
      </c>
      <c r="B1830" t="s">
        <v>96</v>
      </c>
      <c r="C1830" t="s">
        <v>6</v>
      </c>
      <c r="D1830" t="s">
        <v>7</v>
      </c>
      <c r="E1830" t="s">
        <v>8</v>
      </c>
      <c r="F1830" t="s">
        <v>18</v>
      </c>
      <c r="G1830" t="s">
        <v>515</v>
      </c>
      <c r="H1830" t="s">
        <v>516</v>
      </c>
      <c r="I1830" s="2">
        <v>45330</v>
      </c>
      <c r="J1830" s="2">
        <v>45330</v>
      </c>
      <c r="K1830" s="3">
        <v>-8</v>
      </c>
      <c r="L1830" s="3" t="str">
        <f t="shared" si="56"/>
        <v>NON SCADUTO</v>
      </c>
      <c r="M1830" s="2">
        <v>45390</v>
      </c>
      <c r="N1830" t="s">
        <v>12</v>
      </c>
      <c r="O1830" t="s">
        <v>1</v>
      </c>
      <c r="P1830" s="4">
        <v>-204467.13</v>
      </c>
      <c r="Q1830" s="12">
        <f t="shared" si="57"/>
        <v>-41141.095394273529</v>
      </c>
      <c r="R1830" s="4">
        <v>-41083.230000000003</v>
      </c>
      <c r="S1830" t="s">
        <v>2</v>
      </c>
      <c r="T1830" t="s">
        <v>101</v>
      </c>
    </row>
    <row r="1831" spans="1:20" x14ac:dyDescent="0.2">
      <c r="A1831" t="s">
        <v>97</v>
      </c>
      <c r="B1831" t="s">
        <v>96</v>
      </c>
      <c r="C1831" t="s">
        <v>6</v>
      </c>
      <c r="D1831" t="s">
        <v>7</v>
      </c>
      <c r="E1831" t="s">
        <v>8</v>
      </c>
      <c r="F1831" t="s">
        <v>18</v>
      </c>
      <c r="G1831" t="s">
        <v>517</v>
      </c>
      <c r="H1831" t="s">
        <v>518</v>
      </c>
      <c r="I1831" s="2">
        <v>45331</v>
      </c>
      <c r="J1831" s="2">
        <v>45331</v>
      </c>
      <c r="K1831" s="3">
        <v>-9</v>
      </c>
      <c r="L1831" s="3" t="str">
        <f t="shared" si="56"/>
        <v>NON SCADUTO</v>
      </c>
      <c r="M1831" s="2">
        <v>45391</v>
      </c>
      <c r="N1831" t="s">
        <v>12</v>
      </c>
      <c r="O1831" t="s">
        <v>1</v>
      </c>
      <c r="P1831" s="4">
        <v>-7285.44</v>
      </c>
      <c r="Q1831" s="12">
        <f t="shared" si="57"/>
        <v>-1465.9127950260568</v>
      </c>
      <c r="R1831" s="4">
        <v>-1464</v>
      </c>
      <c r="S1831" t="s">
        <v>2</v>
      </c>
      <c r="T1831" t="s">
        <v>101</v>
      </c>
    </row>
    <row r="1832" spans="1:20" x14ac:dyDescent="0.2">
      <c r="A1832" t="s">
        <v>97</v>
      </c>
      <c r="B1832" t="s">
        <v>96</v>
      </c>
      <c r="C1832" t="s">
        <v>6</v>
      </c>
      <c r="D1832" t="s">
        <v>7</v>
      </c>
      <c r="E1832" t="s">
        <v>8</v>
      </c>
      <c r="F1832" t="s">
        <v>18</v>
      </c>
      <c r="G1832" t="s">
        <v>519</v>
      </c>
      <c r="H1832" t="s">
        <v>520</v>
      </c>
      <c r="I1832" s="2">
        <v>45331</v>
      </c>
      <c r="J1832" s="2">
        <v>45331</v>
      </c>
      <c r="K1832" s="3">
        <v>-9</v>
      </c>
      <c r="L1832" s="3" t="str">
        <f t="shared" si="56"/>
        <v>NON SCADUTO</v>
      </c>
      <c r="M1832" s="2">
        <v>45391</v>
      </c>
      <c r="N1832" t="s">
        <v>12</v>
      </c>
      <c r="O1832" t="s">
        <v>1</v>
      </c>
      <c r="P1832" s="4">
        <v>-139312.68</v>
      </c>
      <c r="Q1832" s="12">
        <f t="shared" si="57"/>
        <v>-28031.284331676692</v>
      </c>
      <c r="R1832" s="4">
        <v>-27994.67</v>
      </c>
      <c r="S1832" t="s">
        <v>2</v>
      </c>
      <c r="T1832" t="s">
        <v>101</v>
      </c>
    </row>
    <row r="1833" spans="1:20" x14ac:dyDescent="0.2">
      <c r="A1833" t="s">
        <v>97</v>
      </c>
      <c r="B1833" t="s">
        <v>96</v>
      </c>
      <c r="C1833" t="s">
        <v>6</v>
      </c>
      <c r="D1833" t="s">
        <v>7</v>
      </c>
      <c r="E1833" t="s">
        <v>8</v>
      </c>
      <c r="F1833" t="s">
        <v>18</v>
      </c>
      <c r="G1833" t="s">
        <v>521</v>
      </c>
      <c r="H1833" t="s">
        <v>522</v>
      </c>
      <c r="I1833" s="2">
        <v>45330</v>
      </c>
      <c r="J1833" s="2">
        <v>45330</v>
      </c>
      <c r="K1833" s="3">
        <v>-8</v>
      </c>
      <c r="L1833" s="3" t="str">
        <f t="shared" si="56"/>
        <v>NON SCADUTO</v>
      </c>
      <c r="M1833" s="2">
        <v>45390</v>
      </c>
      <c r="N1833" t="s">
        <v>12</v>
      </c>
      <c r="O1833" t="s">
        <v>1</v>
      </c>
      <c r="P1833" s="4">
        <v>-1128.76</v>
      </c>
      <c r="Q1833" s="12">
        <f t="shared" si="57"/>
        <v>-227.11925793275518</v>
      </c>
      <c r="R1833" s="4">
        <v>-226.8</v>
      </c>
      <c r="S1833" t="s">
        <v>2</v>
      </c>
      <c r="T1833" t="s">
        <v>101</v>
      </c>
    </row>
    <row r="1834" spans="1:20" x14ac:dyDescent="0.2">
      <c r="A1834" t="s">
        <v>97</v>
      </c>
      <c r="B1834" t="s">
        <v>96</v>
      </c>
      <c r="C1834" t="s">
        <v>6</v>
      </c>
      <c r="D1834" t="s">
        <v>7</v>
      </c>
      <c r="E1834" t="s">
        <v>8</v>
      </c>
      <c r="F1834" t="s">
        <v>18</v>
      </c>
      <c r="G1834" t="s">
        <v>523</v>
      </c>
      <c r="H1834" t="s">
        <v>524</v>
      </c>
      <c r="I1834" s="2">
        <v>45330</v>
      </c>
      <c r="J1834" s="2">
        <v>45330</v>
      </c>
      <c r="K1834" s="3">
        <v>-8</v>
      </c>
      <c r="L1834" s="3" t="str">
        <f t="shared" si="56"/>
        <v>NON SCADUTO</v>
      </c>
      <c r="M1834" s="2">
        <v>45390</v>
      </c>
      <c r="N1834" t="s">
        <v>12</v>
      </c>
      <c r="O1834" t="s">
        <v>1</v>
      </c>
      <c r="P1834" s="4">
        <v>-397888.23</v>
      </c>
      <c r="Q1834" s="12">
        <f t="shared" si="57"/>
        <v>-80059.604821022556</v>
      </c>
      <c r="R1834" s="4">
        <v>-79947</v>
      </c>
      <c r="S1834" t="s">
        <v>2</v>
      </c>
      <c r="T1834" t="s">
        <v>101</v>
      </c>
    </row>
    <row r="1835" spans="1:20" x14ac:dyDescent="0.2">
      <c r="A1835" s="6" t="s">
        <v>97</v>
      </c>
      <c r="B1835" s="6" t="s">
        <v>96</v>
      </c>
      <c r="C1835" s="6" t="s">
        <v>6</v>
      </c>
      <c r="D1835" s="6" t="s">
        <v>7</v>
      </c>
      <c r="E1835" s="6" t="s">
        <v>8</v>
      </c>
      <c r="F1835" s="6" t="s">
        <v>18</v>
      </c>
      <c r="G1835" s="6" t="s">
        <v>525</v>
      </c>
      <c r="H1835" s="6" t="s">
        <v>526</v>
      </c>
      <c r="I1835" s="7">
        <v>45330</v>
      </c>
      <c r="J1835" s="7">
        <v>45330</v>
      </c>
      <c r="K1835" s="8">
        <v>-8</v>
      </c>
      <c r="L1835" s="3" t="str">
        <f t="shared" si="56"/>
        <v>NON SCADUTO</v>
      </c>
      <c r="M1835" s="7">
        <v>45390</v>
      </c>
      <c r="N1835" s="6" t="s">
        <v>12</v>
      </c>
      <c r="O1835" s="6" t="s">
        <v>1</v>
      </c>
      <c r="P1835" s="9">
        <v>-13265.63</v>
      </c>
      <c r="Q1835" s="12">
        <f t="shared" si="57"/>
        <v>-2669.194551198213</v>
      </c>
      <c r="R1835" s="9">
        <v>-2665.44</v>
      </c>
      <c r="S1835" s="6" t="s">
        <v>2</v>
      </c>
      <c r="T1835" s="6" t="s">
        <v>101</v>
      </c>
    </row>
    <row r="1836" spans="1:20" x14ac:dyDescent="0.2">
      <c r="A1836" t="s">
        <v>97</v>
      </c>
      <c r="B1836" t="s">
        <v>96</v>
      </c>
      <c r="C1836" t="s">
        <v>6</v>
      </c>
      <c r="D1836" t="s">
        <v>7</v>
      </c>
      <c r="E1836" t="s">
        <v>8</v>
      </c>
      <c r="F1836" t="s">
        <v>18</v>
      </c>
      <c r="G1836" t="s">
        <v>527</v>
      </c>
      <c r="H1836" t="s">
        <v>528</v>
      </c>
      <c r="I1836" s="2">
        <v>45330</v>
      </c>
      <c r="J1836" s="2">
        <v>45330</v>
      </c>
      <c r="K1836" s="3">
        <v>-8</v>
      </c>
      <c r="L1836" s="3" t="str">
        <f t="shared" si="56"/>
        <v>NON SCADUTO</v>
      </c>
      <c r="M1836" s="2">
        <v>45390</v>
      </c>
      <c r="N1836" t="s">
        <v>12</v>
      </c>
      <c r="O1836" t="s">
        <v>1</v>
      </c>
      <c r="P1836" s="4">
        <v>-635556.66</v>
      </c>
      <c r="Q1836" s="12">
        <f t="shared" si="57"/>
        <v>-127881.17668363549</v>
      </c>
      <c r="R1836" s="4">
        <v>-127701.31</v>
      </c>
      <c r="S1836" t="s">
        <v>2</v>
      </c>
      <c r="T1836" t="s">
        <v>101</v>
      </c>
    </row>
    <row r="1837" spans="1:20" x14ac:dyDescent="0.2">
      <c r="A1837" t="s">
        <v>97</v>
      </c>
      <c r="B1837" t="s">
        <v>96</v>
      </c>
      <c r="C1837" t="s">
        <v>6</v>
      </c>
      <c r="D1837" t="s">
        <v>7</v>
      </c>
      <c r="E1837" t="s">
        <v>8</v>
      </c>
      <c r="F1837" t="s">
        <v>18</v>
      </c>
      <c r="G1837" t="s">
        <v>529</v>
      </c>
      <c r="H1837" t="s">
        <v>530</v>
      </c>
      <c r="I1837" s="2">
        <v>45331</v>
      </c>
      <c r="J1837" s="2">
        <v>45331</v>
      </c>
      <c r="K1837" s="3">
        <v>-9</v>
      </c>
      <c r="L1837" s="3" t="str">
        <f t="shared" si="56"/>
        <v>NON SCADUTO</v>
      </c>
      <c r="M1837" s="2">
        <v>45391</v>
      </c>
      <c r="N1837" t="s">
        <v>12</v>
      </c>
      <c r="O1837" t="s">
        <v>1</v>
      </c>
      <c r="P1837" s="4">
        <v>-96856.02</v>
      </c>
      <c r="Q1837" s="12">
        <f t="shared" si="57"/>
        <v>-19488.524920018514</v>
      </c>
      <c r="R1837" s="4">
        <v>-19463.07</v>
      </c>
      <c r="S1837" t="s">
        <v>2</v>
      </c>
      <c r="T1837" t="s">
        <v>101</v>
      </c>
    </row>
    <row r="1838" spans="1:20" x14ac:dyDescent="0.2">
      <c r="A1838" t="s">
        <v>97</v>
      </c>
      <c r="B1838" t="s">
        <v>96</v>
      </c>
      <c r="C1838" t="s">
        <v>6</v>
      </c>
      <c r="D1838" t="s">
        <v>7</v>
      </c>
      <c r="E1838" t="s">
        <v>8</v>
      </c>
      <c r="F1838" t="s">
        <v>18</v>
      </c>
      <c r="G1838" t="s">
        <v>531</v>
      </c>
      <c r="H1838" t="s">
        <v>532</v>
      </c>
      <c r="I1838" s="2">
        <v>45331</v>
      </c>
      <c r="J1838" s="2">
        <v>45331</v>
      </c>
      <c r="K1838" s="3">
        <v>-9</v>
      </c>
      <c r="L1838" s="3" t="str">
        <f t="shared" si="56"/>
        <v>NON SCADUTO</v>
      </c>
      <c r="M1838" s="2">
        <v>45391</v>
      </c>
      <c r="N1838" t="s">
        <v>12</v>
      </c>
      <c r="O1838" t="s">
        <v>1</v>
      </c>
      <c r="P1838" s="4">
        <v>-1093.51</v>
      </c>
      <c r="Q1838" s="12">
        <f t="shared" si="57"/>
        <v>-220.02655989054105</v>
      </c>
      <c r="R1838" s="4">
        <v>-219.74</v>
      </c>
      <c r="S1838" t="s">
        <v>2</v>
      </c>
      <c r="T1838" t="s">
        <v>101</v>
      </c>
    </row>
    <row r="1839" spans="1:20" x14ac:dyDescent="0.2">
      <c r="A1839" s="6" t="s">
        <v>97</v>
      </c>
      <c r="B1839" s="6" t="s">
        <v>96</v>
      </c>
      <c r="C1839" s="6" t="s">
        <v>6</v>
      </c>
      <c r="D1839" s="6" t="s">
        <v>7</v>
      </c>
      <c r="E1839" s="6" t="s">
        <v>8</v>
      </c>
      <c r="F1839" s="6" t="s">
        <v>18</v>
      </c>
      <c r="G1839" s="6" t="s">
        <v>533</v>
      </c>
      <c r="H1839" s="6" t="s">
        <v>534</v>
      </c>
      <c r="I1839" s="7">
        <v>45331</v>
      </c>
      <c r="J1839" s="7">
        <v>45331</v>
      </c>
      <c r="K1839" s="8">
        <v>-9</v>
      </c>
      <c r="L1839" s="3" t="str">
        <f t="shared" si="56"/>
        <v>NON SCADUTO</v>
      </c>
      <c r="M1839" s="7">
        <v>45391</v>
      </c>
      <c r="N1839" s="6" t="s">
        <v>12</v>
      </c>
      <c r="O1839" s="6" t="s">
        <v>1</v>
      </c>
      <c r="P1839" s="9">
        <v>-3135.13</v>
      </c>
      <c r="Q1839" s="12">
        <f t="shared" si="57"/>
        <v>-630.82355781806473</v>
      </c>
      <c r="R1839" s="9">
        <v>-630</v>
      </c>
      <c r="S1839" s="6" t="s">
        <v>2</v>
      </c>
      <c r="T1839" s="6" t="s">
        <v>101</v>
      </c>
    </row>
    <row r="1840" spans="1:20" x14ac:dyDescent="0.2">
      <c r="A1840" t="s">
        <v>97</v>
      </c>
      <c r="B1840" t="s">
        <v>96</v>
      </c>
      <c r="C1840" t="s">
        <v>6</v>
      </c>
      <c r="D1840" t="s">
        <v>7</v>
      </c>
      <c r="E1840" t="s">
        <v>8</v>
      </c>
      <c r="F1840" t="s">
        <v>18</v>
      </c>
      <c r="G1840" t="s">
        <v>535</v>
      </c>
      <c r="H1840" t="s">
        <v>536</v>
      </c>
      <c r="I1840" s="2">
        <v>45331</v>
      </c>
      <c r="J1840" s="2">
        <v>45331</v>
      </c>
      <c r="K1840" s="3">
        <v>-9</v>
      </c>
      <c r="L1840" s="3" t="str">
        <f t="shared" si="56"/>
        <v>NON SCADUTO</v>
      </c>
      <c r="M1840" s="2">
        <v>45391</v>
      </c>
      <c r="N1840" t="s">
        <v>12</v>
      </c>
      <c r="O1840" t="s">
        <v>1</v>
      </c>
      <c r="P1840" s="4">
        <v>-285625.90999999997</v>
      </c>
      <c r="Q1840" s="12">
        <f t="shared" si="57"/>
        <v>-57471.15837340791</v>
      </c>
      <c r="R1840" s="4">
        <v>-57396.09</v>
      </c>
      <c r="S1840" t="s">
        <v>2</v>
      </c>
      <c r="T1840" t="s">
        <v>101</v>
      </c>
    </row>
    <row r="1841" spans="1:20" x14ac:dyDescent="0.2">
      <c r="A1841" t="s">
        <v>97</v>
      </c>
      <c r="B1841" t="s">
        <v>96</v>
      </c>
      <c r="C1841" t="s">
        <v>6</v>
      </c>
      <c r="D1841" t="s">
        <v>7</v>
      </c>
      <c r="E1841" t="s">
        <v>8</v>
      </c>
      <c r="F1841" t="s">
        <v>18</v>
      </c>
      <c r="G1841" t="s">
        <v>537</v>
      </c>
      <c r="H1841" t="s">
        <v>538</v>
      </c>
      <c r="I1841" s="2">
        <v>45331</v>
      </c>
      <c r="J1841" s="2">
        <v>45331</v>
      </c>
      <c r="K1841" s="3">
        <v>-9</v>
      </c>
      <c r="L1841" s="3" t="str">
        <f t="shared" si="56"/>
        <v>NON SCADUTO</v>
      </c>
      <c r="M1841" s="2">
        <v>45391</v>
      </c>
      <c r="N1841" t="s">
        <v>12</v>
      </c>
      <c r="O1841" t="s">
        <v>1</v>
      </c>
      <c r="P1841" s="4">
        <v>-1393.39</v>
      </c>
      <c r="Q1841" s="12">
        <f t="shared" si="57"/>
        <v>-280.36580212881552</v>
      </c>
      <c r="R1841" s="4">
        <v>-280</v>
      </c>
      <c r="S1841" t="s">
        <v>2</v>
      </c>
      <c r="T1841" t="s">
        <v>101</v>
      </c>
    </row>
    <row r="1842" spans="1:20" x14ac:dyDescent="0.2">
      <c r="A1842" t="s">
        <v>97</v>
      </c>
      <c r="B1842" t="s">
        <v>96</v>
      </c>
      <c r="C1842" t="s">
        <v>6</v>
      </c>
      <c r="D1842" t="s">
        <v>7</v>
      </c>
      <c r="E1842" t="s">
        <v>8</v>
      </c>
      <c r="F1842" t="s">
        <v>18</v>
      </c>
      <c r="G1842" t="s">
        <v>539</v>
      </c>
      <c r="H1842" t="s">
        <v>540</v>
      </c>
      <c r="I1842" s="2">
        <v>45330</v>
      </c>
      <c r="J1842" s="2">
        <v>45330</v>
      </c>
      <c r="K1842" s="3">
        <v>-8</v>
      </c>
      <c r="L1842" s="3" t="str">
        <f t="shared" si="56"/>
        <v>NON SCADUTO</v>
      </c>
      <c r="M1842" s="2">
        <v>45390</v>
      </c>
      <c r="N1842" t="s">
        <v>12</v>
      </c>
      <c r="O1842" t="s">
        <v>1</v>
      </c>
      <c r="P1842" s="4">
        <v>-127816.75</v>
      </c>
      <c r="Q1842" s="12">
        <f t="shared" si="57"/>
        <v>-25718.173403891426</v>
      </c>
      <c r="R1842" s="4">
        <v>-25682</v>
      </c>
      <c r="S1842" t="s">
        <v>2</v>
      </c>
      <c r="T1842" t="s">
        <v>101</v>
      </c>
    </row>
    <row r="1843" spans="1:20" x14ac:dyDescent="0.2">
      <c r="A1843" s="6" t="s">
        <v>97</v>
      </c>
      <c r="B1843" s="6" t="s">
        <v>96</v>
      </c>
      <c r="C1843" s="6" t="s">
        <v>6</v>
      </c>
      <c r="D1843" s="6" t="s">
        <v>7</v>
      </c>
      <c r="E1843" s="6" t="s">
        <v>8</v>
      </c>
      <c r="F1843" s="6" t="s">
        <v>18</v>
      </c>
      <c r="G1843" s="6" t="s">
        <v>541</v>
      </c>
      <c r="H1843" s="6" t="s">
        <v>542</v>
      </c>
      <c r="I1843" s="7">
        <v>45330</v>
      </c>
      <c r="J1843" s="7">
        <v>45330</v>
      </c>
      <c r="K1843" s="8">
        <v>-8</v>
      </c>
      <c r="L1843" s="3" t="str">
        <f t="shared" si="56"/>
        <v>NON SCADUTO</v>
      </c>
      <c r="M1843" s="7">
        <v>45390</v>
      </c>
      <c r="N1843" s="6" t="s">
        <v>12</v>
      </c>
      <c r="O1843" s="6" t="s">
        <v>1</v>
      </c>
      <c r="P1843" s="9">
        <v>-176362.12</v>
      </c>
      <c r="Q1843" s="12">
        <f t="shared" si="57"/>
        <v>-35486.050021127186</v>
      </c>
      <c r="R1843" s="9">
        <v>-35436.14</v>
      </c>
      <c r="S1843" s="6" t="s">
        <v>2</v>
      </c>
      <c r="T1843" s="6" t="s">
        <v>101</v>
      </c>
    </row>
    <row r="1844" spans="1:20" x14ac:dyDescent="0.2">
      <c r="A1844" t="s">
        <v>97</v>
      </c>
      <c r="B1844" t="s">
        <v>96</v>
      </c>
      <c r="C1844" t="s">
        <v>6</v>
      </c>
      <c r="D1844" t="s">
        <v>7</v>
      </c>
      <c r="E1844" t="s">
        <v>8</v>
      </c>
      <c r="F1844" t="s">
        <v>18</v>
      </c>
      <c r="G1844" t="s">
        <v>543</v>
      </c>
      <c r="H1844" t="s">
        <v>544</v>
      </c>
      <c r="I1844" s="2">
        <v>45330</v>
      </c>
      <c r="J1844" s="2">
        <v>45330</v>
      </c>
      <c r="K1844" s="3">
        <v>-8</v>
      </c>
      <c r="L1844" s="3" t="str">
        <f t="shared" si="56"/>
        <v>NON SCADUTO</v>
      </c>
      <c r="M1844" s="2">
        <v>45390</v>
      </c>
      <c r="N1844" t="s">
        <v>12</v>
      </c>
      <c r="O1844" t="s">
        <v>1</v>
      </c>
      <c r="P1844" s="4">
        <v>-50562.57</v>
      </c>
      <c r="Q1844" s="12">
        <f t="shared" si="57"/>
        <v>-10173.760035413188</v>
      </c>
      <c r="R1844" s="4">
        <v>-10159.450000000001</v>
      </c>
      <c r="S1844" t="s">
        <v>2</v>
      </c>
      <c r="T1844" t="s">
        <v>101</v>
      </c>
    </row>
    <row r="1845" spans="1:20" x14ac:dyDescent="0.2">
      <c r="A1845" t="s">
        <v>97</v>
      </c>
      <c r="B1845" t="s">
        <v>96</v>
      </c>
      <c r="C1845" t="s">
        <v>6</v>
      </c>
      <c r="D1845" t="s">
        <v>7</v>
      </c>
      <c r="E1845" t="s">
        <v>8</v>
      </c>
      <c r="F1845" t="s">
        <v>18</v>
      </c>
      <c r="G1845" t="s">
        <v>545</v>
      </c>
      <c r="H1845" t="s">
        <v>546</v>
      </c>
      <c r="I1845" s="2">
        <v>45330</v>
      </c>
      <c r="J1845" s="2">
        <v>45330</v>
      </c>
      <c r="K1845" s="3">
        <v>-8</v>
      </c>
      <c r="L1845" s="3" t="str">
        <f t="shared" si="56"/>
        <v>NON SCADUTO</v>
      </c>
      <c r="M1845" s="2">
        <v>45390</v>
      </c>
      <c r="N1845" t="s">
        <v>12</v>
      </c>
      <c r="O1845" t="s">
        <v>1</v>
      </c>
      <c r="P1845" s="4">
        <v>-182097.42</v>
      </c>
      <c r="Q1845" s="12">
        <f t="shared" si="57"/>
        <v>-36640.057144006925</v>
      </c>
      <c r="R1845" s="4">
        <v>-36588.519999999997</v>
      </c>
      <c r="S1845" t="s">
        <v>2</v>
      </c>
      <c r="T1845" t="s">
        <v>101</v>
      </c>
    </row>
    <row r="1846" spans="1:20" x14ac:dyDescent="0.2">
      <c r="A1846" t="s">
        <v>97</v>
      </c>
      <c r="B1846" t="s">
        <v>96</v>
      </c>
      <c r="C1846" t="s">
        <v>6</v>
      </c>
      <c r="D1846" t="s">
        <v>7</v>
      </c>
      <c r="E1846" t="s">
        <v>8</v>
      </c>
      <c r="F1846" t="s">
        <v>18</v>
      </c>
      <c r="G1846" t="s">
        <v>547</v>
      </c>
      <c r="H1846" t="s">
        <v>548</v>
      </c>
      <c r="I1846" s="2">
        <v>45330</v>
      </c>
      <c r="J1846" s="2">
        <v>45330</v>
      </c>
      <c r="K1846" s="3">
        <v>-8</v>
      </c>
      <c r="L1846" s="3" t="str">
        <f t="shared" si="56"/>
        <v>NON SCADUTO</v>
      </c>
      <c r="M1846" s="2">
        <v>45390</v>
      </c>
      <c r="N1846" t="s">
        <v>12</v>
      </c>
      <c r="O1846" t="s">
        <v>1</v>
      </c>
      <c r="P1846" s="4">
        <v>-4130.83</v>
      </c>
      <c r="Q1846" s="12">
        <f t="shared" si="57"/>
        <v>-831.1696412402664</v>
      </c>
      <c r="R1846" s="4">
        <v>-830</v>
      </c>
      <c r="S1846" t="s">
        <v>2</v>
      </c>
      <c r="T1846" t="s">
        <v>101</v>
      </c>
    </row>
    <row r="1847" spans="1:20" x14ac:dyDescent="0.2">
      <c r="A1847" t="s">
        <v>97</v>
      </c>
      <c r="B1847" t="s">
        <v>96</v>
      </c>
      <c r="C1847" t="s">
        <v>6</v>
      </c>
      <c r="D1847" t="s">
        <v>7</v>
      </c>
      <c r="E1847" t="s">
        <v>8</v>
      </c>
      <c r="F1847" t="s">
        <v>18</v>
      </c>
      <c r="G1847" t="s">
        <v>549</v>
      </c>
      <c r="H1847" t="s">
        <v>550</v>
      </c>
      <c r="I1847" s="2">
        <v>45330</v>
      </c>
      <c r="J1847" s="2">
        <v>45330</v>
      </c>
      <c r="K1847" s="3">
        <v>-8</v>
      </c>
      <c r="L1847" s="3" t="str">
        <f t="shared" si="56"/>
        <v>NON SCADUTO</v>
      </c>
      <c r="M1847" s="2">
        <v>45390</v>
      </c>
      <c r="N1847" t="s">
        <v>12</v>
      </c>
      <c r="O1847" t="s">
        <v>1</v>
      </c>
      <c r="P1847" s="4">
        <v>-205444.49</v>
      </c>
      <c r="Q1847" s="12">
        <f t="shared" si="57"/>
        <v>-41337.751262600854</v>
      </c>
      <c r="R1847" s="4">
        <v>-41279.61</v>
      </c>
      <c r="S1847" t="s">
        <v>2</v>
      </c>
      <c r="T1847" t="s">
        <v>101</v>
      </c>
    </row>
    <row r="1848" spans="1:20" x14ac:dyDescent="0.2">
      <c r="A1848" t="s">
        <v>97</v>
      </c>
      <c r="B1848" t="s">
        <v>96</v>
      </c>
      <c r="C1848" t="s">
        <v>6</v>
      </c>
      <c r="D1848" t="s">
        <v>7</v>
      </c>
      <c r="E1848" t="s">
        <v>8</v>
      </c>
      <c r="F1848" t="s">
        <v>18</v>
      </c>
      <c r="G1848" t="s">
        <v>551</v>
      </c>
      <c r="H1848" t="s">
        <v>552</v>
      </c>
      <c r="I1848" s="2">
        <v>45330</v>
      </c>
      <c r="J1848" s="2">
        <v>45330</v>
      </c>
      <c r="K1848" s="3">
        <v>-8</v>
      </c>
      <c r="L1848" s="3" t="str">
        <f t="shared" si="56"/>
        <v>NON SCADUTO</v>
      </c>
      <c r="M1848" s="2">
        <v>45390</v>
      </c>
      <c r="N1848" t="s">
        <v>12</v>
      </c>
      <c r="O1848" t="s">
        <v>1</v>
      </c>
      <c r="P1848" s="4">
        <v>-101901.42</v>
      </c>
      <c r="Q1848" s="12">
        <f t="shared" si="57"/>
        <v>-20503.716372562827</v>
      </c>
      <c r="R1848" s="4">
        <v>-20474.88</v>
      </c>
      <c r="S1848" t="s">
        <v>2</v>
      </c>
      <c r="T1848" t="s">
        <v>101</v>
      </c>
    </row>
    <row r="1849" spans="1:20" x14ac:dyDescent="0.2">
      <c r="A1849" t="s">
        <v>97</v>
      </c>
      <c r="B1849" t="s">
        <v>96</v>
      </c>
      <c r="C1849" t="s">
        <v>6</v>
      </c>
      <c r="D1849" t="s">
        <v>7</v>
      </c>
      <c r="E1849" t="s">
        <v>8</v>
      </c>
      <c r="F1849" t="s">
        <v>18</v>
      </c>
      <c r="G1849" t="s">
        <v>553</v>
      </c>
      <c r="H1849" t="s">
        <v>554</v>
      </c>
      <c r="I1849" s="2">
        <v>45330</v>
      </c>
      <c r="J1849" s="2">
        <v>45330</v>
      </c>
      <c r="K1849" s="3">
        <v>-8</v>
      </c>
      <c r="L1849" s="3" t="str">
        <f t="shared" si="56"/>
        <v>NON SCADUTO</v>
      </c>
      <c r="M1849" s="2">
        <v>45390</v>
      </c>
      <c r="N1849" t="s">
        <v>12</v>
      </c>
      <c r="O1849" t="s">
        <v>1</v>
      </c>
      <c r="P1849" s="4">
        <v>-17279.5</v>
      </c>
      <c r="Q1849" s="12">
        <f t="shared" si="57"/>
        <v>-3476.8305197287673</v>
      </c>
      <c r="R1849" s="4">
        <v>-3471.94</v>
      </c>
      <c r="S1849" t="s">
        <v>2</v>
      </c>
      <c r="T1849" t="s">
        <v>101</v>
      </c>
    </row>
    <row r="1850" spans="1:20" x14ac:dyDescent="0.2">
      <c r="A1850" t="s">
        <v>97</v>
      </c>
      <c r="B1850" t="s">
        <v>96</v>
      </c>
      <c r="C1850" t="s">
        <v>6</v>
      </c>
      <c r="D1850" t="s">
        <v>7</v>
      </c>
      <c r="E1850" t="s">
        <v>8</v>
      </c>
      <c r="F1850" t="s">
        <v>18</v>
      </c>
      <c r="G1850" t="s">
        <v>555</v>
      </c>
      <c r="H1850" t="s">
        <v>556</v>
      </c>
      <c r="I1850" s="2">
        <v>45330</v>
      </c>
      <c r="J1850" s="2">
        <v>45330</v>
      </c>
      <c r="K1850" s="3">
        <v>-8</v>
      </c>
      <c r="L1850" s="3" t="str">
        <f t="shared" si="56"/>
        <v>NON SCADUTO</v>
      </c>
      <c r="M1850" s="2">
        <v>45390</v>
      </c>
      <c r="N1850" t="s">
        <v>12</v>
      </c>
      <c r="O1850" t="s">
        <v>1</v>
      </c>
      <c r="P1850" s="4">
        <v>-3668.47</v>
      </c>
      <c r="Q1850" s="12">
        <f t="shared" si="57"/>
        <v>-738.13758828145433</v>
      </c>
      <c r="R1850" s="4">
        <v>-737.1</v>
      </c>
      <c r="S1850" t="s">
        <v>2</v>
      </c>
      <c r="T1850" t="s">
        <v>101</v>
      </c>
    </row>
    <row r="1851" spans="1:20" x14ac:dyDescent="0.2">
      <c r="A1851" t="s">
        <v>97</v>
      </c>
      <c r="B1851" t="s">
        <v>96</v>
      </c>
      <c r="C1851" t="s">
        <v>6</v>
      </c>
      <c r="D1851" t="s">
        <v>7</v>
      </c>
      <c r="E1851" t="s">
        <v>8</v>
      </c>
      <c r="F1851" t="s">
        <v>18</v>
      </c>
      <c r="G1851" t="s">
        <v>557</v>
      </c>
      <c r="H1851" t="s">
        <v>558</v>
      </c>
      <c r="I1851" s="2">
        <v>45324</v>
      </c>
      <c r="J1851" s="2">
        <v>45324</v>
      </c>
      <c r="K1851" s="3">
        <v>-2</v>
      </c>
      <c r="L1851" s="3" t="str">
        <f t="shared" si="56"/>
        <v>NON SCADUTO</v>
      </c>
      <c r="M1851" s="2">
        <v>45384</v>
      </c>
      <c r="N1851" t="s">
        <v>12</v>
      </c>
      <c r="O1851" t="s">
        <v>1</v>
      </c>
      <c r="P1851" s="4">
        <v>-5495.06</v>
      </c>
      <c r="Q1851" s="12">
        <f t="shared" si="57"/>
        <v>-1105.668122095012</v>
      </c>
      <c r="R1851" s="4">
        <v>-1104.5999999999999</v>
      </c>
      <c r="S1851" t="s">
        <v>2</v>
      </c>
      <c r="T1851" t="s">
        <v>101</v>
      </c>
    </row>
    <row r="1852" spans="1:20" x14ac:dyDescent="0.2">
      <c r="A1852" t="s">
        <v>97</v>
      </c>
      <c r="B1852" t="s">
        <v>96</v>
      </c>
      <c r="C1852" t="s">
        <v>6</v>
      </c>
      <c r="D1852" t="s">
        <v>7</v>
      </c>
      <c r="E1852" t="s">
        <v>8</v>
      </c>
      <c r="F1852" t="s">
        <v>18</v>
      </c>
      <c r="G1852" t="s">
        <v>559</v>
      </c>
      <c r="H1852" t="s">
        <v>560</v>
      </c>
      <c r="I1852" s="2">
        <v>45324</v>
      </c>
      <c r="J1852" s="2">
        <v>45324</v>
      </c>
      <c r="K1852" s="3">
        <v>-2</v>
      </c>
      <c r="L1852" s="3" t="str">
        <f t="shared" si="56"/>
        <v>NON SCADUTO</v>
      </c>
      <c r="M1852" s="2">
        <v>45384</v>
      </c>
      <c r="N1852" t="s">
        <v>12</v>
      </c>
      <c r="O1852" t="s">
        <v>1</v>
      </c>
      <c r="P1852" s="4">
        <v>-117781.25</v>
      </c>
      <c r="Q1852" s="12">
        <f t="shared" si="57"/>
        <v>-23698.917483249159</v>
      </c>
      <c r="R1852" s="4">
        <v>-23676.05</v>
      </c>
      <c r="S1852" t="s">
        <v>2</v>
      </c>
      <c r="T1852" t="s">
        <v>101</v>
      </c>
    </row>
    <row r="1853" spans="1:20" x14ac:dyDescent="0.2">
      <c r="A1853" t="s">
        <v>97</v>
      </c>
      <c r="B1853" t="s">
        <v>96</v>
      </c>
      <c r="C1853" t="s">
        <v>6</v>
      </c>
      <c r="D1853" t="s">
        <v>7</v>
      </c>
      <c r="E1853" t="s">
        <v>8</v>
      </c>
      <c r="F1853" t="s">
        <v>18</v>
      </c>
      <c r="G1853" t="s">
        <v>561</v>
      </c>
      <c r="H1853" t="s">
        <v>562</v>
      </c>
      <c r="I1853" s="2">
        <v>45330</v>
      </c>
      <c r="J1853" s="2">
        <v>45330</v>
      </c>
      <c r="K1853" s="3">
        <v>-8</v>
      </c>
      <c r="L1853" s="3" t="str">
        <f t="shared" si="56"/>
        <v>NON SCADUTO</v>
      </c>
      <c r="M1853" s="2">
        <v>45390</v>
      </c>
      <c r="N1853" t="s">
        <v>12</v>
      </c>
      <c r="O1853" t="s">
        <v>1</v>
      </c>
      <c r="P1853" s="4">
        <v>-284637.76</v>
      </c>
      <c r="Q1853" s="12">
        <f t="shared" si="57"/>
        <v>-57272.33143524015</v>
      </c>
      <c r="R1853" s="4">
        <v>-57191.78</v>
      </c>
      <c r="S1853" t="s">
        <v>2</v>
      </c>
      <c r="T1853" t="s">
        <v>101</v>
      </c>
    </row>
    <row r="1854" spans="1:20" x14ac:dyDescent="0.2">
      <c r="A1854" t="s">
        <v>97</v>
      </c>
      <c r="B1854" t="s">
        <v>96</v>
      </c>
      <c r="C1854" t="s">
        <v>6</v>
      </c>
      <c r="D1854" t="s">
        <v>7</v>
      </c>
      <c r="E1854" t="s">
        <v>8</v>
      </c>
      <c r="F1854" t="s">
        <v>18</v>
      </c>
      <c r="G1854" t="s">
        <v>563</v>
      </c>
      <c r="H1854" t="s">
        <v>564</v>
      </c>
      <c r="I1854" s="2">
        <v>45330</v>
      </c>
      <c r="J1854" s="2">
        <v>45330</v>
      </c>
      <c r="K1854" s="3">
        <v>-8</v>
      </c>
      <c r="L1854" s="3" t="str">
        <f t="shared" si="56"/>
        <v>NON SCADUTO</v>
      </c>
      <c r="M1854" s="2">
        <v>45390</v>
      </c>
      <c r="N1854" t="s">
        <v>12</v>
      </c>
      <c r="O1854" t="s">
        <v>1</v>
      </c>
      <c r="P1854" s="4">
        <v>-198818.91</v>
      </c>
      <c r="Q1854" s="12">
        <f t="shared" si="57"/>
        <v>-40004.609750699208</v>
      </c>
      <c r="R1854" s="4">
        <v>-39948.339999999997</v>
      </c>
      <c r="S1854" t="s">
        <v>2</v>
      </c>
      <c r="T1854" t="s">
        <v>101</v>
      </c>
    </row>
    <row r="1855" spans="1:20" x14ac:dyDescent="0.2">
      <c r="A1855" t="s">
        <v>97</v>
      </c>
      <c r="B1855" t="s">
        <v>96</v>
      </c>
      <c r="C1855" t="s">
        <v>6</v>
      </c>
      <c r="D1855" t="s">
        <v>7</v>
      </c>
      <c r="E1855" t="s">
        <v>8</v>
      </c>
      <c r="F1855" t="s">
        <v>18</v>
      </c>
      <c r="G1855" t="s">
        <v>565</v>
      </c>
      <c r="H1855" t="s">
        <v>566</v>
      </c>
      <c r="I1855" s="2">
        <v>45331</v>
      </c>
      <c r="J1855" s="2">
        <v>45331</v>
      </c>
      <c r="K1855" s="3">
        <v>-9</v>
      </c>
      <c r="L1855" s="3" t="str">
        <f t="shared" si="56"/>
        <v>NON SCADUTO</v>
      </c>
      <c r="M1855" s="2">
        <v>45391</v>
      </c>
      <c r="N1855" t="s">
        <v>12</v>
      </c>
      <c r="O1855" t="s">
        <v>1</v>
      </c>
      <c r="P1855" s="4">
        <v>-320514.5</v>
      </c>
      <c r="Q1855" s="12">
        <f t="shared" si="57"/>
        <v>-64491.136642588383</v>
      </c>
      <c r="R1855" s="4">
        <v>-64406.9</v>
      </c>
      <c r="S1855" t="s">
        <v>2</v>
      </c>
      <c r="T1855" t="s">
        <v>101</v>
      </c>
    </row>
    <row r="1856" spans="1:20" x14ac:dyDescent="0.2">
      <c r="A1856" t="s">
        <v>97</v>
      </c>
      <c r="B1856" t="s">
        <v>96</v>
      </c>
      <c r="C1856" t="s">
        <v>6</v>
      </c>
      <c r="D1856" t="s">
        <v>7</v>
      </c>
      <c r="E1856" t="s">
        <v>8</v>
      </c>
      <c r="F1856" t="s">
        <v>18</v>
      </c>
      <c r="G1856" t="s">
        <v>567</v>
      </c>
      <c r="H1856" t="s">
        <v>568</v>
      </c>
      <c r="I1856" s="2">
        <v>45323</v>
      </c>
      <c r="J1856" s="2">
        <v>45323</v>
      </c>
      <c r="K1856" s="3">
        <v>-1</v>
      </c>
      <c r="L1856" s="3" t="str">
        <f t="shared" si="56"/>
        <v>NON SCADUTO</v>
      </c>
      <c r="M1856" s="2">
        <v>45383</v>
      </c>
      <c r="N1856" t="s">
        <v>12</v>
      </c>
      <c r="O1856" t="s">
        <v>1</v>
      </c>
      <c r="P1856" s="4">
        <v>-8621.34</v>
      </c>
      <c r="Q1856" s="12">
        <f t="shared" si="57"/>
        <v>-1734.710959979074</v>
      </c>
      <c r="R1856" s="4">
        <v>-1732.62</v>
      </c>
      <c r="S1856" t="s">
        <v>2</v>
      </c>
      <c r="T1856" t="s">
        <v>101</v>
      </c>
    </row>
    <row r="1857" spans="1:20" x14ac:dyDescent="0.2">
      <c r="A1857" t="s">
        <v>97</v>
      </c>
      <c r="B1857" t="s">
        <v>96</v>
      </c>
      <c r="C1857" t="s">
        <v>6</v>
      </c>
      <c r="D1857" t="s">
        <v>7</v>
      </c>
      <c r="E1857" t="s">
        <v>8</v>
      </c>
      <c r="F1857" t="s">
        <v>18</v>
      </c>
      <c r="G1857" t="s">
        <v>569</v>
      </c>
      <c r="H1857" t="s">
        <v>570</v>
      </c>
      <c r="I1857" s="2">
        <v>45324</v>
      </c>
      <c r="J1857" s="2">
        <v>45324</v>
      </c>
      <c r="K1857" s="3">
        <v>-2</v>
      </c>
      <c r="L1857" s="3" t="str">
        <f t="shared" si="56"/>
        <v>NON SCADUTO</v>
      </c>
      <c r="M1857" s="2">
        <v>45384</v>
      </c>
      <c r="N1857" t="s">
        <v>12</v>
      </c>
      <c r="O1857" t="s">
        <v>1</v>
      </c>
      <c r="P1857" s="4">
        <v>-4374.45</v>
      </c>
      <c r="Q1857" s="12">
        <f t="shared" si="57"/>
        <v>-880.18873619187502</v>
      </c>
      <c r="R1857" s="4">
        <v>-879.34</v>
      </c>
      <c r="S1857" t="s">
        <v>2</v>
      </c>
      <c r="T1857" t="s">
        <v>101</v>
      </c>
    </row>
    <row r="1858" spans="1:20" x14ac:dyDescent="0.2">
      <c r="A1858" s="6" t="s">
        <v>97</v>
      </c>
      <c r="B1858" s="6" t="s">
        <v>96</v>
      </c>
      <c r="C1858" s="6" t="s">
        <v>6</v>
      </c>
      <c r="D1858" s="6" t="s">
        <v>7</v>
      </c>
      <c r="E1858" s="6" t="s">
        <v>8</v>
      </c>
      <c r="F1858" s="6" t="s">
        <v>18</v>
      </c>
      <c r="G1858" s="6" t="s">
        <v>571</v>
      </c>
      <c r="H1858" s="6" t="s">
        <v>572</v>
      </c>
      <c r="I1858" s="7">
        <v>45331</v>
      </c>
      <c r="J1858" s="7">
        <v>45331</v>
      </c>
      <c r="K1858" s="8">
        <v>-9</v>
      </c>
      <c r="L1858" s="3" t="str">
        <f t="shared" si="56"/>
        <v>NON SCADUTO</v>
      </c>
      <c r="M1858" s="7">
        <v>45391</v>
      </c>
      <c r="N1858" s="6" t="s">
        <v>12</v>
      </c>
      <c r="O1858" s="6" t="s">
        <v>1</v>
      </c>
      <c r="P1858" s="9">
        <v>-8360.35</v>
      </c>
      <c r="Q1858" s="12">
        <f t="shared" si="57"/>
        <v>-1682.1968248858127</v>
      </c>
      <c r="R1858" s="9">
        <v>-1680</v>
      </c>
      <c r="S1858" s="6" t="s">
        <v>2</v>
      </c>
      <c r="T1858" s="6" t="s">
        <v>101</v>
      </c>
    </row>
    <row r="1859" spans="1:20" x14ac:dyDescent="0.2">
      <c r="A1859" t="s">
        <v>97</v>
      </c>
      <c r="B1859" t="s">
        <v>96</v>
      </c>
      <c r="C1859" t="s">
        <v>6</v>
      </c>
      <c r="D1859" t="s">
        <v>7</v>
      </c>
      <c r="E1859" t="s">
        <v>8</v>
      </c>
      <c r="F1859" t="s">
        <v>18</v>
      </c>
      <c r="G1859" t="s">
        <v>573</v>
      </c>
      <c r="H1859" t="s">
        <v>574</v>
      </c>
      <c r="I1859" s="2">
        <v>45331</v>
      </c>
      <c r="J1859" s="2">
        <v>45331</v>
      </c>
      <c r="K1859" s="3">
        <v>-9</v>
      </c>
      <c r="L1859" s="3" t="str">
        <f t="shared" ref="L1859:L1922" si="58">IF(K1859&lt;=0,"NON SCADUTO",IF(K1859&lt;61,"0-60 DAYS",IF(K1859&lt;91," 61-90 DAYS",IF(K1859&lt;121,"91-120 DAYS",IF(K1859&lt;366," 121-365 DAYS",IF(K1859&gt;366,"OLTRE 365 DAYS",0))))))</f>
        <v>NON SCADUTO</v>
      </c>
      <c r="M1859" s="2">
        <v>45391</v>
      </c>
      <c r="N1859" t="s">
        <v>12</v>
      </c>
      <c r="O1859" t="s">
        <v>1</v>
      </c>
      <c r="P1859" s="4">
        <v>-83449.399999999994</v>
      </c>
      <c r="Q1859" s="12">
        <f t="shared" ref="Q1859:Q1922" si="59">+P1859/4.9699</f>
        <v>-16790.961588764359</v>
      </c>
      <c r="R1859" s="4">
        <v>-16769.03</v>
      </c>
      <c r="S1859" t="s">
        <v>2</v>
      </c>
      <c r="T1859" t="s">
        <v>101</v>
      </c>
    </row>
    <row r="1860" spans="1:20" x14ac:dyDescent="0.2">
      <c r="A1860" t="s">
        <v>97</v>
      </c>
      <c r="B1860" t="s">
        <v>96</v>
      </c>
      <c r="C1860" t="s">
        <v>6</v>
      </c>
      <c r="D1860" t="s">
        <v>7</v>
      </c>
      <c r="E1860" t="s">
        <v>8</v>
      </c>
      <c r="F1860" t="s">
        <v>18</v>
      </c>
      <c r="G1860" t="s">
        <v>575</v>
      </c>
      <c r="H1860" t="s">
        <v>576</v>
      </c>
      <c r="I1860" s="2">
        <v>45335</v>
      </c>
      <c r="J1860" s="2">
        <v>45335</v>
      </c>
      <c r="K1860" s="3">
        <v>-13</v>
      </c>
      <c r="L1860" s="3" t="str">
        <f t="shared" si="58"/>
        <v>NON SCADUTO</v>
      </c>
      <c r="M1860" s="2">
        <v>45395</v>
      </c>
      <c r="N1860" t="s">
        <v>12</v>
      </c>
      <c r="O1860" t="s">
        <v>1</v>
      </c>
      <c r="P1860" s="4">
        <v>-51072.63</v>
      </c>
      <c r="Q1860" s="12">
        <f t="shared" si="59"/>
        <v>-10276.389866999336</v>
      </c>
      <c r="R1860" s="4">
        <v>-10265.24</v>
      </c>
      <c r="S1860" t="s">
        <v>2</v>
      </c>
      <c r="T1860" t="s">
        <v>101</v>
      </c>
    </row>
    <row r="1861" spans="1:20" x14ac:dyDescent="0.2">
      <c r="A1861" t="s">
        <v>97</v>
      </c>
      <c r="B1861" t="s">
        <v>96</v>
      </c>
      <c r="C1861" t="s">
        <v>6</v>
      </c>
      <c r="D1861" t="s">
        <v>7</v>
      </c>
      <c r="E1861" t="s">
        <v>8</v>
      </c>
      <c r="F1861" t="s">
        <v>18</v>
      </c>
      <c r="G1861" t="s">
        <v>577</v>
      </c>
      <c r="H1861" t="s">
        <v>578</v>
      </c>
      <c r="I1861" s="2">
        <v>45335</v>
      </c>
      <c r="J1861" s="2">
        <v>45335</v>
      </c>
      <c r="K1861" s="3">
        <v>-13</v>
      </c>
      <c r="L1861" s="3" t="str">
        <f t="shared" si="58"/>
        <v>NON SCADUTO</v>
      </c>
      <c r="M1861" s="2">
        <v>45395</v>
      </c>
      <c r="N1861" t="s">
        <v>12</v>
      </c>
      <c r="O1861" t="s">
        <v>1</v>
      </c>
      <c r="P1861" s="4">
        <v>-2793.14</v>
      </c>
      <c r="Q1861" s="12">
        <f t="shared" si="59"/>
        <v>-562.01130807460913</v>
      </c>
      <c r="R1861" s="4">
        <v>-561.4</v>
      </c>
      <c r="S1861" t="s">
        <v>2</v>
      </c>
      <c r="T1861" t="s">
        <v>101</v>
      </c>
    </row>
    <row r="1862" spans="1:20" x14ac:dyDescent="0.2">
      <c r="A1862" t="s">
        <v>97</v>
      </c>
      <c r="B1862" t="s">
        <v>96</v>
      </c>
      <c r="C1862" t="s">
        <v>6</v>
      </c>
      <c r="D1862" t="s">
        <v>7</v>
      </c>
      <c r="E1862" t="s">
        <v>8</v>
      </c>
      <c r="F1862" t="s">
        <v>18</v>
      </c>
      <c r="G1862" t="s">
        <v>579</v>
      </c>
      <c r="H1862" t="s">
        <v>580</v>
      </c>
      <c r="I1862" s="2">
        <v>45331</v>
      </c>
      <c r="J1862" s="2">
        <v>45331</v>
      </c>
      <c r="K1862" s="3">
        <v>-9</v>
      </c>
      <c r="L1862" s="3" t="str">
        <f t="shared" si="58"/>
        <v>NON SCADUTO</v>
      </c>
      <c r="M1862" s="2">
        <v>45391</v>
      </c>
      <c r="N1862" t="s">
        <v>12</v>
      </c>
      <c r="O1862" t="s">
        <v>1</v>
      </c>
      <c r="P1862" s="4">
        <v>-187883.18</v>
      </c>
      <c r="Q1862" s="12">
        <f t="shared" si="59"/>
        <v>-37804.217388679848</v>
      </c>
      <c r="R1862" s="4">
        <v>-37754.839999999997</v>
      </c>
      <c r="S1862" t="s">
        <v>2</v>
      </c>
      <c r="T1862" t="s">
        <v>101</v>
      </c>
    </row>
    <row r="1863" spans="1:20" x14ac:dyDescent="0.2">
      <c r="A1863" t="s">
        <v>97</v>
      </c>
      <c r="B1863" t="s">
        <v>96</v>
      </c>
      <c r="C1863" t="s">
        <v>6</v>
      </c>
      <c r="D1863" t="s">
        <v>7</v>
      </c>
      <c r="E1863" t="s">
        <v>8</v>
      </c>
      <c r="F1863" t="s">
        <v>18</v>
      </c>
      <c r="G1863" t="s">
        <v>581</v>
      </c>
      <c r="H1863" t="s">
        <v>582</v>
      </c>
      <c r="I1863" s="2">
        <v>45331</v>
      </c>
      <c r="J1863" s="2">
        <v>45331</v>
      </c>
      <c r="K1863" s="3">
        <v>-9</v>
      </c>
      <c r="L1863" s="3" t="str">
        <f t="shared" si="58"/>
        <v>NON SCADUTO</v>
      </c>
      <c r="M1863" s="2">
        <v>45391</v>
      </c>
      <c r="N1863" t="s">
        <v>12</v>
      </c>
      <c r="O1863" t="s">
        <v>1</v>
      </c>
      <c r="P1863" s="4">
        <v>-9779.57</v>
      </c>
      <c r="Q1863" s="12">
        <f t="shared" si="59"/>
        <v>-1967.7599146864122</v>
      </c>
      <c r="R1863" s="4">
        <v>-1965.19</v>
      </c>
      <c r="S1863" t="s">
        <v>2</v>
      </c>
      <c r="T1863" t="s">
        <v>101</v>
      </c>
    </row>
    <row r="1864" spans="1:20" x14ac:dyDescent="0.2">
      <c r="A1864" t="s">
        <v>97</v>
      </c>
      <c r="B1864" t="s">
        <v>96</v>
      </c>
      <c r="C1864" t="s">
        <v>6</v>
      </c>
      <c r="D1864" t="s">
        <v>7</v>
      </c>
      <c r="E1864" t="s">
        <v>8</v>
      </c>
      <c r="F1864" t="s">
        <v>18</v>
      </c>
      <c r="G1864" t="s">
        <v>583</v>
      </c>
      <c r="H1864" t="s">
        <v>584</v>
      </c>
      <c r="I1864" s="2">
        <v>45331</v>
      </c>
      <c r="J1864" s="2">
        <v>45331</v>
      </c>
      <c r="K1864" s="3">
        <v>-9</v>
      </c>
      <c r="L1864" s="3" t="str">
        <f t="shared" si="58"/>
        <v>NON SCADUTO</v>
      </c>
      <c r="M1864" s="2">
        <v>45391</v>
      </c>
      <c r="N1864" t="s">
        <v>12</v>
      </c>
      <c r="O1864" t="s">
        <v>1</v>
      </c>
      <c r="P1864" s="4">
        <v>-20864.21</v>
      </c>
      <c r="Q1864" s="12">
        <f t="shared" si="59"/>
        <v>-4198.1146501941685</v>
      </c>
      <c r="R1864" s="4">
        <v>-4192.63</v>
      </c>
      <c r="S1864" t="s">
        <v>2</v>
      </c>
      <c r="T1864" t="s">
        <v>101</v>
      </c>
    </row>
    <row r="1865" spans="1:20" x14ac:dyDescent="0.2">
      <c r="A1865" s="6" t="s">
        <v>97</v>
      </c>
      <c r="B1865" s="6" t="s">
        <v>96</v>
      </c>
      <c r="C1865" s="6" t="s">
        <v>6</v>
      </c>
      <c r="D1865" s="6" t="s">
        <v>7</v>
      </c>
      <c r="E1865" s="6" t="s">
        <v>8</v>
      </c>
      <c r="F1865" s="6" t="s">
        <v>18</v>
      </c>
      <c r="G1865" s="6" t="s">
        <v>585</v>
      </c>
      <c r="H1865" s="6" t="s">
        <v>586</v>
      </c>
      <c r="I1865" s="7">
        <v>45331</v>
      </c>
      <c r="J1865" s="7">
        <v>45331</v>
      </c>
      <c r="K1865" s="8">
        <v>-9</v>
      </c>
      <c r="L1865" s="3" t="str">
        <f t="shared" si="58"/>
        <v>NON SCADUTO</v>
      </c>
      <c r="M1865" s="7">
        <v>45391</v>
      </c>
      <c r="N1865" s="6" t="s">
        <v>12</v>
      </c>
      <c r="O1865" s="6" t="s">
        <v>1</v>
      </c>
      <c r="P1865" s="9">
        <v>-356370.04</v>
      </c>
      <c r="Q1865" s="12">
        <f t="shared" si="59"/>
        <v>-71705.676170546692</v>
      </c>
      <c r="R1865" s="9">
        <v>-71612.02</v>
      </c>
      <c r="S1865" s="6" t="s">
        <v>2</v>
      </c>
      <c r="T1865" s="6" t="s">
        <v>101</v>
      </c>
    </row>
    <row r="1866" spans="1:20" x14ac:dyDescent="0.2">
      <c r="A1866" t="s">
        <v>97</v>
      </c>
      <c r="B1866" t="s">
        <v>96</v>
      </c>
      <c r="C1866" t="s">
        <v>6</v>
      </c>
      <c r="D1866" t="s">
        <v>7</v>
      </c>
      <c r="E1866" t="s">
        <v>8</v>
      </c>
      <c r="F1866" t="s">
        <v>18</v>
      </c>
      <c r="G1866" t="s">
        <v>587</v>
      </c>
      <c r="H1866" t="s">
        <v>588</v>
      </c>
      <c r="I1866" s="2">
        <v>45331</v>
      </c>
      <c r="J1866" s="2">
        <v>45331</v>
      </c>
      <c r="K1866" s="3">
        <v>-9</v>
      </c>
      <c r="L1866" s="3" t="str">
        <f t="shared" si="58"/>
        <v>NON SCADUTO</v>
      </c>
      <c r="M1866" s="2">
        <v>45391</v>
      </c>
      <c r="N1866" t="s">
        <v>12</v>
      </c>
      <c r="O1866" t="s">
        <v>1</v>
      </c>
      <c r="P1866" s="4">
        <v>-170322.27</v>
      </c>
      <c r="Q1866" s="12">
        <f t="shared" si="59"/>
        <v>-34270.763999275638</v>
      </c>
      <c r="R1866" s="4">
        <v>-34226</v>
      </c>
      <c r="S1866" t="s">
        <v>2</v>
      </c>
      <c r="T1866" t="s">
        <v>101</v>
      </c>
    </row>
    <row r="1867" spans="1:20" x14ac:dyDescent="0.2">
      <c r="A1867" s="6" t="s">
        <v>97</v>
      </c>
      <c r="B1867" s="6" t="s">
        <v>96</v>
      </c>
      <c r="C1867" s="6" t="s">
        <v>6</v>
      </c>
      <c r="D1867" s="6" t="s">
        <v>7</v>
      </c>
      <c r="E1867" s="6" t="s">
        <v>8</v>
      </c>
      <c r="F1867" s="6" t="s">
        <v>18</v>
      </c>
      <c r="G1867" s="6" t="s">
        <v>589</v>
      </c>
      <c r="H1867" s="6" t="s">
        <v>590</v>
      </c>
      <c r="I1867" s="7">
        <v>45331</v>
      </c>
      <c r="J1867" s="7">
        <v>45331</v>
      </c>
      <c r="K1867" s="8">
        <v>-9</v>
      </c>
      <c r="L1867" s="3" t="str">
        <f t="shared" si="58"/>
        <v>NON SCADUTO</v>
      </c>
      <c r="M1867" s="7">
        <v>45391</v>
      </c>
      <c r="N1867" s="6" t="s">
        <v>12</v>
      </c>
      <c r="O1867" s="6" t="s">
        <v>1</v>
      </c>
      <c r="P1867" s="9">
        <v>-183480.33</v>
      </c>
      <c r="Q1867" s="12">
        <f t="shared" si="59"/>
        <v>-36918.314251795811</v>
      </c>
      <c r="R1867" s="9">
        <v>-36870.089999999997</v>
      </c>
      <c r="S1867" s="6" t="s">
        <v>2</v>
      </c>
      <c r="T1867" s="6" t="s">
        <v>101</v>
      </c>
    </row>
    <row r="1868" spans="1:20" x14ac:dyDescent="0.2">
      <c r="A1868" t="s">
        <v>97</v>
      </c>
      <c r="B1868" t="s">
        <v>96</v>
      </c>
      <c r="C1868" t="s">
        <v>6</v>
      </c>
      <c r="D1868" t="s">
        <v>7</v>
      </c>
      <c r="E1868" t="s">
        <v>8</v>
      </c>
      <c r="F1868" t="s">
        <v>18</v>
      </c>
      <c r="G1868" t="s">
        <v>591</v>
      </c>
      <c r="H1868" t="s">
        <v>592</v>
      </c>
      <c r="I1868" s="2">
        <v>45331</v>
      </c>
      <c r="J1868" s="2">
        <v>45331</v>
      </c>
      <c r="K1868" s="3">
        <v>-9</v>
      </c>
      <c r="L1868" s="3" t="str">
        <f t="shared" si="58"/>
        <v>NON SCADUTO</v>
      </c>
      <c r="M1868" s="2">
        <v>45391</v>
      </c>
      <c r="N1868" t="s">
        <v>12</v>
      </c>
      <c r="O1868" t="s">
        <v>1</v>
      </c>
      <c r="P1868" s="4">
        <v>-177265.81</v>
      </c>
      <c r="Q1868" s="12">
        <f t="shared" si="59"/>
        <v>-35667.882653574517</v>
      </c>
      <c r="R1868" s="4">
        <v>-35621.29</v>
      </c>
      <c r="S1868" t="s">
        <v>2</v>
      </c>
      <c r="T1868" t="s">
        <v>101</v>
      </c>
    </row>
    <row r="1869" spans="1:20" x14ac:dyDescent="0.2">
      <c r="A1869" s="6" t="s">
        <v>97</v>
      </c>
      <c r="B1869" s="6" t="s">
        <v>96</v>
      </c>
      <c r="C1869" s="6" t="s">
        <v>6</v>
      </c>
      <c r="D1869" s="6" t="s">
        <v>7</v>
      </c>
      <c r="E1869" s="6" t="s">
        <v>8</v>
      </c>
      <c r="F1869" s="6" t="s">
        <v>18</v>
      </c>
      <c r="G1869" s="6" t="s">
        <v>593</v>
      </c>
      <c r="H1869" s="6" t="s">
        <v>594</v>
      </c>
      <c r="I1869" s="7">
        <v>45335</v>
      </c>
      <c r="J1869" s="7">
        <v>45335</v>
      </c>
      <c r="K1869" s="8">
        <v>-13</v>
      </c>
      <c r="L1869" s="3" t="str">
        <f t="shared" si="58"/>
        <v>NON SCADUTO</v>
      </c>
      <c r="M1869" s="7">
        <v>45395</v>
      </c>
      <c r="N1869" s="6" t="s">
        <v>12</v>
      </c>
      <c r="O1869" s="6" t="s">
        <v>1</v>
      </c>
      <c r="P1869" s="9">
        <v>-35574.089999999997</v>
      </c>
      <c r="Q1869" s="12">
        <f t="shared" si="59"/>
        <v>-7157.9086098311827</v>
      </c>
      <c r="R1869" s="9">
        <v>-7150.14</v>
      </c>
      <c r="S1869" s="6" t="s">
        <v>2</v>
      </c>
      <c r="T1869" s="6" t="s">
        <v>101</v>
      </c>
    </row>
    <row r="1870" spans="1:20" x14ac:dyDescent="0.2">
      <c r="A1870" t="s">
        <v>97</v>
      </c>
      <c r="B1870" t="s">
        <v>96</v>
      </c>
      <c r="C1870" t="s">
        <v>6</v>
      </c>
      <c r="D1870" t="s">
        <v>7</v>
      </c>
      <c r="E1870" t="s">
        <v>8</v>
      </c>
      <c r="F1870" t="s">
        <v>18</v>
      </c>
      <c r="G1870" t="s">
        <v>595</v>
      </c>
      <c r="H1870" t="s">
        <v>596</v>
      </c>
      <c r="I1870" s="2">
        <v>45336</v>
      </c>
      <c r="J1870" s="2">
        <v>45336</v>
      </c>
      <c r="K1870" s="3">
        <v>-14</v>
      </c>
      <c r="L1870" s="3" t="str">
        <f t="shared" si="58"/>
        <v>NON SCADUTO</v>
      </c>
      <c r="M1870" s="2">
        <v>45396</v>
      </c>
      <c r="N1870" t="s">
        <v>12</v>
      </c>
      <c r="O1870" t="s">
        <v>1</v>
      </c>
      <c r="P1870" s="4">
        <v>-8456.18</v>
      </c>
      <c r="Q1870" s="12">
        <f t="shared" si="59"/>
        <v>-1701.4789029960361</v>
      </c>
      <c r="R1870" s="4">
        <v>-1699.36</v>
      </c>
      <c r="S1870" t="s">
        <v>2</v>
      </c>
      <c r="T1870" t="s">
        <v>101</v>
      </c>
    </row>
    <row r="1871" spans="1:20" x14ac:dyDescent="0.2">
      <c r="A1871" t="s">
        <v>97</v>
      </c>
      <c r="B1871" t="s">
        <v>96</v>
      </c>
      <c r="C1871" t="s">
        <v>6</v>
      </c>
      <c r="D1871" t="s">
        <v>7</v>
      </c>
      <c r="E1871" t="s">
        <v>8</v>
      </c>
      <c r="F1871" t="s">
        <v>18</v>
      </c>
      <c r="G1871" t="s">
        <v>597</v>
      </c>
      <c r="H1871" t="s">
        <v>598</v>
      </c>
      <c r="I1871" s="2">
        <v>45335</v>
      </c>
      <c r="J1871" s="2">
        <v>45335</v>
      </c>
      <c r="K1871" s="3">
        <v>-13</v>
      </c>
      <c r="L1871" s="3" t="str">
        <f t="shared" si="58"/>
        <v>NON SCADUTO</v>
      </c>
      <c r="M1871" s="2">
        <v>45395</v>
      </c>
      <c r="N1871" t="s">
        <v>12</v>
      </c>
      <c r="O1871" t="s">
        <v>1</v>
      </c>
      <c r="P1871" s="4">
        <v>-12467.6</v>
      </c>
      <c r="Q1871" s="12">
        <f t="shared" si="59"/>
        <v>-2508.6219038612448</v>
      </c>
      <c r="R1871" s="4">
        <v>-2505.9</v>
      </c>
      <c r="S1871" t="s">
        <v>2</v>
      </c>
      <c r="T1871" t="s">
        <v>101</v>
      </c>
    </row>
    <row r="1872" spans="1:20" x14ac:dyDescent="0.2">
      <c r="A1872" t="s">
        <v>97</v>
      </c>
      <c r="B1872" t="s">
        <v>96</v>
      </c>
      <c r="C1872" t="s">
        <v>6</v>
      </c>
      <c r="D1872" t="s">
        <v>7</v>
      </c>
      <c r="E1872" t="s">
        <v>8</v>
      </c>
      <c r="F1872" t="s">
        <v>18</v>
      </c>
      <c r="G1872" t="s">
        <v>599</v>
      </c>
      <c r="H1872" t="s">
        <v>600</v>
      </c>
      <c r="I1872" s="2">
        <v>45335</v>
      </c>
      <c r="J1872" s="2">
        <v>45335</v>
      </c>
      <c r="K1872" s="3">
        <v>-13</v>
      </c>
      <c r="L1872" s="3" t="str">
        <f t="shared" si="58"/>
        <v>NON SCADUTO</v>
      </c>
      <c r="M1872" s="2">
        <v>45395</v>
      </c>
      <c r="N1872" t="s">
        <v>12</v>
      </c>
      <c r="O1872" t="s">
        <v>1</v>
      </c>
      <c r="P1872" s="4">
        <v>-82751.08</v>
      </c>
      <c r="Q1872" s="12">
        <f t="shared" si="59"/>
        <v>-16650.451719350491</v>
      </c>
      <c r="R1872" s="4">
        <v>-16632.38</v>
      </c>
      <c r="S1872" t="s">
        <v>2</v>
      </c>
      <c r="T1872" t="s">
        <v>101</v>
      </c>
    </row>
    <row r="1873" spans="1:20" x14ac:dyDescent="0.2">
      <c r="A1873" t="s">
        <v>97</v>
      </c>
      <c r="B1873" t="s">
        <v>96</v>
      </c>
      <c r="C1873" t="s">
        <v>6</v>
      </c>
      <c r="D1873" t="s">
        <v>7</v>
      </c>
      <c r="E1873" t="s">
        <v>8</v>
      </c>
      <c r="F1873" t="s">
        <v>18</v>
      </c>
      <c r="G1873" t="s">
        <v>601</v>
      </c>
      <c r="H1873" t="s">
        <v>602</v>
      </c>
      <c r="I1873" s="2">
        <v>45335</v>
      </c>
      <c r="J1873" s="2">
        <v>45335</v>
      </c>
      <c r="K1873" s="3">
        <v>-13</v>
      </c>
      <c r="L1873" s="3" t="str">
        <f t="shared" si="58"/>
        <v>NON SCADUTO</v>
      </c>
      <c r="M1873" s="2">
        <v>45395</v>
      </c>
      <c r="N1873" t="s">
        <v>12</v>
      </c>
      <c r="O1873" t="s">
        <v>1</v>
      </c>
      <c r="P1873" s="4">
        <v>-25767.42</v>
      </c>
      <c r="Q1873" s="12">
        <f t="shared" si="59"/>
        <v>-5184.6958691321752</v>
      </c>
      <c r="R1873" s="4">
        <v>-5179.07</v>
      </c>
      <c r="S1873" t="s">
        <v>2</v>
      </c>
      <c r="T1873" t="s">
        <v>101</v>
      </c>
    </row>
    <row r="1874" spans="1:20" x14ac:dyDescent="0.2">
      <c r="A1874" t="s">
        <v>97</v>
      </c>
      <c r="B1874" t="s">
        <v>96</v>
      </c>
      <c r="C1874" t="s">
        <v>6</v>
      </c>
      <c r="D1874" t="s">
        <v>7</v>
      </c>
      <c r="E1874" t="s">
        <v>8</v>
      </c>
      <c r="F1874" t="s">
        <v>18</v>
      </c>
      <c r="G1874" t="s">
        <v>603</v>
      </c>
      <c r="H1874" t="s">
        <v>604</v>
      </c>
      <c r="I1874" s="2">
        <v>45335</v>
      </c>
      <c r="J1874" s="2">
        <v>45335</v>
      </c>
      <c r="K1874" s="3">
        <v>-13</v>
      </c>
      <c r="L1874" s="3" t="str">
        <f t="shared" si="58"/>
        <v>NON SCADUTO</v>
      </c>
      <c r="M1874" s="2">
        <v>45395</v>
      </c>
      <c r="N1874" t="s">
        <v>12</v>
      </c>
      <c r="O1874" t="s">
        <v>1</v>
      </c>
      <c r="P1874" s="4">
        <v>-33926.32</v>
      </c>
      <c r="Q1874" s="12">
        <f t="shared" si="59"/>
        <v>-6826.3586792490796</v>
      </c>
      <c r="R1874" s="4">
        <v>-6818.95</v>
      </c>
      <c r="S1874" t="s">
        <v>2</v>
      </c>
      <c r="T1874" t="s">
        <v>101</v>
      </c>
    </row>
    <row r="1875" spans="1:20" x14ac:dyDescent="0.2">
      <c r="A1875" t="s">
        <v>97</v>
      </c>
      <c r="B1875" t="s">
        <v>96</v>
      </c>
      <c r="C1875" t="s">
        <v>6</v>
      </c>
      <c r="D1875" t="s">
        <v>7</v>
      </c>
      <c r="E1875" t="s">
        <v>8</v>
      </c>
      <c r="F1875" t="s">
        <v>18</v>
      </c>
      <c r="G1875" t="s">
        <v>605</v>
      </c>
      <c r="H1875" t="s">
        <v>606</v>
      </c>
      <c r="I1875" s="2">
        <v>45335</v>
      </c>
      <c r="J1875" s="2">
        <v>45335</v>
      </c>
      <c r="K1875" s="3">
        <v>-13</v>
      </c>
      <c r="L1875" s="3" t="str">
        <f t="shared" si="58"/>
        <v>NON SCADUTO</v>
      </c>
      <c r="M1875" s="2">
        <v>45395</v>
      </c>
      <c r="N1875" t="s">
        <v>12</v>
      </c>
      <c r="O1875" t="s">
        <v>1</v>
      </c>
      <c r="P1875" s="4">
        <v>-31238.55</v>
      </c>
      <c r="Q1875" s="12">
        <f t="shared" si="59"/>
        <v>-6285.5490050101607</v>
      </c>
      <c r="R1875" s="4">
        <v>-6278.73</v>
      </c>
      <c r="S1875" t="s">
        <v>2</v>
      </c>
      <c r="T1875" t="s">
        <v>101</v>
      </c>
    </row>
    <row r="1876" spans="1:20" x14ac:dyDescent="0.2">
      <c r="A1876" t="s">
        <v>97</v>
      </c>
      <c r="B1876" t="s">
        <v>96</v>
      </c>
      <c r="C1876" t="s">
        <v>6</v>
      </c>
      <c r="D1876" t="s">
        <v>7</v>
      </c>
      <c r="E1876" t="s">
        <v>8</v>
      </c>
      <c r="F1876" t="s">
        <v>18</v>
      </c>
      <c r="G1876" t="s">
        <v>607</v>
      </c>
      <c r="H1876" t="s">
        <v>608</v>
      </c>
      <c r="I1876" s="2">
        <v>45335</v>
      </c>
      <c r="J1876" s="2">
        <v>45335</v>
      </c>
      <c r="K1876" s="3">
        <v>-13</v>
      </c>
      <c r="L1876" s="3" t="str">
        <f t="shared" si="58"/>
        <v>NON SCADUTO</v>
      </c>
      <c r="M1876" s="2">
        <v>45395</v>
      </c>
      <c r="N1876" t="s">
        <v>12</v>
      </c>
      <c r="O1876" t="s">
        <v>1</v>
      </c>
      <c r="P1876" s="4">
        <v>-127227.53</v>
      </c>
      <c r="Q1876" s="12">
        <f t="shared" si="59"/>
        <v>-25599.615686432324</v>
      </c>
      <c r="R1876" s="4">
        <v>-25571.83</v>
      </c>
      <c r="S1876" t="s">
        <v>2</v>
      </c>
      <c r="T1876" t="s">
        <v>101</v>
      </c>
    </row>
    <row r="1877" spans="1:20" x14ac:dyDescent="0.2">
      <c r="A1877" t="s">
        <v>97</v>
      </c>
      <c r="B1877" t="s">
        <v>96</v>
      </c>
      <c r="C1877" t="s">
        <v>6</v>
      </c>
      <c r="D1877" t="s">
        <v>7</v>
      </c>
      <c r="E1877" t="s">
        <v>8</v>
      </c>
      <c r="F1877" t="s">
        <v>18</v>
      </c>
      <c r="G1877" t="s">
        <v>609</v>
      </c>
      <c r="H1877" t="s">
        <v>610</v>
      </c>
      <c r="I1877" s="2">
        <v>45335</v>
      </c>
      <c r="J1877" s="2">
        <v>45335</v>
      </c>
      <c r="K1877" s="3">
        <v>-13</v>
      </c>
      <c r="L1877" s="3" t="str">
        <f t="shared" si="58"/>
        <v>NON SCADUTO</v>
      </c>
      <c r="M1877" s="2">
        <v>45395</v>
      </c>
      <c r="N1877" t="s">
        <v>12</v>
      </c>
      <c r="O1877" t="s">
        <v>1</v>
      </c>
      <c r="P1877" s="4">
        <v>-626.89</v>
      </c>
      <c r="Q1877" s="12">
        <f t="shared" si="59"/>
        <v>-126.13734682790398</v>
      </c>
      <c r="R1877" s="4">
        <v>-126</v>
      </c>
      <c r="S1877" t="s">
        <v>2</v>
      </c>
      <c r="T1877" t="s">
        <v>101</v>
      </c>
    </row>
    <row r="1878" spans="1:20" x14ac:dyDescent="0.2">
      <c r="A1878" t="s">
        <v>97</v>
      </c>
      <c r="B1878" t="s">
        <v>96</v>
      </c>
      <c r="C1878" t="s">
        <v>6</v>
      </c>
      <c r="D1878" t="s">
        <v>7</v>
      </c>
      <c r="E1878" t="s">
        <v>8</v>
      </c>
      <c r="F1878" t="s">
        <v>18</v>
      </c>
      <c r="G1878" t="s">
        <v>611</v>
      </c>
      <c r="H1878" t="s">
        <v>612</v>
      </c>
      <c r="I1878" s="2">
        <v>45335</v>
      </c>
      <c r="J1878" s="2">
        <v>45335</v>
      </c>
      <c r="K1878" s="3">
        <v>-13</v>
      </c>
      <c r="L1878" s="3" t="str">
        <f t="shared" si="58"/>
        <v>NON SCADUTO</v>
      </c>
      <c r="M1878" s="2">
        <v>45395</v>
      </c>
      <c r="N1878" t="s">
        <v>12</v>
      </c>
      <c r="O1878" t="s">
        <v>1</v>
      </c>
      <c r="P1878" s="4">
        <v>-278946.19</v>
      </c>
      <c r="Q1878" s="12">
        <f t="shared" si="59"/>
        <v>-56127.123282158595</v>
      </c>
      <c r="R1878" s="4">
        <v>-56066.2</v>
      </c>
      <c r="S1878" t="s">
        <v>2</v>
      </c>
      <c r="T1878" t="s">
        <v>101</v>
      </c>
    </row>
    <row r="1879" spans="1:20" x14ac:dyDescent="0.2">
      <c r="A1879" t="s">
        <v>97</v>
      </c>
      <c r="B1879" t="s">
        <v>96</v>
      </c>
      <c r="C1879" t="s">
        <v>6</v>
      </c>
      <c r="D1879" t="s">
        <v>7</v>
      </c>
      <c r="E1879" t="s">
        <v>8</v>
      </c>
      <c r="F1879" t="s">
        <v>18</v>
      </c>
      <c r="G1879" t="s">
        <v>613</v>
      </c>
      <c r="H1879" t="s">
        <v>614</v>
      </c>
      <c r="I1879" s="2">
        <v>45335</v>
      </c>
      <c r="J1879" s="2">
        <v>45335</v>
      </c>
      <c r="K1879" s="3">
        <v>-13</v>
      </c>
      <c r="L1879" s="3" t="str">
        <f t="shared" si="58"/>
        <v>NON SCADUTO</v>
      </c>
      <c r="M1879" s="2">
        <v>45395</v>
      </c>
      <c r="N1879" t="s">
        <v>12</v>
      </c>
      <c r="O1879" t="s">
        <v>1</v>
      </c>
      <c r="P1879" s="4">
        <v>-41688.03</v>
      </c>
      <c r="Q1879" s="12">
        <f t="shared" si="59"/>
        <v>-8388.1023763053581</v>
      </c>
      <c r="R1879" s="4">
        <v>-8379</v>
      </c>
      <c r="S1879" t="s">
        <v>2</v>
      </c>
      <c r="T1879" t="s">
        <v>101</v>
      </c>
    </row>
    <row r="1880" spans="1:20" x14ac:dyDescent="0.2">
      <c r="A1880" t="s">
        <v>97</v>
      </c>
      <c r="B1880" t="s">
        <v>96</v>
      </c>
      <c r="C1880" t="s">
        <v>6</v>
      </c>
      <c r="D1880" t="s">
        <v>7</v>
      </c>
      <c r="E1880" t="s">
        <v>8</v>
      </c>
      <c r="F1880" t="s">
        <v>18</v>
      </c>
      <c r="G1880" t="s">
        <v>615</v>
      </c>
      <c r="H1880" t="s">
        <v>616</v>
      </c>
      <c r="I1880" s="2">
        <v>45335</v>
      </c>
      <c r="J1880" s="2">
        <v>45335</v>
      </c>
      <c r="K1880" s="3">
        <v>-13</v>
      </c>
      <c r="L1880" s="3" t="str">
        <f t="shared" si="58"/>
        <v>NON SCADUTO</v>
      </c>
      <c r="M1880" s="2">
        <v>45395</v>
      </c>
      <c r="N1880" t="s">
        <v>12</v>
      </c>
      <c r="O1880" t="s">
        <v>1</v>
      </c>
      <c r="P1880" s="4">
        <v>-258153.69</v>
      </c>
      <c r="Q1880" s="12">
        <f t="shared" si="59"/>
        <v>-51943.437493712147</v>
      </c>
      <c r="R1880" s="4">
        <v>-51887.06</v>
      </c>
      <c r="S1880" t="s">
        <v>2</v>
      </c>
      <c r="T1880" t="s">
        <v>101</v>
      </c>
    </row>
    <row r="1881" spans="1:20" x14ac:dyDescent="0.2">
      <c r="A1881" t="s">
        <v>97</v>
      </c>
      <c r="B1881" t="s">
        <v>96</v>
      </c>
      <c r="C1881" t="s">
        <v>6</v>
      </c>
      <c r="D1881" t="s">
        <v>7</v>
      </c>
      <c r="E1881" t="s">
        <v>8</v>
      </c>
      <c r="F1881" t="s">
        <v>18</v>
      </c>
      <c r="G1881" t="s">
        <v>617</v>
      </c>
      <c r="H1881" t="s">
        <v>618</v>
      </c>
      <c r="I1881" s="2">
        <v>45335</v>
      </c>
      <c r="J1881" s="2">
        <v>45335</v>
      </c>
      <c r="K1881" s="3">
        <v>-13</v>
      </c>
      <c r="L1881" s="3" t="str">
        <f t="shared" si="58"/>
        <v>NON SCADUTO</v>
      </c>
      <c r="M1881" s="2">
        <v>45395</v>
      </c>
      <c r="N1881" t="s">
        <v>12</v>
      </c>
      <c r="O1881" t="s">
        <v>1</v>
      </c>
      <c r="P1881" s="4">
        <v>-142619.71</v>
      </c>
      <c r="Q1881" s="12">
        <f t="shared" si="59"/>
        <v>-28696.696110585726</v>
      </c>
      <c r="R1881" s="4">
        <v>-28665.55</v>
      </c>
      <c r="S1881" t="s">
        <v>2</v>
      </c>
      <c r="T1881" t="s">
        <v>101</v>
      </c>
    </row>
    <row r="1882" spans="1:20" x14ac:dyDescent="0.2">
      <c r="A1882" t="s">
        <v>97</v>
      </c>
      <c r="B1882" t="s">
        <v>96</v>
      </c>
      <c r="C1882" t="s">
        <v>6</v>
      </c>
      <c r="D1882" t="s">
        <v>7</v>
      </c>
      <c r="E1882" t="s">
        <v>8</v>
      </c>
      <c r="F1882" t="s">
        <v>18</v>
      </c>
      <c r="G1882" t="s">
        <v>619</v>
      </c>
      <c r="H1882" t="s">
        <v>620</v>
      </c>
      <c r="I1882" s="2">
        <v>45336</v>
      </c>
      <c r="J1882" s="2">
        <v>45336</v>
      </c>
      <c r="K1882" s="3">
        <v>-14</v>
      </c>
      <c r="L1882" s="3" t="str">
        <f t="shared" si="58"/>
        <v>NON SCADUTO</v>
      </c>
      <c r="M1882" s="2">
        <v>45396</v>
      </c>
      <c r="N1882" t="s">
        <v>12</v>
      </c>
      <c r="O1882" t="s">
        <v>1</v>
      </c>
      <c r="P1882" s="4">
        <v>-5710.62</v>
      </c>
      <c r="Q1882" s="12">
        <f t="shared" si="59"/>
        <v>-1149.0412281937263</v>
      </c>
      <c r="R1882" s="4">
        <v>-1147.6099999999999</v>
      </c>
      <c r="S1882" t="s">
        <v>2</v>
      </c>
      <c r="T1882" t="s">
        <v>101</v>
      </c>
    </row>
    <row r="1883" spans="1:20" x14ac:dyDescent="0.2">
      <c r="A1883" t="s">
        <v>97</v>
      </c>
      <c r="B1883" t="s">
        <v>96</v>
      </c>
      <c r="C1883" t="s">
        <v>6</v>
      </c>
      <c r="D1883" t="s">
        <v>7</v>
      </c>
      <c r="E1883" t="s">
        <v>8</v>
      </c>
      <c r="F1883" t="s">
        <v>18</v>
      </c>
      <c r="G1883" t="s">
        <v>621</v>
      </c>
      <c r="H1883" t="s">
        <v>622</v>
      </c>
      <c r="I1883" s="2">
        <v>45336</v>
      </c>
      <c r="J1883" s="2">
        <v>45336</v>
      </c>
      <c r="K1883" s="3">
        <v>-14</v>
      </c>
      <c r="L1883" s="3" t="str">
        <f t="shared" si="58"/>
        <v>NON SCADUTO</v>
      </c>
      <c r="M1883" s="2">
        <v>45396</v>
      </c>
      <c r="N1883" t="s">
        <v>12</v>
      </c>
      <c r="O1883" t="s">
        <v>1</v>
      </c>
      <c r="P1883" s="4">
        <v>-62682.85</v>
      </c>
      <c r="Q1883" s="12">
        <f t="shared" si="59"/>
        <v>-12612.497233344735</v>
      </c>
      <c r="R1883" s="4">
        <v>-12596.78</v>
      </c>
      <c r="S1883" t="s">
        <v>2</v>
      </c>
      <c r="T1883" t="s">
        <v>101</v>
      </c>
    </row>
    <row r="1884" spans="1:20" x14ac:dyDescent="0.2">
      <c r="A1884" t="s">
        <v>97</v>
      </c>
      <c r="B1884" t="s">
        <v>96</v>
      </c>
      <c r="C1884" t="s">
        <v>6</v>
      </c>
      <c r="D1884" t="s">
        <v>7</v>
      </c>
      <c r="E1884" t="s">
        <v>8</v>
      </c>
      <c r="F1884" t="s">
        <v>18</v>
      </c>
      <c r="G1884" t="s">
        <v>623</v>
      </c>
      <c r="H1884" t="s">
        <v>624</v>
      </c>
      <c r="I1884" s="2">
        <v>45335</v>
      </c>
      <c r="J1884" s="2">
        <v>45335</v>
      </c>
      <c r="K1884" s="3">
        <v>-13</v>
      </c>
      <c r="L1884" s="3" t="str">
        <f t="shared" si="58"/>
        <v>NON SCADUTO</v>
      </c>
      <c r="M1884" s="2">
        <v>45395</v>
      </c>
      <c r="N1884" t="s">
        <v>12</v>
      </c>
      <c r="O1884" t="s">
        <v>1</v>
      </c>
      <c r="P1884" s="4">
        <v>-206902.83</v>
      </c>
      <c r="Q1884" s="12">
        <f t="shared" si="59"/>
        <v>-41631.18573814362</v>
      </c>
      <c r="R1884" s="4">
        <v>-41586</v>
      </c>
      <c r="S1884" t="s">
        <v>2</v>
      </c>
      <c r="T1884" t="s">
        <v>101</v>
      </c>
    </row>
    <row r="1885" spans="1:20" x14ac:dyDescent="0.2">
      <c r="A1885" t="s">
        <v>97</v>
      </c>
      <c r="B1885" t="s">
        <v>96</v>
      </c>
      <c r="C1885" t="s">
        <v>6</v>
      </c>
      <c r="D1885" t="s">
        <v>7</v>
      </c>
      <c r="E1885" t="s">
        <v>8</v>
      </c>
      <c r="F1885" t="s">
        <v>18</v>
      </c>
      <c r="G1885" t="s">
        <v>625</v>
      </c>
      <c r="H1885" t="s">
        <v>626</v>
      </c>
      <c r="I1885" s="2">
        <v>45338</v>
      </c>
      <c r="J1885" s="2">
        <v>45338</v>
      </c>
      <c r="K1885" s="3">
        <v>-16</v>
      </c>
      <c r="L1885" s="3" t="str">
        <f t="shared" si="58"/>
        <v>NON SCADUTO</v>
      </c>
      <c r="M1885" s="2">
        <v>45398</v>
      </c>
      <c r="N1885" t="s">
        <v>12</v>
      </c>
      <c r="O1885" t="s">
        <v>1</v>
      </c>
      <c r="P1885" s="4">
        <v>-61155.53</v>
      </c>
      <c r="Q1885" s="12">
        <f t="shared" si="59"/>
        <v>-12305.183202881346</v>
      </c>
      <c r="R1885" s="4">
        <v>-12288.37</v>
      </c>
      <c r="S1885" t="s">
        <v>2</v>
      </c>
      <c r="T1885" t="s">
        <v>101</v>
      </c>
    </row>
    <row r="1886" spans="1:20" x14ac:dyDescent="0.2">
      <c r="A1886" t="s">
        <v>97</v>
      </c>
      <c r="B1886" t="s">
        <v>96</v>
      </c>
      <c r="C1886" t="s">
        <v>6</v>
      </c>
      <c r="D1886" t="s">
        <v>7</v>
      </c>
      <c r="E1886" t="s">
        <v>8</v>
      </c>
      <c r="F1886" t="s">
        <v>18</v>
      </c>
      <c r="G1886" t="s">
        <v>627</v>
      </c>
      <c r="H1886" t="s">
        <v>628</v>
      </c>
      <c r="I1886" s="2">
        <v>45336</v>
      </c>
      <c r="J1886" s="2">
        <v>45336</v>
      </c>
      <c r="K1886" s="3">
        <v>-14</v>
      </c>
      <c r="L1886" s="3" t="str">
        <f t="shared" si="58"/>
        <v>NON SCADUTO</v>
      </c>
      <c r="M1886" s="2">
        <v>45396</v>
      </c>
      <c r="N1886" t="s">
        <v>12</v>
      </c>
      <c r="O1886" t="s">
        <v>1</v>
      </c>
      <c r="P1886" s="4">
        <v>-12226.28</v>
      </c>
      <c r="Q1886" s="12">
        <f t="shared" si="59"/>
        <v>-2460.065594881185</v>
      </c>
      <c r="R1886" s="4">
        <v>-2457</v>
      </c>
      <c r="S1886" t="s">
        <v>2</v>
      </c>
      <c r="T1886" t="s">
        <v>101</v>
      </c>
    </row>
    <row r="1887" spans="1:20" x14ac:dyDescent="0.2">
      <c r="A1887" t="s">
        <v>97</v>
      </c>
      <c r="B1887" t="s">
        <v>96</v>
      </c>
      <c r="C1887" t="s">
        <v>6</v>
      </c>
      <c r="D1887" t="s">
        <v>7</v>
      </c>
      <c r="E1887" t="s">
        <v>8</v>
      </c>
      <c r="F1887" t="s">
        <v>18</v>
      </c>
      <c r="G1887" t="s">
        <v>629</v>
      </c>
      <c r="H1887" t="s">
        <v>630</v>
      </c>
      <c r="I1887" s="2">
        <v>45338</v>
      </c>
      <c r="J1887" s="2">
        <v>45338</v>
      </c>
      <c r="K1887" s="3">
        <v>-16</v>
      </c>
      <c r="L1887" s="3" t="str">
        <f t="shared" si="58"/>
        <v>NON SCADUTO</v>
      </c>
      <c r="M1887" s="2">
        <v>45398</v>
      </c>
      <c r="N1887" t="s">
        <v>12</v>
      </c>
      <c r="O1887" t="s">
        <v>1</v>
      </c>
      <c r="P1887" s="4">
        <v>-111690.5</v>
      </c>
      <c r="Q1887" s="12">
        <f t="shared" si="59"/>
        <v>-22473.389806635947</v>
      </c>
      <c r="R1887" s="4">
        <v>-22442.68</v>
      </c>
      <c r="S1887" t="s">
        <v>2</v>
      </c>
      <c r="T1887" t="s">
        <v>101</v>
      </c>
    </row>
    <row r="1888" spans="1:20" x14ac:dyDescent="0.2">
      <c r="A1888" s="6" t="s">
        <v>97</v>
      </c>
      <c r="B1888" s="6" t="s">
        <v>96</v>
      </c>
      <c r="C1888" s="6" t="s">
        <v>6</v>
      </c>
      <c r="D1888" s="6" t="s">
        <v>7</v>
      </c>
      <c r="E1888" s="6" t="s">
        <v>8</v>
      </c>
      <c r="F1888" s="6" t="s">
        <v>18</v>
      </c>
      <c r="G1888" s="6" t="s">
        <v>631</v>
      </c>
      <c r="H1888" s="6" t="s">
        <v>632</v>
      </c>
      <c r="I1888" s="7">
        <v>45342</v>
      </c>
      <c r="J1888" s="7">
        <v>45342</v>
      </c>
      <c r="K1888" s="8">
        <v>-20</v>
      </c>
      <c r="L1888" s="3" t="str">
        <f t="shared" si="58"/>
        <v>NON SCADUTO</v>
      </c>
      <c r="M1888" s="7">
        <v>45402</v>
      </c>
      <c r="N1888" s="6" t="s">
        <v>12</v>
      </c>
      <c r="O1888" s="6" t="s">
        <v>1</v>
      </c>
      <c r="P1888" s="9">
        <v>-38616.58</v>
      </c>
      <c r="Q1888" s="12">
        <f t="shared" si="59"/>
        <v>-7770.0919535604344</v>
      </c>
      <c r="R1888" s="9">
        <v>-7758.54</v>
      </c>
      <c r="S1888" s="6" t="s">
        <v>2</v>
      </c>
      <c r="T1888" s="6" t="s">
        <v>101</v>
      </c>
    </row>
    <row r="1889" spans="1:20" x14ac:dyDescent="0.2">
      <c r="A1889" t="s">
        <v>97</v>
      </c>
      <c r="B1889" t="s">
        <v>96</v>
      </c>
      <c r="C1889" t="s">
        <v>6</v>
      </c>
      <c r="D1889" t="s">
        <v>7</v>
      </c>
      <c r="E1889" t="s">
        <v>8</v>
      </c>
      <c r="F1889" t="s">
        <v>18</v>
      </c>
      <c r="G1889" t="s">
        <v>633</v>
      </c>
      <c r="H1889" t="s">
        <v>634</v>
      </c>
      <c r="I1889" s="2">
        <v>45342</v>
      </c>
      <c r="J1889" s="2">
        <v>45342</v>
      </c>
      <c r="K1889" s="3">
        <v>-20</v>
      </c>
      <c r="L1889" s="3" t="str">
        <f t="shared" si="58"/>
        <v>NON SCADUTO</v>
      </c>
      <c r="M1889" s="2">
        <v>45402</v>
      </c>
      <c r="N1889" t="s">
        <v>12</v>
      </c>
      <c r="O1889" t="s">
        <v>1</v>
      </c>
      <c r="P1889" s="4">
        <v>-88499.16</v>
      </c>
      <c r="Q1889" s="12">
        <f t="shared" si="59"/>
        <v>-17807.030322541701</v>
      </c>
      <c r="R1889" s="4">
        <v>-17780.55</v>
      </c>
      <c r="S1889" t="s">
        <v>2</v>
      </c>
      <c r="T1889" t="s">
        <v>101</v>
      </c>
    </row>
    <row r="1890" spans="1:20" x14ac:dyDescent="0.2">
      <c r="A1890" t="s">
        <v>97</v>
      </c>
      <c r="B1890" t="s">
        <v>96</v>
      </c>
      <c r="C1890" t="s">
        <v>6</v>
      </c>
      <c r="D1890" t="s">
        <v>7</v>
      </c>
      <c r="E1890" t="s">
        <v>8</v>
      </c>
      <c r="F1890" t="s">
        <v>18</v>
      </c>
      <c r="G1890" t="s">
        <v>635</v>
      </c>
      <c r="H1890" t="s">
        <v>636</v>
      </c>
      <c r="I1890" s="2">
        <v>45342</v>
      </c>
      <c r="J1890" s="2">
        <v>45342</v>
      </c>
      <c r="K1890" s="3">
        <v>-20</v>
      </c>
      <c r="L1890" s="3" t="str">
        <f t="shared" si="58"/>
        <v>NON SCADUTO</v>
      </c>
      <c r="M1890" s="2">
        <v>45402</v>
      </c>
      <c r="N1890" t="s">
        <v>12</v>
      </c>
      <c r="O1890" t="s">
        <v>1</v>
      </c>
      <c r="P1890" s="4">
        <v>-6209.19</v>
      </c>
      <c r="Q1890" s="12">
        <f t="shared" si="59"/>
        <v>-1249.359142035051</v>
      </c>
      <c r="R1890" s="4">
        <v>-1247.5</v>
      </c>
      <c r="S1890" t="s">
        <v>2</v>
      </c>
      <c r="T1890" t="s">
        <v>101</v>
      </c>
    </row>
    <row r="1891" spans="1:20" x14ac:dyDescent="0.2">
      <c r="A1891" s="6" t="s">
        <v>97</v>
      </c>
      <c r="B1891" s="6" t="s">
        <v>96</v>
      </c>
      <c r="C1891" s="6" t="s">
        <v>6</v>
      </c>
      <c r="D1891" s="6" t="s">
        <v>7</v>
      </c>
      <c r="E1891" s="6" t="s">
        <v>8</v>
      </c>
      <c r="F1891" s="6" t="s">
        <v>18</v>
      </c>
      <c r="G1891" s="6" t="s">
        <v>637</v>
      </c>
      <c r="H1891" s="6" t="s">
        <v>638</v>
      </c>
      <c r="I1891" s="7">
        <v>45338</v>
      </c>
      <c r="J1891" s="7">
        <v>45338</v>
      </c>
      <c r="K1891" s="8">
        <v>-16</v>
      </c>
      <c r="L1891" s="3" t="str">
        <f t="shared" si="58"/>
        <v>NON SCADUTO</v>
      </c>
      <c r="M1891" s="7">
        <v>45398</v>
      </c>
      <c r="N1891" s="6" t="s">
        <v>12</v>
      </c>
      <c r="O1891" s="6" t="s">
        <v>1</v>
      </c>
      <c r="P1891" s="9">
        <v>-60771.48</v>
      </c>
      <c r="Q1891" s="12">
        <f t="shared" si="59"/>
        <v>-12227.908006197309</v>
      </c>
      <c r="R1891" s="9">
        <v>-12211.2</v>
      </c>
      <c r="S1891" s="6" t="s">
        <v>2</v>
      </c>
      <c r="T1891" s="6" t="s">
        <v>101</v>
      </c>
    </row>
    <row r="1892" spans="1:20" x14ac:dyDescent="0.2">
      <c r="A1892" t="s">
        <v>97</v>
      </c>
      <c r="B1892" t="s">
        <v>96</v>
      </c>
      <c r="C1892" t="s">
        <v>6</v>
      </c>
      <c r="D1892" t="s">
        <v>7</v>
      </c>
      <c r="E1892" t="s">
        <v>8</v>
      </c>
      <c r="F1892" t="s">
        <v>18</v>
      </c>
      <c r="G1892" t="s">
        <v>639</v>
      </c>
      <c r="H1892" t="s">
        <v>640</v>
      </c>
      <c r="I1892" s="2">
        <v>45338</v>
      </c>
      <c r="J1892" s="2">
        <v>45338</v>
      </c>
      <c r="K1892" s="3">
        <v>-16</v>
      </c>
      <c r="L1892" s="3" t="str">
        <f t="shared" si="58"/>
        <v>NON SCADUTO</v>
      </c>
      <c r="M1892" s="2">
        <v>45398</v>
      </c>
      <c r="N1892" t="s">
        <v>12</v>
      </c>
      <c r="O1892" t="s">
        <v>1</v>
      </c>
      <c r="P1892" s="4">
        <v>-399576.82</v>
      </c>
      <c r="Q1892" s="12">
        <f t="shared" si="59"/>
        <v>-80399.36819654319</v>
      </c>
      <c r="R1892" s="4">
        <v>-80289.509999999995</v>
      </c>
      <c r="S1892" t="s">
        <v>2</v>
      </c>
      <c r="T1892" t="s">
        <v>101</v>
      </c>
    </row>
    <row r="1893" spans="1:20" x14ac:dyDescent="0.2">
      <c r="A1893" t="s">
        <v>97</v>
      </c>
      <c r="B1893" t="s">
        <v>96</v>
      </c>
      <c r="C1893" t="s">
        <v>6</v>
      </c>
      <c r="D1893" t="s">
        <v>7</v>
      </c>
      <c r="E1893" t="s">
        <v>8</v>
      </c>
      <c r="F1893" t="s">
        <v>18</v>
      </c>
      <c r="G1893" t="s">
        <v>641</v>
      </c>
      <c r="H1893" t="s">
        <v>642</v>
      </c>
      <c r="I1893" s="2">
        <v>45338</v>
      </c>
      <c r="J1893" s="2">
        <v>45338</v>
      </c>
      <c r="K1893" s="3">
        <v>-16</v>
      </c>
      <c r="L1893" s="3" t="str">
        <f t="shared" si="58"/>
        <v>NON SCADUTO</v>
      </c>
      <c r="M1893" s="2">
        <v>45398</v>
      </c>
      <c r="N1893" t="s">
        <v>12</v>
      </c>
      <c r="O1893" t="s">
        <v>1</v>
      </c>
      <c r="P1893" s="4">
        <v>-122399.66</v>
      </c>
      <c r="Q1893" s="12">
        <f t="shared" si="59"/>
        <v>-24628.193726231915</v>
      </c>
      <c r="R1893" s="4">
        <v>-24594.54</v>
      </c>
      <c r="S1893" t="s">
        <v>2</v>
      </c>
      <c r="T1893" t="s">
        <v>101</v>
      </c>
    </row>
    <row r="1894" spans="1:20" x14ac:dyDescent="0.2">
      <c r="A1894" s="6" t="s">
        <v>97</v>
      </c>
      <c r="B1894" s="6" t="s">
        <v>96</v>
      </c>
      <c r="C1894" s="6" t="s">
        <v>6</v>
      </c>
      <c r="D1894" s="6" t="s">
        <v>7</v>
      </c>
      <c r="E1894" s="6" t="s">
        <v>8</v>
      </c>
      <c r="F1894" s="6" t="s">
        <v>18</v>
      </c>
      <c r="G1894" s="6" t="s">
        <v>643</v>
      </c>
      <c r="H1894" s="6" t="s">
        <v>644</v>
      </c>
      <c r="I1894" s="7">
        <v>45338</v>
      </c>
      <c r="J1894" s="7">
        <v>45338</v>
      </c>
      <c r="K1894" s="8">
        <v>-16</v>
      </c>
      <c r="L1894" s="3" t="str">
        <f t="shared" si="58"/>
        <v>NON SCADUTO</v>
      </c>
      <c r="M1894" s="7">
        <v>45398</v>
      </c>
      <c r="N1894" s="6" t="s">
        <v>12</v>
      </c>
      <c r="O1894" s="6" t="s">
        <v>1</v>
      </c>
      <c r="P1894" s="9">
        <v>-77078.73</v>
      </c>
      <c r="Q1894" s="12">
        <f t="shared" si="59"/>
        <v>-15509.11084730075</v>
      </c>
      <c r="R1894" s="9">
        <v>-15487.92</v>
      </c>
      <c r="S1894" s="6" t="s">
        <v>2</v>
      </c>
      <c r="T1894" s="6" t="s">
        <v>101</v>
      </c>
    </row>
    <row r="1895" spans="1:20" x14ac:dyDescent="0.2">
      <c r="A1895" t="s">
        <v>97</v>
      </c>
      <c r="B1895" t="s">
        <v>96</v>
      </c>
      <c r="C1895" t="s">
        <v>6</v>
      </c>
      <c r="D1895" t="s">
        <v>7</v>
      </c>
      <c r="E1895" t="s">
        <v>8</v>
      </c>
      <c r="F1895" t="s">
        <v>18</v>
      </c>
      <c r="G1895" t="s">
        <v>645</v>
      </c>
      <c r="H1895" t="s">
        <v>646</v>
      </c>
      <c r="I1895" s="2">
        <v>45338</v>
      </c>
      <c r="J1895" s="2">
        <v>45338</v>
      </c>
      <c r="K1895" s="3">
        <v>-16</v>
      </c>
      <c r="L1895" s="3" t="str">
        <f t="shared" si="58"/>
        <v>NON SCADUTO</v>
      </c>
      <c r="M1895" s="2">
        <v>45398</v>
      </c>
      <c r="N1895" t="s">
        <v>12</v>
      </c>
      <c r="O1895" t="s">
        <v>1</v>
      </c>
      <c r="P1895" s="4">
        <v>-141085.66</v>
      </c>
      <c r="Q1895" s="12">
        <f t="shared" si="59"/>
        <v>-28388.027928127329</v>
      </c>
      <c r="R1895" s="4">
        <v>-28349.24</v>
      </c>
      <c r="S1895" t="s">
        <v>2</v>
      </c>
      <c r="T1895" t="s">
        <v>101</v>
      </c>
    </row>
    <row r="1896" spans="1:20" x14ac:dyDescent="0.2">
      <c r="A1896" s="6" t="s">
        <v>97</v>
      </c>
      <c r="B1896" s="6" t="s">
        <v>96</v>
      </c>
      <c r="C1896" s="6" t="s">
        <v>6</v>
      </c>
      <c r="D1896" s="6" t="s">
        <v>7</v>
      </c>
      <c r="E1896" s="6" t="s">
        <v>8</v>
      </c>
      <c r="F1896" s="6" t="s">
        <v>18</v>
      </c>
      <c r="G1896" s="6" t="s">
        <v>647</v>
      </c>
      <c r="H1896" s="6" t="s">
        <v>648</v>
      </c>
      <c r="I1896" s="7">
        <v>45338</v>
      </c>
      <c r="J1896" s="7">
        <v>45338</v>
      </c>
      <c r="K1896" s="8">
        <v>-16</v>
      </c>
      <c r="L1896" s="3" t="str">
        <f t="shared" si="58"/>
        <v>NON SCADUTO</v>
      </c>
      <c r="M1896" s="7">
        <v>45398</v>
      </c>
      <c r="N1896" s="6" t="s">
        <v>12</v>
      </c>
      <c r="O1896" s="6" t="s">
        <v>1</v>
      </c>
      <c r="P1896" s="9">
        <v>-149066.1</v>
      </c>
      <c r="Q1896" s="12">
        <f t="shared" si="59"/>
        <v>-29993.782571077889</v>
      </c>
      <c r="R1896" s="9">
        <v>-29952.799999999999</v>
      </c>
      <c r="S1896" s="6" t="s">
        <v>2</v>
      </c>
      <c r="T1896" s="6" t="s">
        <v>101</v>
      </c>
    </row>
    <row r="1897" spans="1:20" x14ac:dyDescent="0.2">
      <c r="A1897" t="s">
        <v>97</v>
      </c>
      <c r="B1897" t="s">
        <v>96</v>
      </c>
      <c r="C1897" t="s">
        <v>6</v>
      </c>
      <c r="D1897" t="s">
        <v>7</v>
      </c>
      <c r="E1897" t="s">
        <v>8</v>
      </c>
      <c r="F1897" t="s">
        <v>18</v>
      </c>
      <c r="G1897" t="s">
        <v>649</v>
      </c>
      <c r="H1897" t="s">
        <v>650</v>
      </c>
      <c r="I1897" s="2">
        <v>45338</v>
      </c>
      <c r="J1897" s="2">
        <v>45338</v>
      </c>
      <c r="K1897" s="3">
        <v>-16</v>
      </c>
      <c r="L1897" s="3" t="str">
        <f t="shared" si="58"/>
        <v>NON SCADUTO</v>
      </c>
      <c r="M1897" s="2">
        <v>45398</v>
      </c>
      <c r="N1897" t="s">
        <v>12</v>
      </c>
      <c r="O1897" t="s">
        <v>1</v>
      </c>
      <c r="P1897" s="4">
        <v>-239336.51</v>
      </c>
      <c r="Q1897" s="12">
        <f t="shared" si="59"/>
        <v>-48157.208394535104</v>
      </c>
      <c r="R1897" s="4">
        <v>-48091.41</v>
      </c>
      <c r="S1897" t="s">
        <v>2</v>
      </c>
      <c r="T1897" t="s">
        <v>101</v>
      </c>
    </row>
    <row r="1898" spans="1:20" x14ac:dyDescent="0.2">
      <c r="A1898" t="s">
        <v>97</v>
      </c>
      <c r="B1898" t="s">
        <v>96</v>
      </c>
      <c r="C1898" t="s">
        <v>6</v>
      </c>
      <c r="D1898" t="s">
        <v>7</v>
      </c>
      <c r="E1898" t="s">
        <v>8</v>
      </c>
      <c r="F1898" t="s">
        <v>18</v>
      </c>
      <c r="G1898" t="s">
        <v>651</v>
      </c>
      <c r="H1898" t="s">
        <v>652</v>
      </c>
      <c r="I1898" s="2">
        <v>45338</v>
      </c>
      <c r="J1898" s="2">
        <v>45338</v>
      </c>
      <c r="K1898" s="3">
        <v>-16</v>
      </c>
      <c r="L1898" s="3" t="str">
        <f t="shared" si="58"/>
        <v>NON SCADUTO</v>
      </c>
      <c r="M1898" s="2">
        <v>45398</v>
      </c>
      <c r="N1898" t="s">
        <v>12</v>
      </c>
      <c r="O1898" t="s">
        <v>1</v>
      </c>
      <c r="P1898" s="4">
        <v>-155713.9</v>
      </c>
      <c r="Q1898" s="12">
        <f t="shared" si="59"/>
        <v>-31331.394997887281</v>
      </c>
      <c r="R1898" s="4">
        <v>-31288.58</v>
      </c>
      <c r="S1898" t="s">
        <v>2</v>
      </c>
      <c r="T1898" t="s">
        <v>101</v>
      </c>
    </row>
    <row r="1899" spans="1:20" x14ac:dyDescent="0.2">
      <c r="A1899" s="6" t="s">
        <v>97</v>
      </c>
      <c r="B1899" s="6" t="s">
        <v>96</v>
      </c>
      <c r="C1899" s="6" t="s">
        <v>6</v>
      </c>
      <c r="D1899" s="6" t="s">
        <v>7</v>
      </c>
      <c r="E1899" s="6" t="s">
        <v>8</v>
      </c>
      <c r="F1899" s="6" t="s">
        <v>18</v>
      </c>
      <c r="G1899" s="6" t="s">
        <v>653</v>
      </c>
      <c r="H1899" s="6" t="s">
        <v>654</v>
      </c>
      <c r="I1899" s="7">
        <v>45338</v>
      </c>
      <c r="J1899" s="7">
        <v>45338</v>
      </c>
      <c r="K1899" s="8">
        <v>-16</v>
      </c>
      <c r="L1899" s="3" t="str">
        <f t="shared" si="58"/>
        <v>NON SCADUTO</v>
      </c>
      <c r="M1899" s="7">
        <v>45398</v>
      </c>
      <c r="N1899" s="6" t="s">
        <v>12</v>
      </c>
      <c r="O1899" s="6" t="s">
        <v>1</v>
      </c>
      <c r="P1899" s="9">
        <v>-83080.67</v>
      </c>
      <c r="Q1899" s="12">
        <f t="shared" si="59"/>
        <v>-16716.768949073423</v>
      </c>
      <c r="R1899" s="9">
        <v>-16693.93</v>
      </c>
      <c r="S1899" s="6" t="s">
        <v>2</v>
      </c>
      <c r="T1899" s="6" t="s">
        <v>101</v>
      </c>
    </row>
    <row r="1900" spans="1:20" x14ac:dyDescent="0.2">
      <c r="A1900" t="s">
        <v>97</v>
      </c>
      <c r="B1900" t="s">
        <v>96</v>
      </c>
      <c r="C1900" t="s">
        <v>6</v>
      </c>
      <c r="D1900" t="s">
        <v>7</v>
      </c>
      <c r="E1900" t="s">
        <v>8</v>
      </c>
      <c r="F1900" t="s">
        <v>18</v>
      </c>
      <c r="G1900" t="s">
        <v>655</v>
      </c>
      <c r="H1900" t="s">
        <v>656</v>
      </c>
      <c r="I1900" s="2">
        <v>45336</v>
      </c>
      <c r="J1900" s="2">
        <v>45336</v>
      </c>
      <c r="K1900" s="3">
        <v>-14</v>
      </c>
      <c r="L1900" s="3" t="str">
        <f t="shared" si="58"/>
        <v>NON SCADUTO</v>
      </c>
      <c r="M1900" s="2">
        <v>45396</v>
      </c>
      <c r="N1900" t="s">
        <v>12</v>
      </c>
      <c r="O1900" t="s">
        <v>1</v>
      </c>
      <c r="P1900" s="4">
        <v>-462543.22</v>
      </c>
      <c r="Q1900" s="12">
        <f t="shared" si="59"/>
        <v>-93068.918891728201</v>
      </c>
      <c r="R1900" s="4">
        <v>-92952.960000000006</v>
      </c>
      <c r="S1900" t="s">
        <v>2</v>
      </c>
      <c r="T1900" t="s">
        <v>101</v>
      </c>
    </row>
    <row r="1901" spans="1:20" x14ac:dyDescent="0.2">
      <c r="A1901" s="6" t="s">
        <v>97</v>
      </c>
      <c r="B1901" s="6" t="s">
        <v>96</v>
      </c>
      <c r="C1901" s="6" t="s">
        <v>6</v>
      </c>
      <c r="D1901" s="6" t="s">
        <v>7</v>
      </c>
      <c r="E1901" s="6" t="s">
        <v>8</v>
      </c>
      <c r="F1901" s="6" t="s">
        <v>18</v>
      </c>
      <c r="G1901" s="6" t="s">
        <v>657</v>
      </c>
      <c r="H1901" s="6" t="s">
        <v>658</v>
      </c>
      <c r="I1901" s="7">
        <v>45338</v>
      </c>
      <c r="J1901" s="7">
        <v>45338</v>
      </c>
      <c r="K1901" s="8">
        <v>-16</v>
      </c>
      <c r="L1901" s="3" t="str">
        <f t="shared" si="58"/>
        <v>NON SCADUTO</v>
      </c>
      <c r="M1901" s="7">
        <v>45398</v>
      </c>
      <c r="N1901" s="6" t="s">
        <v>12</v>
      </c>
      <c r="O1901" s="6" t="s">
        <v>1</v>
      </c>
      <c r="P1901" s="9">
        <v>-15802.02</v>
      </c>
      <c r="Q1901" s="12">
        <f t="shared" si="59"/>
        <v>-3179.5448600575464</v>
      </c>
      <c r="R1901" s="9">
        <v>-3175.2</v>
      </c>
      <c r="S1901" s="6" t="s">
        <v>2</v>
      </c>
      <c r="T1901" s="6" t="s">
        <v>101</v>
      </c>
    </row>
    <row r="1902" spans="1:20" x14ac:dyDescent="0.2">
      <c r="A1902" t="s">
        <v>97</v>
      </c>
      <c r="B1902" t="s">
        <v>96</v>
      </c>
      <c r="C1902" t="s">
        <v>6</v>
      </c>
      <c r="D1902" t="s">
        <v>7</v>
      </c>
      <c r="E1902" t="s">
        <v>8</v>
      </c>
      <c r="F1902" t="s">
        <v>18</v>
      </c>
      <c r="G1902" t="s">
        <v>659</v>
      </c>
      <c r="H1902" t="s">
        <v>660</v>
      </c>
      <c r="I1902" s="2">
        <v>45338</v>
      </c>
      <c r="J1902" s="2">
        <v>45338</v>
      </c>
      <c r="K1902" s="3">
        <v>-16</v>
      </c>
      <c r="L1902" s="3" t="str">
        <f t="shared" si="58"/>
        <v>NON SCADUTO</v>
      </c>
      <c r="M1902" s="2">
        <v>45398</v>
      </c>
      <c r="N1902" t="s">
        <v>12</v>
      </c>
      <c r="O1902" t="s">
        <v>1</v>
      </c>
      <c r="P1902" s="4">
        <v>-75657.3</v>
      </c>
      <c r="Q1902" s="12">
        <f t="shared" si="59"/>
        <v>-15223.103080544881</v>
      </c>
      <c r="R1902" s="4">
        <v>-15202.3</v>
      </c>
      <c r="S1902" t="s">
        <v>2</v>
      </c>
      <c r="T1902" t="s">
        <v>101</v>
      </c>
    </row>
    <row r="1903" spans="1:20" x14ac:dyDescent="0.2">
      <c r="A1903" t="s">
        <v>97</v>
      </c>
      <c r="B1903" t="s">
        <v>96</v>
      </c>
      <c r="C1903" t="s">
        <v>6</v>
      </c>
      <c r="D1903" t="s">
        <v>7</v>
      </c>
      <c r="E1903" t="s">
        <v>8</v>
      </c>
      <c r="F1903" t="s">
        <v>18</v>
      </c>
      <c r="G1903" t="s">
        <v>661</v>
      </c>
      <c r="H1903" t="s">
        <v>662</v>
      </c>
      <c r="I1903" s="2">
        <v>45338</v>
      </c>
      <c r="J1903" s="2">
        <v>45338</v>
      </c>
      <c r="K1903" s="3">
        <v>-16</v>
      </c>
      <c r="L1903" s="3" t="str">
        <f t="shared" si="58"/>
        <v>NON SCADUTO</v>
      </c>
      <c r="M1903" s="2">
        <v>45398</v>
      </c>
      <c r="N1903" t="s">
        <v>12</v>
      </c>
      <c r="O1903" t="s">
        <v>1</v>
      </c>
      <c r="P1903" s="4">
        <v>-25790.35</v>
      </c>
      <c r="Q1903" s="12">
        <f t="shared" si="59"/>
        <v>-5189.3096440572244</v>
      </c>
      <c r="R1903" s="4">
        <v>-5182.22</v>
      </c>
      <c r="S1903" t="s">
        <v>2</v>
      </c>
      <c r="T1903" t="s">
        <v>101</v>
      </c>
    </row>
    <row r="1904" spans="1:20" x14ac:dyDescent="0.2">
      <c r="A1904" t="s">
        <v>97</v>
      </c>
      <c r="B1904" t="s">
        <v>96</v>
      </c>
      <c r="C1904" t="s">
        <v>6</v>
      </c>
      <c r="D1904" t="s">
        <v>7</v>
      </c>
      <c r="E1904" t="s">
        <v>8</v>
      </c>
      <c r="F1904" t="s">
        <v>18</v>
      </c>
      <c r="G1904" t="s">
        <v>663</v>
      </c>
      <c r="H1904" t="s">
        <v>664</v>
      </c>
      <c r="I1904" s="2">
        <v>45338</v>
      </c>
      <c r="J1904" s="2">
        <v>45338</v>
      </c>
      <c r="K1904" s="3">
        <v>-16</v>
      </c>
      <c r="L1904" s="3" t="str">
        <f t="shared" si="58"/>
        <v>NON SCADUTO</v>
      </c>
      <c r="M1904" s="2">
        <v>45398</v>
      </c>
      <c r="N1904" t="s">
        <v>12</v>
      </c>
      <c r="O1904" t="s">
        <v>1</v>
      </c>
      <c r="P1904" s="4">
        <v>-1153</v>
      </c>
      <c r="Q1904" s="12">
        <f t="shared" si="59"/>
        <v>-231.99661965029478</v>
      </c>
      <c r="R1904" s="4">
        <v>-231.68</v>
      </c>
      <c r="S1904" t="s">
        <v>2</v>
      </c>
      <c r="T1904" t="s">
        <v>101</v>
      </c>
    </row>
    <row r="1905" spans="1:20" x14ac:dyDescent="0.2">
      <c r="A1905" s="6" t="s">
        <v>97</v>
      </c>
      <c r="B1905" s="6" t="s">
        <v>96</v>
      </c>
      <c r="C1905" s="6" t="s">
        <v>6</v>
      </c>
      <c r="D1905" s="6" t="s">
        <v>7</v>
      </c>
      <c r="E1905" s="6" t="s">
        <v>8</v>
      </c>
      <c r="F1905" s="6" t="s">
        <v>18</v>
      </c>
      <c r="G1905" s="6" t="s">
        <v>665</v>
      </c>
      <c r="H1905" s="6" t="s">
        <v>666</v>
      </c>
      <c r="I1905" s="7">
        <v>45330</v>
      </c>
      <c r="J1905" s="7">
        <v>45330</v>
      </c>
      <c r="K1905" s="8">
        <v>-8</v>
      </c>
      <c r="L1905" s="3" t="str">
        <f t="shared" si="58"/>
        <v>NON SCADUTO</v>
      </c>
      <c r="M1905" s="7">
        <v>45390</v>
      </c>
      <c r="N1905" s="6" t="s">
        <v>12</v>
      </c>
      <c r="O1905" s="6" t="s">
        <v>1</v>
      </c>
      <c r="P1905" s="9">
        <v>-4816.05</v>
      </c>
      <c r="Q1905" s="12">
        <f t="shared" si="59"/>
        <v>-969.04364272922999</v>
      </c>
      <c r="R1905" s="9">
        <v>-967.68</v>
      </c>
      <c r="S1905" s="6" t="s">
        <v>2</v>
      </c>
      <c r="T1905" s="6" t="s">
        <v>101</v>
      </c>
    </row>
    <row r="1906" spans="1:20" x14ac:dyDescent="0.2">
      <c r="A1906" t="s">
        <v>97</v>
      </c>
      <c r="B1906" t="s">
        <v>96</v>
      </c>
      <c r="C1906" t="s">
        <v>6</v>
      </c>
      <c r="D1906" t="s">
        <v>7</v>
      </c>
      <c r="E1906" t="s">
        <v>8</v>
      </c>
      <c r="F1906" t="s">
        <v>18</v>
      </c>
      <c r="G1906" t="s">
        <v>667</v>
      </c>
      <c r="H1906" t="s">
        <v>668</v>
      </c>
      <c r="I1906" s="2">
        <v>45336</v>
      </c>
      <c r="J1906" s="2">
        <v>45336</v>
      </c>
      <c r="K1906" s="3">
        <v>-14</v>
      </c>
      <c r="L1906" s="3" t="str">
        <f t="shared" si="58"/>
        <v>NON SCADUTO</v>
      </c>
      <c r="M1906" s="2">
        <v>45396</v>
      </c>
      <c r="N1906" t="s">
        <v>12</v>
      </c>
      <c r="O1906" t="s">
        <v>1</v>
      </c>
      <c r="P1906" s="4">
        <v>-145466.57</v>
      </c>
      <c r="Q1906" s="12">
        <f t="shared" si="59"/>
        <v>-29269.516489265377</v>
      </c>
      <c r="R1906" s="4">
        <v>-29233.05</v>
      </c>
      <c r="S1906" t="s">
        <v>2</v>
      </c>
      <c r="T1906" t="s">
        <v>101</v>
      </c>
    </row>
    <row r="1907" spans="1:20" x14ac:dyDescent="0.2">
      <c r="A1907" t="s">
        <v>97</v>
      </c>
      <c r="B1907" t="s">
        <v>96</v>
      </c>
      <c r="C1907" t="s">
        <v>6</v>
      </c>
      <c r="D1907" t="s">
        <v>7</v>
      </c>
      <c r="E1907" t="s">
        <v>8</v>
      </c>
      <c r="F1907" t="s">
        <v>18</v>
      </c>
      <c r="G1907" t="s">
        <v>669</v>
      </c>
      <c r="H1907" t="s">
        <v>670</v>
      </c>
      <c r="I1907" s="2">
        <v>45323</v>
      </c>
      <c r="J1907" s="2">
        <v>45323</v>
      </c>
      <c r="K1907" s="3">
        <v>-1</v>
      </c>
      <c r="L1907" s="3" t="str">
        <f t="shared" si="58"/>
        <v>NON SCADUTO</v>
      </c>
      <c r="M1907" s="2">
        <v>45383</v>
      </c>
      <c r="N1907" t="s">
        <v>12</v>
      </c>
      <c r="O1907" t="s">
        <v>1</v>
      </c>
      <c r="P1907" s="4">
        <v>-18622.310000000001</v>
      </c>
      <c r="Q1907" s="12">
        <f t="shared" si="59"/>
        <v>-3747.0190547093507</v>
      </c>
      <c r="R1907" s="4">
        <v>-3742.5</v>
      </c>
      <c r="S1907" t="s">
        <v>2</v>
      </c>
      <c r="T1907" t="s">
        <v>101</v>
      </c>
    </row>
    <row r="1908" spans="1:20" x14ac:dyDescent="0.2">
      <c r="A1908" t="s">
        <v>97</v>
      </c>
      <c r="B1908" t="s">
        <v>96</v>
      </c>
      <c r="C1908" t="s">
        <v>6</v>
      </c>
      <c r="D1908" t="s">
        <v>7</v>
      </c>
      <c r="E1908" t="s">
        <v>8</v>
      </c>
      <c r="F1908" t="s">
        <v>18</v>
      </c>
      <c r="G1908" t="s">
        <v>671</v>
      </c>
      <c r="H1908" t="s">
        <v>672</v>
      </c>
      <c r="I1908" s="2">
        <v>45335</v>
      </c>
      <c r="J1908" s="2">
        <v>45335</v>
      </c>
      <c r="K1908" s="3">
        <v>-13</v>
      </c>
      <c r="L1908" s="3" t="str">
        <f t="shared" si="58"/>
        <v>NON SCADUTO</v>
      </c>
      <c r="M1908" s="2">
        <v>45395</v>
      </c>
      <c r="N1908" t="s">
        <v>12</v>
      </c>
      <c r="O1908" t="s">
        <v>1</v>
      </c>
      <c r="P1908" s="4">
        <v>-250.26</v>
      </c>
      <c r="Q1908" s="12">
        <f t="shared" si="59"/>
        <v>-50.355137930340646</v>
      </c>
      <c r="R1908" s="4">
        <v>-50.3</v>
      </c>
      <c r="S1908" t="s">
        <v>2</v>
      </c>
      <c r="T1908" t="s">
        <v>101</v>
      </c>
    </row>
    <row r="1909" spans="1:20" x14ac:dyDescent="0.2">
      <c r="A1909" s="6" t="s">
        <v>97</v>
      </c>
      <c r="B1909" s="6" t="s">
        <v>96</v>
      </c>
      <c r="C1909" s="6" t="s">
        <v>6</v>
      </c>
      <c r="D1909" s="6" t="s">
        <v>7</v>
      </c>
      <c r="E1909" s="6" t="s">
        <v>8</v>
      </c>
      <c r="F1909" s="6" t="s">
        <v>18</v>
      </c>
      <c r="G1909" s="6" t="s">
        <v>673</v>
      </c>
      <c r="H1909" s="6" t="s">
        <v>674</v>
      </c>
      <c r="I1909" s="7">
        <v>45348</v>
      </c>
      <c r="J1909" s="7">
        <v>45348</v>
      </c>
      <c r="K1909" s="8">
        <v>-26</v>
      </c>
      <c r="L1909" s="3" t="str">
        <f t="shared" si="58"/>
        <v>NON SCADUTO</v>
      </c>
      <c r="M1909" s="7">
        <v>45408</v>
      </c>
      <c r="N1909" s="6" t="s">
        <v>12</v>
      </c>
      <c r="O1909" s="6" t="s">
        <v>1</v>
      </c>
      <c r="P1909" s="9">
        <v>-643.55999999999995</v>
      </c>
      <c r="Q1909" s="12">
        <f t="shared" si="59"/>
        <v>-129.49153906517233</v>
      </c>
      <c r="R1909" s="9">
        <v>-129.35</v>
      </c>
      <c r="S1909" s="6" t="s">
        <v>2</v>
      </c>
      <c r="T1909" s="6" t="s">
        <v>101</v>
      </c>
    </row>
    <row r="1910" spans="1:20" x14ac:dyDescent="0.2">
      <c r="A1910" t="s">
        <v>97</v>
      </c>
      <c r="B1910" t="s">
        <v>96</v>
      </c>
      <c r="C1910" t="s">
        <v>6</v>
      </c>
      <c r="D1910" t="s">
        <v>7</v>
      </c>
      <c r="E1910" t="s">
        <v>8</v>
      </c>
      <c r="F1910" t="s">
        <v>18</v>
      </c>
      <c r="G1910" t="s">
        <v>675</v>
      </c>
      <c r="H1910" t="s">
        <v>676</v>
      </c>
      <c r="I1910" s="2">
        <v>45348</v>
      </c>
      <c r="J1910" s="2">
        <v>45348</v>
      </c>
      <c r="K1910" s="3">
        <v>-26</v>
      </c>
      <c r="L1910" s="3" t="str">
        <f t="shared" si="58"/>
        <v>NON SCADUTO</v>
      </c>
      <c r="M1910" s="2">
        <v>45408</v>
      </c>
      <c r="N1910" t="s">
        <v>12</v>
      </c>
      <c r="O1910" t="s">
        <v>1</v>
      </c>
      <c r="P1910" s="4">
        <v>-358833.41</v>
      </c>
      <c r="Q1910" s="12">
        <f t="shared" si="59"/>
        <v>-72201.334030865808</v>
      </c>
      <c r="R1910" s="4">
        <v>-72122.97</v>
      </c>
      <c r="S1910" t="s">
        <v>2</v>
      </c>
      <c r="T1910" t="s">
        <v>101</v>
      </c>
    </row>
    <row r="1911" spans="1:20" x14ac:dyDescent="0.2">
      <c r="A1911" t="s">
        <v>97</v>
      </c>
      <c r="B1911" t="s">
        <v>96</v>
      </c>
      <c r="C1911" t="s">
        <v>6</v>
      </c>
      <c r="D1911" t="s">
        <v>7</v>
      </c>
      <c r="E1911" t="s">
        <v>8</v>
      </c>
      <c r="F1911" t="s">
        <v>18</v>
      </c>
      <c r="G1911" t="s">
        <v>677</v>
      </c>
      <c r="H1911" t="s">
        <v>678</v>
      </c>
      <c r="I1911" s="2">
        <v>45348</v>
      </c>
      <c r="J1911" s="2">
        <v>45348</v>
      </c>
      <c r="K1911" s="3">
        <v>-26</v>
      </c>
      <c r="L1911" s="3" t="str">
        <f t="shared" si="58"/>
        <v>NON SCADUTO</v>
      </c>
      <c r="M1911" s="2">
        <v>45408</v>
      </c>
      <c r="N1911" t="s">
        <v>12</v>
      </c>
      <c r="O1911" t="s">
        <v>1</v>
      </c>
      <c r="P1911" s="4">
        <v>-35059.949999999997</v>
      </c>
      <c r="Q1911" s="12">
        <f t="shared" si="59"/>
        <v>-7054.4578361737658</v>
      </c>
      <c r="R1911" s="4">
        <v>-7046.8</v>
      </c>
      <c r="S1911" t="s">
        <v>2</v>
      </c>
      <c r="T1911" t="s">
        <v>101</v>
      </c>
    </row>
    <row r="1912" spans="1:20" x14ac:dyDescent="0.2">
      <c r="A1912" t="s">
        <v>97</v>
      </c>
      <c r="B1912" t="s">
        <v>96</v>
      </c>
      <c r="C1912" t="s">
        <v>6</v>
      </c>
      <c r="D1912" t="s">
        <v>7</v>
      </c>
      <c r="E1912" t="s">
        <v>8</v>
      </c>
      <c r="F1912" t="s">
        <v>18</v>
      </c>
      <c r="G1912" t="s">
        <v>679</v>
      </c>
      <c r="H1912" t="s">
        <v>680</v>
      </c>
      <c r="I1912" s="2">
        <v>45348</v>
      </c>
      <c r="J1912" s="2">
        <v>45348</v>
      </c>
      <c r="K1912" s="3">
        <v>-26</v>
      </c>
      <c r="L1912" s="3" t="str">
        <f t="shared" si="58"/>
        <v>NON SCADUTO</v>
      </c>
      <c r="M1912" s="2">
        <v>45408</v>
      </c>
      <c r="N1912" t="s">
        <v>12</v>
      </c>
      <c r="O1912" t="s">
        <v>1</v>
      </c>
      <c r="P1912" s="4">
        <v>-224171.62</v>
      </c>
      <c r="Q1912" s="12">
        <f t="shared" si="59"/>
        <v>-45105.861284935309</v>
      </c>
      <c r="R1912" s="4">
        <v>-45056.91</v>
      </c>
      <c r="S1912" t="s">
        <v>2</v>
      </c>
      <c r="T1912" t="s">
        <v>101</v>
      </c>
    </row>
    <row r="1913" spans="1:20" x14ac:dyDescent="0.2">
      <c r="A1913" t="s">
        <v>97</v>
      </c>
      <c r="B1913" t="s">
        <v>96</v>
      </c>
      <c r="C1913" t="s">
        <v>6</v>
      </c>
      <c r="D1913" t="s">
        <v>7</v>
      </c>
      <c r="E1913" t="s">
        <v>8</v>
      </c>
      <c r="F1913" t="s">
        <v>18</v>
      </c>
      <c r="G1913" t="s">
        <v>681</v>
      </c>
      <c r="H1913" t="s">
        <v>682</v>
      </c>
      <c r="I1913" s="2">
        <v>45348</v>
      </c>
      <c r="J1913" s="2">
        <v>45348</v>
      </c>
      <c r="K1913" s="3">
        <v>-26</v>
      </c>
      <c r="L1913" s="3" t="str">
        <f t="shared" si="58"/>
        <v>NON SCADUTO</v>
      </c>
      <c r="M1913" s="2">
        <v>45408</v>
      </c>
      <c r="N1913" t="s">
        <v>12</v>
      </c>
      <c r="O1913" t="s">
        <v>1</v>
      </c>
      <c r="P1913" s="4">
        <v>-26263.16</v>
      </c>
      <c r="Q1913" s="12">
        <f t="shared" si="59"/>
        <v>-5284.4443550172036</v>
      </c>
      <c r="R1913" s="4">
        <v>-5278.71</v>
      </c>
      <c r="S1913" t="s">
        <v>2</v>
      </c>
      <c r="T1913" t="s">
        <v>101</v>
      </c>
    </row>
    <row r="1914" spans="1:20" x14ac:dyDescent="0.2">
      <c r="A1914" s="6" t="s">
        <v>97</v>
      </c>
      <c r="B1914" s="6" t="s">
        <v>96</v>
      </c>
      <c r="C1914" s="6" t="s">
        <v>6</v>
      </c>
      <c r="D1914" s="6" t="s">
        <v>7</v>
      </c>
      <c r="E1914" s="6" t="s">
        <v>8</v>
      </c>
      <c r="F1914" s="6" t="s">
        <v>18</v>
      </c>
      <c r="G1914" s="6" t="s">
        <v>683</v>
      </c>
      <c r="H1914" s="6" t="s">
        <v>684</v>
      </c>
      <c r="I1914" s="7">
        <v>45348</v>
      </c>
      <c r="J1914" s="7">
        <v>45348</v>
      </c>
      <c r="K1914" s="8">
        <v>-26</v>
      </c>
      <c r="L1914" s="3" t="str">
        <f t="shared" si="58"/>
        <v>NON SCADUTO</v>
      </c>
      <c r="M1914" s="7">
        <v>45408</v>
      </c>
      <c r="N1914" s="6" t="s">
        <v>12</v>
      </c>
      <c r="O1914" s="6" t="s">
        <v>1</v>
      </c>
      <c r="P1914" s="9">
        <v>-65145.49</v>
      </c>
      <c r="Q1914" s="12">
        <f t="shared" si="59"/>
        <v>-13108.008209420712</v>
      </c>
      <c r="R1914" s="9">
        <v>-13093.78</v>
      </c>
      <c r="S1914" s="6" t="s">
        <v>2</v>
      </c>
      <c r="T1914" s="6" t="s">
        <v>101</v>
      </c>
    </row>
    <row r="1915" spans="1:20" x14ac:dyDescent="0.2">
      <c r="A1915" t="s">
        <v>97</v>
      </c>
      <c r="B1915" t="s">
        <v>96</v>
      </c>
      <c r="C1915" t="s">
        <v>6</v>
      </c>
      <c r="D1915" t="s">
        <v>7</v>
      </c>
      <c r="E1915" t="s">
        <v>8</v>
      </c>
      <c r="F1915" t="s">
        <v>18</v>
      </c>
      <c r="G1915" t="s">
        <v>685</v>
      </c>
      <c r="H1915" t="s">
        <v>686</v>
      </c>
      <c r="I1915" s="2">
        <v>45342</v>
      </c>
      <c r="J1915" s="2">
        <v>45342</v>
      </c>
      <c r="K1915" s="3">
        <v>-20</v>
      </c>
      <c r="L1915" s="3" t="str">
        <f t="shared" si="58"/>
        <v>NON SCADUTO</v>
      </c>
      <c r="M1915" s="2">
        <v>45402</v>
      </c>
      <c r="N1915" t="s">
        <v>12</v>
      </c>
      <c r="O1915" t="s">
        <v>1</v>
      </c>
      <c r="P1915" s="4">
        <v>-174964.64</v>
      </c>
      <c r="Q1915" s="12">
        <f t="shared" si="59"/>
        <v>-35204.861264814186</v>
      </c>
      <c r="R1915" s="4">
        <v>-35152.519999999997</v>
      </c>
      <c r="S1915" t="s">
        <v>2</v>
      </c>
      <c r="T1915" t="s">
        <v>101</v>
      </c>
    </row>
    <row r="1916" spans="1:20" x14ac:dyDescent="0.2">
      <c r="A1916" s="6" t="s">
        <v>97</v>
      </c>
      <c r="B1916" s="6" t="s">
        <v>96</v>
      </c>
      <c r="C1916" s="6" t="s">
        <v>6</v>
      </c>
      <c r="D1916" s="6" t="s">
        <v>7</v>
      </c>
      <c r="E1916" s="6" t="s">
        <v>98</v>
      </c>
      <c r="F1916" s="6" t="s">
        <v>18</v>
      </c>
      <c r="G1916" s="6" t="s">
        <v>687</v>
      </c>
      <c r="H1916" s="6" t="s">
        <v>138</v>
      </c>
      <c r="I1916" s="7">
        <v>45323</v>
      </c>
      <c r="J1916" s="7">
        <v>45323</v>
      </c>
      <c r="K1916" s="8">
        <v>59</v>
      </c>
      <c r="L1916" s="3" t="str">
        <f t="shared" si="58"/>
        <v>0-60 DAYS</v>
      </c>
      <c r="M1916" s="7">
        <v>45323</v>
      </c>
      <c r="N1916" s="6" t="s">
        <v>15</v>
      </c>
      <c r="O1916" s="6" t="s">
        <v>1</v>
      </c>
      <c r="P1916" s="9">
        <v>-19105.490000000002</v>
      </c>
      <c r="Q1916" s="12">
        <f t="shared" si="59"/>
        <v>-3844.2403267671384</v>
      </c>
      <c r="R1916" s="9">
        <v>-3839.6</v>
      </c>
      <c r="S1916" s="6" t="s">
        <v>2</v>
      </c>
      <c r="T1916" s="6" t="s">
        <v>101</v>
      </c>
    </row>
    <row r="1917" spans="1:20" x14ac:dyDescent="0.2">
      <c r="A1917" t="s">
        <v>97</v>
      </c>
      <c r="B1917" t="s">
        <v>96</v>
      </c>
      <c r="C1917" t="s">
        <v>6</v>
      </c>
      <c r="D1917" t="s">
        <v>7</v>
      </c>
      <c r="E1917" t="s">
        <v>8</v>
      </c>
      <c r="F1917" t="s">
        <v>18</v>
      </c>
      <c r="G1917" t="s">
        <v>688</v>
      </c>
      <c r="H1917" t="s">
        <v>689</v>
      </c>
      <c r="I1917" s="2">
        <v>45343</v>
      </c>
      <c r="J1917" s="2">
        <v>45343</v>
      </c>
      <c r="K1917" s="3">
        <v>-21</v>
      </c>
      <c r="L1917" s="3" t="str">
        <f t="shared" si="58"/>
        <v>NON SCADUTO</v>
      </c>
      <c r="M1917" s="2">
        <v>45403</v>
      </c>
      <c r="N1917" t="s">
        <v>12</v>
      </c>
      <c r="O1917" t="s">
        <v>1</v>
      </c>
      <c r="P1917" s="4">
        <v>-63304.83</v>
      </c>
      <c r="Q1917" s="12">
        <f t="shared" si="59"/>
        <v>-12737.646632729029</v>
      </c>
      <c r="R1917" s="4">
        <v>-12719.22</v>
      </c>
      <c r="S1917" t="s">
        <v>2</v>
      </c>
      <c r="T1917" t="s">
        <v>101</v>
      </c>
    </row>
    <row r="1918" spans="1:20" x14ac:dyDescent="0.2">
      <c r="A1918" s="6" t="s">
        <v>97</v>
      </c>
      <c r="B1918" s="6" t="s">
        <v>96</v>
      </c>
      <c r="C1918" s="6" t="s">
        <v>6</v>
      </c>
      <c r="D1918" s="6" t="s">
        <v>7</v>
      </c>
      <c r="E1918" s="6" t="s">
        <v>8</v>
      </c>
      <c r="F1918" s="6" t="s">
        <v>18</v>
      </c>
      <c r="G1918" s="6" t="s">
        <v>690</v>
      </c>
      <c r="H1918" s="6" t="s">
        <v>691</v>
      </c>
      <c r="I1918" s="7">
        <v>45343</v>
      </c>
      <c r="J1918" s="7">
        <v>45343</v>
      </c>
      <c r="K1918" s="8">
        <v>-21</v>
      </c>
      <c r="L1918" s="3" t="str">
        <f t="shared" si="58"/>
        <v>NON SCADUTO</v>
      </c>
      <c r="M1918" s="7">
        <v>45403</v>
      </c>
      <c r="N1918" s="6" t="s">
        <v>12</v>
      </c>
      <c r="O1918" s="6" t="s">
        <v>1</v>
      </c>
      <c r="P1918" s="9">
        <v>-105091.94</v>
      </c>
      <c r="Q1918" s="12">
        <f t="shared" si="59"/>
        <v>-21145.68502384354</v>
      </c>
      <c r="R1918" s="9">
        <v>-21115.1</v>
      </c>
      <c r="S1918" s="6" t="s">
        <v>2</v>
      </c>
      <c r="T1918" s="6" t="s">
        <v>101</v>
      </c>
    </row>
    <row r="1919" spans="1:20" x14ac:dyDescent="0.2">
      <c r="A1919" t="s">
        <v>97</v>
      </c>
      <c r="B1919" t="s">
        <v>96</v>
      </c>
      <c r="C1919" t="s">
        <v>6</v>
      </c>
      <c r="D1919" t="s">
        <v>7</v>
      </c>
      <c r="E1919" t="s">
        <v>8</v>
      </c>
      <c r="F1919" t="s">
        <v>18</v>
      </c>
      <c r="G1919" t="s">
        <v>692</v>
      </c>
      <c r="H1919" t="s">
        <v>693</v>
      </c>
      <c r="I1919" s="2">
        <v>45343</v>
      </c>
      <c r="J1919" s="2">
        <v>45343</v>
      </c>
      <c r="K1919" s="3">
        <v>-21</v>
      </c>
      <c r="L1919" s="3" t="str">
        <f t="shared" si="58"/>
        <v>NON SCADUTO</v>
      </c>
      <c r="M1919" s="2">
        <v>45403</v>
      </c>
      <c r="N1919" t="s">
        <v>12</v>
      </c>
      <c r="O1919" t="s">
        <v>1</v>
      </c>
      <c r="P1919" s="4">
        <v>-1664.49</v>
      </c>
      <c r="Q1919" s="12">
        <f t="shared" si="59"/>
        <v>-334.91418338397153</v>
      </c>
      <c r="R1919" s="4">
        <v>-334.43</v>
      </c>
      <c r="S1919" t="s">
        <v>2</v>
      </c>
      <c r="T1919" t="s">
        <v>101</v>
      </c>
    </row>
    <row r="1920" spans="1:20" x14ac:dyDescent="0.2">
      <c r="A1920" t="s">
        <v>97</v>
      </c>
      <c r="B1920" t="s">
        <v>96</v>
      </c>
      <c r="C1920" t="s">
        <v>6</v>
      </c>
      <c r="D1920" t="s">
        <v>7</v>
      </c>
      <c r="E1920" t="s">
        <v>8</v>
      </c>
      <c r="F1920" t="s">
        <v>18</v>
      </c>
      <c r="G1920" t="s">
        <v>694</v>
      </c>
      <c r="H1920" t="s">
        <v>695</v>
      </c>
      <c r="I1920" s="2">
        <v>45343</v>
      </c>
      <c r="J1920" s="2">
        <v>45343</v>
      </c>
      <c r="K1920" s="3">
        <v>-21</v>
      </c>
      <c r="L1920" s="3" t="str">
        <f t="shared" si="58"/>
        <v>NON SCADUTO</v>
      </c>
      <c r="M1920" s="2">
        <v>45403</v>
      </c>
      <c r="N1920" t="s">
        <v>12</v>
      </c>
      <c r="O1920" t="s">
        <v>1</v>
      </c>
      <c r="P1920" s="4">
        <v>-9069.27</v>
      </c>
      <c r="Q1920" s="12">
        <f t="shared" si="59"/>
        <v>-1824.8395339946478</v>
      </c>
      <c r="R1920" s="4">
        <v>-1822.2</v>
      </c>
      <c r="S1920" t="s">
        <v>2</v>
      </c>
      <c r="T1920" t="s">
        <v>101</v>
      </c>
    </row>
    <row r="1921" spans="1:20" x14ac:dyDescent="0.2">
      <c r="A1921" t="s">
        <v>97</v>
      </c>
      <c r="B1921" t="s">
        <v>96</v>
      </c>
      <c r="C1921" t="s">
        <v>6</v>
      </c>
      <c r="D1921" t="s">
        <v>7</v>
      </c>
      <c r="E1921" t="s">
        <v>8</v>
      </c>
      <c r="F1921" t="s">
        <v>18</v>
      </c>
      <c r="G1921" t="s">
        <v>696</v>
      </c>
      <c r="H1921" t="s">
        <v>697</v>
      </c>
      <c r="I1921" s="2">
        <v>45343</v>
      </c>
      <c r="J1921" s="2">
        <v>45343</v>
      </c>
      <c r="K1921" s="3">
        <v>-21</v>
      </c>
      <c r="L1921" s="3" t="str">
        <f t="shared" si="58"/>
        <v>NON SCADUTO</v>
      </c>
      <c r="M1921" s="2">
        <v>45403</v>
      </c>
      <c r="N1921" t="s">
        <v>12</v>
      </c>
      <c r="O1921" t="s">
        <v>1</v>
      </c>
      <c r="P1921" s="4">
        <v>-9880.84</v>
      </c>
      <c r="Q1921" s="12">
        <f t="shared" si="59"/>
        <v>-1988.1365822249945</v>
      </c>
      <c r="R1921" s="4">
        <v>-1985.26</v>
      </c>
      <c r="S1921" t="s">
        <v>2</v>
      </c>
      <c r="T1921" t="s">
        <v>101</v>
      </c>
    </row>
    <row r="1922" spans="1:20" x14ac:dyDescent="0.2">
      <c r="A1922" t="s">
        <v>97</v>
      </c>
      <c r="B1922" t="s">
        <v>96</v>
      </c>
      <c r="C1922" t="s">
        <v>6</v>
      </c>
      <c r="D1922" t="s">
        <v>7</v>
      </c>
      <c r="E1922" t="s">
        <v>8</v>
      </c>
      <c r="F1922" t="s">
        <v>18</v>
      </c>
      <c r="G1922" t="s">
        <v>698</v>
      </c>
      <c r="H1922" t="s">
        <v>699</v>
      </c>
      <c r="I1922" s="2">
        <v>45341</v>
      </c>
      <c r="J1922" s="2">
        <v>45341</v>
      </c>
      <c r="K1922" s="3">
        <v>-19</v>
      </c>
      <c r="L1922" s="3" t="str">
        <f t="shared" si="58"/>
        <v>NON SCADUTO</v>
      </c>
      <c r="M1922" s="2">
        <v>45401</v>
      </c>
      <c r="N1922" t="s">
        <v>12</v>
      </c>
      <c r="O1922" t="s">
        <v>1</v>
      </c>
      <c r="P1922" s="4">
        <v>-108068.24</v>
      </c>
      <c r="Q1922" s="12">
        <f t="shared" si="59"/>
        <v>-21744.550192156785</v>
      </c>
      <c r="R1922" s="4">
        <v>-21713.53</v>
      </c>
      <c r="S1922" t="s">
        <v>2</v>
      </c>
      <c r="T1922" t="s">
        <v>101</v>
      </c>
    </row>
    <row r="1923" spans="1:20" x14ac:dyDescent="0.2">
      <c r="A1923" t="s">
        <v>97</v>
      </c>
      <c r="B1923" t="s">
        <v>96</v>
      </c>
      <c r="C1923" t="s">
        <v>6</v>
      </c>
      <c r="D1923" t="s">
        <v>7</v>
      </c>
      <c r="E1923" t="s">
        <v>8</v>
      </c>
      <c r="F1923" t="s">
        <v>18</v>
      </c>
      <c r="G1923" t="s">
        <v>700</v>
      </c>
      <c r="H1923" t="s">
        <v>701</v>
      </c>
      <c r="I1923" s="2">
        <v>45341</v>
      </c>
      <c r="J1923" s="2">
        <v>45341</v>
      </c>
      <c r="K1923" s="3">
        <v>-19</v>
      </c>
      <c r="L1923" s="3" t="str">
        <f t="shared" ref="L1923:L1986" si="60">IF(K1923&lt;=0,"NON SCADUTO",IF(K1923&lt;61,"0-60 DAYS",IF(K1923&lt;91," 61-90 DAYS",IF(K1923&lt;121,"91-120 DAYS",IF(K1923&lt;366," 121-365 DAYS",IF(K1923&gt;366,"OLTRE 365 DAYS",0))))))</f>
        <v>NON SCADUTO</v>
      </c>
      <c r="M1923" s="2">
        <v>45401</v>
      </c>
      <c r="N1923" t="s">
        <v>12</v>
      </c>
      <c r="O1923" t="s">
        <v>1</v>
      </c>
      <c r="P1923" s="4">
        <v>-146070.42000000001</v>
      </c>
      <c r="Q1923" s="12">
        <f t="shared" ref="Q1923:Q1986" si="61">+P1923/4.9699</f>
        <v>-29391.017927926117</v>
      </c>
      <c r="R1923" s="4">
        <v>-29349.09</v>
      </c>
      <c r="S1923" t="s">
        <v>2</v>
      </c>
      <c r="T1923" t="s">
        <v>101</v>
      </c>
    </row>
    <row r="1924" spans="1:20" x14ac:dyDescent="0.2">
      <c r="A1924" t="s">
        <v>97</v>
      </c>
      <c r="B1924" t="s">
        <v>96</v>
      </c>
      <c r="C1924" t="s">
        <v>6</v>
      </c>
      <c r="D1924" t="s">
        <v>7</v>
      </c>
      <c r="E1924" t="s">
        <v>8</v>
      </c>
      <c r="F1924" t="s">
        <v>18</v>
      </c>
      <c r="G1924" t="s">
        <v>702</v>
      </c>
      <c r="H1924" t="s">
        <v>703</v>
      </c>
      <c r="I1924" s="2">
        <v>45341</v>
      </c>
      <c r="J1924" s="2">
        <v>45341</v>
      </c>
      <c r="K1924" s="3">
        <v>-19</v>
      </c>
      <c r="L1924" s="3" t="str">
        <f t="shared" si="60"/>
        <v>NON SCADUTO</v>
      </c>
      <c r="M1924" s="2">
        <v>45401</v>
      </c>
      <c r="N1924" t="s">
        <v>12</v>
      </c>
      <c r="O1924" t="s">
        <v>1</v>
      </c>
      <c r="P1924" s="4">
        <v>-291490.86</v>
      </c>
      <c r="Q1924" s="12">
        <f t="shared" si="61"/>
        <v>-58651.25254029256</v>
      </c>
      <c r="R1924" s="4">
        <v>-58567.58</v>
      </c>
      <c r="S1924" t="s">
        <v>2</v>
      </c>
      <c r="T1924" t="s">
        <v>101</v>
      </c>
    </row>
    <row r="1925" spans="1:20" x14ac:dyDescent="0.2">
      <c r="A1925" s="6" t="s">
        <v>97</v>
      </c>
      <c r="B1925" s="6" t="s">
        <v>96</v>
      </c>
      <c r="C1925" s="6" t="s">
        <v>6</v>
      </c>
      <c r="D1925" s="6" t="s">
        <v>7</v>
      </c>
      <c r="E1925" s="6" t="s">
        <v>8</v>
      </c>
      <c r="F1925" s="6" t="s">
        <v>18</v>
      </c>
      <c r="G1925" s="6" t="s">
        <v>704</v>
      </c>
      <c r="H1925" s="6" t="s">
        <v>705</v>
      </c>
      <c r="I1925" s="7">
        <v>45343</v>
      </c>
      <c r="J1925" s="7">
        <v>45343</v>
      </c>
      <c r="K1925" s="8">
        <v>-21</v>
      </c>
      <c r="L1925" s="3" t="str">
        <f t="shared" si="60"/>
        <v>NON SCADUTO</v>
      </c>
      <c r="M1925" s="7">
        <v>45403</v>
      </c>
      <c r="N1925" s="6" t="s">
        <v>12</v>
      </c>
      <c r="O1925" s="6" t="s">
        <v>1</v>
      </c>
      <c r="P1925" s="9">
        <v>-5357.56</v>
      </c>
      <c r="Q1925" s="12">
        <f t="shared" si="61"/>
        <v>-1078.0015694480776</v>
      </c>
      <c r="R1925" s="9">
        <v>-1076.44</v>
      </c>
      <c r="S1925" s="6" t="s">
        <v>2</v>
      </c>
      <c r="T1925" s="6" t="s">
        <v>101</v>
      </c>
    </row>
    <row r="1926" spans="1:20" x14ac:dyDescent="0.2">
      <c r="A1926" t="s">
        <v>97</v>
      </c>
      <c r="B1926" t="s">
        <v>96</v>
      </c>
      <c r="C1926" t="s">
        <v>6</v>
      </c>
      <c r="D1926" t="s">
        <v>7</v>
      </c>
      <c r="E1926" t="s">
        <v>8</v>
      </c>
      <c r="F1926" t="s">
        <v>18</v>
      </c>
      <c r="G1926" t="s">
        <v>706</v>
      </c>
      <c r="H1926" t="s">
        <v>707</v>
      </c>
      <c r="I1926" s="2">
        <v>45341</v>
      </c>
      <c r="J1926" s="2">
        <v>45341</v>
      </c>
      <c r="K1926" s="3">
        <v>-19</v>
      </c>
      <c r="L1926" s="3" t="str">
        <f t="shared" si="60"/>
        <v>NON SCADUTO</v>
      </c>
      <c r="M1926" s="2">
        <v>45401</v>
      </c>
      <c r="N1926" t="s">
        <v>12</v>
      </c>
      <c r="O1926" t="s">
        <v>1</v>
      </c>
      <c r="P1926" s="4">
        <v>-152558.24</v>
      </c>
      <c r="Q1926" s="12">
        <f t="shared" si="61"/>
        <v>-30696.440572244912</v>
      </c>
      <c r="R1926" s="4">
        <v>-30652.65</v>
      </c>
      <c r="S1926" t="s">
        <v>2</v>
      </c>
      <c r="T1926" t="s">
        <v>101</v>
      </c>
    </row>
    <row r="1927" spans="1:20" x14ac:dyDescent="0.2">
      <c r="A1927" s="6" t="s">
        <v>97</v>
      </c>
      <c r="B1927" s="6" t="s">
        <v>96</v>
      </c>
      <c r="C1927" s="6" t="s">
        <v>6</v>
      </c>
      <c r="D1927" s="6" t="s">
        <v>7</v>
      </c>
      <c r="E1927" s="6" t="s">
        <v>8</v>
      </c>
      <c r="F1927" s="6" t="s">
        <v>18</v>
      </c>
      <c r="G1927" s="6" t="s">
        <v>708</v>
      </c>
      <c r="H1927" s="6" t="s">
        <v>709</v>
      </c>
      <c r="I1927" s="7">
        <v>45341</v>
      </c>
      <c r="J1927" s="7">
        <v>45341</v>
      </c>
      <c r="K1927" s="8">
        <v>-19</v>
      </c>
      <c r="L1927" s="3" t="str">
        <f t="shared" si="60"/>
        <v>NON SCADUTO</v>
      </c>
      <c r="M1927" s="7">
        <v>45401</v>
      </c>
      <c r="N1927" s="6" t="s">
        <v>12</v>
      </c>
      <c r="O1927" s="6" t="s">
        <v>1</v>
      </c>
      <c r="P1927" s="9">
        <v>-2648.76</v>
      </c>
      <c r="Q1927" s="12">
        <f t="shared" si="61"/>
        <v>-532.96042173886804</v>
      </c>
      <c r="R1927" s="9">
        <v>-532.20000000000005</v>
      </c>
      <c r="S1927" s="6" t="s">
        <v>2</v>
      </c>
      <c r="T1927" s="6" t="s">
        <v>101</v>
      </c>
    </row>
    <row r="1928" spans="1:20" x14ac:dyDescent="0.2">
      <c r="A1928" t="s">
        <v>97</v>
      </c>
      <c r="B1928" t="s">
        <v>96</v>
      </c>
      <c r="C1928" t="s">
        <v>6</v>
      </c>
      <c r="D1928" t="s">
        <v>7</v>
      </c>
      <c r="E1928" t="s">
        <v>8</v>
      </c>
      <c r="F1928" t="s">
        <v>18</v>
      </c>
      <c r="G1928" t="s">
        <v>710</v>
      </c>
      <c r="H1928" t="s">
        <v>711</v>
      </c>
      <c r="I1928" s="2">
        <v>45341</v>
      </c>
      <c r="J1928" s="2">
        <v>45341</v>
      </c>
      <c r="K1928" s="3">
        <v>-19</v>
      </c>
      <c r="L1928" s="3" t="str">
        <f t="shared" si="60"/>
        <v>NON SCADUTO</v>
      </c>
      <c r="M1928" s="2">
        <v>45401</v>
      </c>
      <c r="N1928" t="s">
        <v>12</v>
      </c>
      <c r="O1928" t="s">
        <v>1</v>
      </c>
      <c r="P1928" s="4">
        <v>-215896.49</v>
      </c>
      <c r="Q1928" s="12">
        <f t="shared" si="61"/>
        <v>-43440.811686351837</v>
      </c>
      <c r="R1928" s="4">
        <v>-43378.84</v>
      </c>
      <c r="S1928" t="s">
        <v>2</v>
      </c>
      <c r="T1928" t="s">
        <v>101</v>
      </c>
    </row>
    <row r="1929" spans="1:20" x14ac:dyDescent="0.2">
      <c r="A1929" t="s">
        <v>97</v>
      </c>
      <c r="B1929" t="s">
        <v>96</v>
      </c>
      <c r="C1929" t="s">
        <v>6</v>
      </c>
      <c r="D1929" t="s">
        <v>7</v>
      </c>
      <c r="E1929" t="s">
        <v>8</v>
      </c>
      <c r="F1929" t="s">
        <v>18</v>
      </c>
      <c r="G1929" t="s">
        <v>712</v>
      </c>
      <c r="H1929" t="s">
        <v>713</v>
      </c>
      <c r="I1929" s="2">
        <v>45341</v>
      </c>
      <c r="J1929" s="2">
        <v>45341</v>
      </c>
      <c r="K1929" s="3">
        <v>-19</v>
      </c>
      <c r="L1929" s="3" t="str">
        <f t="shared" si="60"/>
        <v>NON SCADUTO</v>
      </c>
      <c r="M1929" s="2">
        <v>45401</v>
      </c>
      <c r="N1929" t="s">
        <v>12</v>
      </c>
      <c r="O1929" t="s">
        <v>1</v>
      </c>
      <c r="P1929" s="4">
        <v>-625.11</v>
      </c>
      <c r="Q1929" s="12">
        <f t="shared" si="61"/>
        <v>-125.77919072818366</v>
      </c>
      <c r="R1929" s="4">
        <v>-125.6</v>
      </c>
      <c r="S1929" t="s">
        <v>2</v>
      </c>
      <c r="T1929" t="s">
        <v>101</v>
      </c>
    </row>
    <row r="1930" spans="1:20" x14ac:dyDescent="0.2">
      <c r="A1930" s="6" t="s">
        <v>97</v>
      </c>
      <c r="B1930" s="6" t="s">
        <v>96</v>
      </c>
      <c r="C1930" s="6" t="s">
        <v>6</v>
      </c>
      <c r="D1930" s="6" t="s">
        <v>7</v>
      </c>
      <c r="E1930" s="6" t="s">
        <v>8</v>
      </c>
      <c r="F1930" s="6" t="s">
        <v>18</v>
      </c>
      <c r="G1930" s="6" t="s">
        <v>714</v>
      </c>
      <c r="H1930" s="6" t="s">
        <v>715</v>
      </c>
      <c r="I1930" s="7">
        <v>45341</v>
      </c>
      <c r="J1930" s="7">
        <v>45341</v>
      </c>
      <c r="K1930" s="8">
        <v>-19</v>
      </c>
      <c r="L1930" s="3" t="str">
        <f t="shared" si="60"/>
        <v>NON SCADUTO</v>
      </c>
      <c r="M1930" s="7">
        <v>45401</v>
      </c>
      <c r="N1930" s="6" t="s">
        <v>12</v>
      </c>
      <c r="O1930" s="6" t="s">
        <v>1</v>
      </c>
      <c r="P1930" s="9">
        <v>-15552.13</v>
      </c>
      <c r="Q1930" s="12">
        <f t="shared" si="61"/>
        <v>-3129.2641703052373</v>
      </c>
      <c r="R1930" s="9">
        <v>-3124.8</v>
      </c>
      <c r="S1930" s="6" t="s">
        <v>2</v>
      </c>
      <c r="T1930" s="6" t="s">
        <v>101</v>
      </c>
    </row>
    <row r="1931" spans="1:20" x14ac:dyDescent="0.2">
      <c r="A1931" t="s">
        <v>97</v>
      </c>
      <c r="B1931" t="s">
        <v>96</v>
      </c>
      <c r="C1931" t="s">
        <v>6</v>
      </c>
      <c r="D1931" t="s">
        <v>7</v>
      </c>
      <c r="E1931" t="s">
        <v>8</v>
      </c>
      <c r="F1931" t="s">
        <v>18</v>
      </c>
      <c r="G1931" t="s">
        <v>716</v>
      </c>
      <c r="H1931" t="s">
        <v>717</v>
      </c>
      <c r="I1931" s="2">
        <v>45343</v>
      </c>
      <c r="J1931" s="2">
        <v>45343</v>
      </c>
      <c r="K1931" s="3">
        <v>-21</v>
      </c>
      <c r="L1931" s="3" t="str">
        <f t="shared" si="60"/>
        <v>NON SCADUTO</v>
      </c>
      <c r="M1931" s="2">
        <v>45403</v>
      </c>
      <c r="N1931" t="s">
        <v>12</v>
      </c>
      <c r="O1931" t="s">
        <v>1</v>
      </c>
      <c r="P1931" s="4">
        <v>-1254.23</v>
      </c>
      <c r="Q1931" s="12">
        <f t="shared" si="61"/>
        <v>-252.36523873719793</v>
      </c>
      <c r="R1931" s="4">
        <v>-252</v>
      </c>
      <c r="S1931" t="s">
        <v>2</v>
      </c>
      <c r="T1931" t="s">
        <v>101</v>
      </c>
    </row>
    <row r="1932" spans="1:20" x14ac:dyDescent="0.2">
      <c r="A1932" s="6" t="s">
        <v>97</v>
      </c>
      <c r="B1932" s="6" t="s">
        <v>96</v>
      </c>
      <c r="C1932" s="6" t="s">
        <v>6</v>
      </c>
      <c r="D1932" s="6" t="s">
        <v>7</v>
      </c>
      <c r="E1932" s="6" t="s">
        <v>8</v>
      </c>
      <c r="F1932" s="6" t="s">
        <v>18</v>
      </c>
      <c r="G1932" s="6" t="s">
        <v>718</v>
      </c>
      <c r="H1932" s="6" t="s">
        <v>719</v>
      </c>
      <c r="I1932" s="7">
        <v>45349</v>
      </c>
      <c r="J1932" s="7">
        <v>45349</v>
      </c>
      <c r="K1932" s="8">
        <v>-27</v>
      </c>
      <c r="L1932" s="3" t="str">
        <f t="shared" si="60"/>
        <v>NON SCADUTO</v>
      </c>
      <c r="M1932" s="7">
        <v>45409</v>
      </c>
      <c r="N1932" s="6" t="s">
        <v>12</v>
      </c>
      <c r="O1932" s="6" t="s">
        <v>1</v>
      </c>
      <c r="P1932" s="9">
        <v>-6843.28</v>
      </c>
      <c r="Q1932" s="12">
        <f t="shared" si="61"/>
        <v>-1376.9452101651943</v>
      </c>
      <c r="R1932" s="9">
        <v>-1376.06</v>
      </c>
      <c r="S1932" s="6" t="s">
        <v>2</v>
      </c>
      <c r="T1932" s="6" t="s">
        <v>101</v>
      </c>
    </row>
    <row r="1933" spans="1:20" x14ac:dyDescent="0.2">
      <c r="A1933" t="s">
        <v>97</v>
      </c>
      <c r="B1933" t="s">
        <v>96</v>
      </c>
      <c r="C1933" t="s">
        <v>6</v>
      </c>
      <c r="D1933" t="s">
        <v>7</v>
      </c>
      <c r="E1933" t="s">
        <v>8</v>
      </c>
      <c r="F1933" t="s">
        <v>18</v>
      </c>
      <c r="G1933" t="s">
        <v>720</v>
      </c>
      <c r="H1933" t="s">
        <v>721</v>
      </c>
      <c r="I1933" s="2">
        <v>45349</v>
      </c>
      <c r="J1933" s="2">
        <v>45349</v>
      </c>
      <c r="K1933" s="3">
        <v>-27</v>
      </c>
      <c r="L1933" s="3" t="str">
        <f t="shared" si="60"/>
        <v>NON SCADUTO</v>
      </c>
      <c r="M1933" s="2">
        <v>45409</v>
      </c>
      <c r="N1933" t="s">
        <v>12</v>
      </c>
      <c r="O1933" t="s">
        <v>1</v>
      </c>
      <c r="P1933" s="4">
        <v>-118620.46</v>
      </c>
      <c r="Q1933" s="12">
        <f t="shared" si="61"/>
        <v>-23867.776011589773</v>
      </c>
      <c r="R1933" s="4">
        <v>-23852.42</v>
      </c>
      <c r="S1933" t="s">
        <v>2</v>
      </c>
      <c r="T1933" t="s">
        <v>101</v>
      </c>
    </row>
    <row r="1934" spans="1:20" x14ac:dyDescent="0.2">
      <c r="A1934" s="6" t="s">
        <v>97</v>
      </c>
      <c r="B1934" s="6" t="s">
        <v>96</v>
      </c>
      <c r="C1934" s="6" t="s">
        <v>6</v>
      </c>
      <c r="D1934" s="6" t="s">
        <v>7</v>
      </c>
      <c r="E1934" s="6" t="s">
        <v>8</v>
      </c>
      <c r="F1934" s="6" t="s">
        <v>18</v>
      </c>
      <c r="G1934" s="6" t="s">
        <v>722</v>
      </c>
      <c r="H1934" s="6" t="s">
        <v>723</v>
      </c>
      <c r="I1934" s="7">
        <v>45349</v>
      </c>
      <c r="J1934" s="7">
        <v>45349</v>
      </c>
      <c r="K1934" s="8">
        <v>-27</v>
      </c>
      <c r="L1934" s="3" t="str">
        <f t="shared" si="60"/>
        <v>NON SCADUTO</v>
      </c>
      <c r="M1934" s="7">
        <v>45409</v>
      </c>
      <c r="N1934" s="6" t="s">
        <v>12</v>
      </c>
      <c r="O1934" s="6" t="s">
        <v>1</v>
      </c>
      <c r="P1934" s="9">
        <v>-50388.639999999999</v>
      </c>
      <c r="Q1934" s="12">
        <f t="shared" si="61"/>
        <v>-10138.763355399506</v>
      </c>
      <c r="R1934" s="9">
        <v>-10132.24</v>
      </c>
      <c r="S1934" s="6" t="s">
        <v>2</v>
      </c>
      <c r="T1934" s="6" t="s">
        <v>101</v>
      </c>
    </row>
    <row r="1935" spans="1:20" x14ac:dyDescent="0.2">
      <c r="A1935" t="s">
        <v>97</v>
      </c>
      <c r="B1935" t="s">
        <v>96</v>
      </c>
      <c r="C1935" t="s">
        <v>6</v>
      </c>
      <c r="D1935" t="s">
        <v>7</v>
      </c>
      <c r="E1935" t="s">
        <v>8</v>
      </c>
      <c r="F1935" t="s">
        <v>18</v>
      </c>
      <c r="G1935" t="s">
        <v>724</v>
      </c>
      <c r="H1935" t="s">
        <v>725</v>
      </c>
      <c r="I1935" s="2">
        <v>45349</v>
      </c>
      <c r="J1935" s="2">
        <v>45349</v>
      </c>
      <c r="K1935" s="3">
        <v>-27</v>
      </c>
      <c r="L1935" s="3" t="str">
        <f t="shared" si="60"/>
        <v>NON SCADUTO</v>
      </c>
      <c r="M1935" s="2">
        <v>45409</v>
      </c>
      <c r="N1935" t="s">
        <v>12</v>
      </c>
      <c r="O1935" t="s">
        <v>1</v>
      </c>
      <c r="P1935" s="4">
        <v>-13105.56</v>
      </c>
      <c r="Q1935" s="12">
        <f t="shared" si="61"/>
        <v>-2636.9866596913416</v>
      </c>
      <c r="R1935" s="4">
        <v>-2635.29</v>
      </c>
      <c r="S1935" t="s">
        <v>2</v>
      </c>
      <c r="T1935" t="s">
        <v>101</v>
      </c>
    </row>
    <row r="1936" spans="1:20" x14ac:dyDescent="0.2">
      <c r="A1936" t="s">
        <v>97</v>
      </c>
      <c r="B1936" t="s">
        <v>96</v>
      </c>
      <c r="C1936" t="s">
        <v>6</v>
      </c>
      <c r="D1936" t="s">
        <v>7</v>
      </c>
      <c r="E1936" t="s">
        <v>8</v>
      </c>
      <c r="F1936" t="s">
        <v>18</v>
      </c>
      <c r="G1936" t="s">
        <v>726</v>
      </c>
      <c r="H1936" t="s">
        <v>727</v>
      </c>
      <c r="I1936" s="2">
        <v>45349</v>
      </c>
      <c r="J1936" s="2">
        <v>45349</v>
      </c>
      <c r="K1936" s="3">
        <v>-27</v>
      </c>
      <c r="L1936" s="3" t="str">
        <f t="shared" si="60"/>
        <v>NON SCADUTO</v>
      </c>
      <c r="M1936" s="2">
        <v>45409</v>
      </c>
      <c r="N1936" t="s">
        <v>12</v>
      </c>
      <c r="O1936" t="s">
        <v>1</v>
      </c>
      <c r="P1936" s="4">
        <v>-125112.11</v>
      </c>
      <c r="Q1936" s="12">
        <f t="shared" si="61"/>
        <v>-25173.969295156843</v>
      </c>
      <c r="R1936" s="4">
        <v>-25157.77</v>
      </c>
      <c r="S1936" t="s">
        <v>2</v>
      </c>
      <c r="T1936" t="s">
        <v>101</v>
      </c>
    </row>
    <row r="1937" spans="1:20" x14ac:dyDescent="0.2">
      <c r="A1937" s="6" t="s">
        <v>97</v>
      </c>
      <c r="B1937" s="6" t="s">
        <v>96</v>
      </c>
      <c r="C1937" s="6" t="s">
        <v>6</v>
      </c>
      <c r="D1937" s="6" t="s">
        <v>7</v>
      </c>
      <c r="E1937" s="6" t="s">
        <v>8</v>
      </c>
      <c r="F1937" s="6" t="s">
        <v>18</v>
      </c>
      <c r="G1937" s="6" t="s">
        <v>728</v>
      </c>
      <c r="H1937" s="6" t="s">
        <v>729</v>
      </c>
      <c r="I1937" s="7">
        <v>45349</v>
      </c>
      <c r="J1937" s="7">
        <v>45349</v>
      </c>
      <c r="K1937" s="8">
        <v>-27</v>
      </c>
      <c r="L1937" s="3" t="str">
        <f t="shared" si="60"/>
        <v>NON SCADUTO</v>
      </c>
      <c r="M1937" s="7">
        <v>45409</v>
      </c>
      <c r="N1937" s="6" t="s">
        <v>12</v>
      </c>
      <c r="O1937" s="6" t="s">
        <v>1</v>
      </c>
      <c r="P1937" s="9">
        <v>-146486.89000000001</v>
      </c>
      <c r="Q1937" s="12">
        <f t="shared" si="61"/>
        <v>-29474.816394696074</v>
      </c>
      <c r="R1937" s="9">
        <v>-29455.85</v>
      </c>
      <c r="S1937" s="6" t="s">
        <v>2</v>
      </c>
      <c r="T1937" s="6" t="s">
        <v>101</v>
      </c>
    </row>
    <row r="1938" spans="1:20" x14ac:dyDescent="0.2">
      <c r="A1938" t="s">
        <v>97</v>
      </c>
      <c r="B1938" t="s">
        <v>96</v>
      </c>
      <c r="C1938" t="s">
        <v>6</v>
      </c>
      <c r="D1938" t="s">
        <v>7</v>
      </c>
      <c r="E1938" t="s">
        <v>8</v>
      </c>
      <c r="F1938" t="s">
        <v>18</v>
      </c>
      <c r="G1938" t="s">
        <v>730</v>
      </c>
      <c r="H1938" t="s">
        <v>731</v>
      </c>
      <c r="I1938" s="2">
        <v>45349</v>
      </c>
      <c r="J1938" s="2">
        <v>45349</v>
      </c>
      <c r="K1938" s="3">
        <v>-27</v>
      </c>
      <c r="L1938" s="3" t="str">
        <f t="shared" si="60"/>
        <v>NON SCADUTO</v>
      </c>
      <c r="M1938" s="2">
        <v>45409</v>
      </c>
      <c r="N1938" t="s">
        <v>12</v>
      </c>
      <c r="O1938" t="s">
        <v>1</v>
      </c>
      <c r="P1938" s="4">
        <v>-280465.27</v>
      </c>
      <c r="Q1938" s="12">
        <f t="shared" si="61"/>
        <v>-56432.779331576094</v>
      </c>
      <c r="R1938" s="4">
        <v>-56396.47</v>
      </c>
      <c r="S1938" t="s">
        <v>2</v>
      </c>
      <c r="T1938" t="s">
        <v>101</v>
      </c>
    </row>
    <row r="1939" spans="1:20" x14ac:dyDescent="0.2">
      <c r="A1939" s="6" t="s">
        <v>97</v>
      </c>
      <c r="B1939" s="6" t="s">
        <v>96</v>
      </c>
      <c r="C1939" s="6" t="s">
        <v>6</v>
      </c>
      <c r="D1939" s="6" t="s">
        <v>7</v>
      </c>
      <c r="E1939" s="6" t="s">
        <v>8</v>
      </c>
      <c r="F1939" s="6" t="s">
        <v>18</v>
      </c>
      <c r="G1939" s="6" t="s">
        <v>732</v>
      </c>
      <c r="H1939" s="6" t="s">
        <v>733</v>
      </c>
      <c r="I1939" s="7">
        <v>45349</v>
      </c>
      <c r="J1939" s="7">
        <v>45349</v>
      </c>
      <c r="K1939" s="8">
        <v>-27</v>
      </c>
      <c r="L1939" s="3" t="str">
        <f t="shared" si="60"/>
        <v>NON SCADUTO</v>
      </c>
      <c r="M1939" s="7">
        <v>45409</v>
      </c>
      <c r="N1939" s="6" t="s">
        <v>12</v>
      </c>
      <c r="O1939" s="6" t="s">
        <v>1</v>
      </c>
      <c r="P1939" s="9">
        <v>-4132.25</v>
      </c>
      <c r="Q1939" s="12">
        <f t="shared" si="61"/>
        <v>-831.4553612748748</v>
      </c>
      <c r="R1939" s="9">
        <v>-830.92</v>
      </c>
      <c r="S1939" s="6" t="s">
        <v>2</v>
      </c>
      <c r="T1939" s="6" t="s">
        <v>101</v>
      </c>
    </row>
    <row r="1940" spans="1:20" x14ac:dyDescent="0.2">
      <c r="A1940" t="s">
        <v>97</v>
      </c>
      <c r="B1940" t="s">
        <v>96</v>
      </c>
      <c r="C1940" t="s">
        <v>6</v>
      </c>
      <c r="D1940" t="s">
        <v>7</v>
      </c>
      <c r="E1940" t="s">
        <v>8</v>
      </c>
      <c r="F1940" t="s">
        <v>18</v>
      </c>
      <c r="G1940" t="s">
        <v>734</v>
      </c>
      <c r="H1940" t="s">
        <v>735</v>
      </c>
      <c r="I1940" s="2">
        <v>45349</v>
      </c>
      <c r="J1940" s="2">
        <v>45349</v>
      </c>
      <c r="K1940" s="3">
        <v>-27</v>
      </c>
      <c r="L1940" s="3" t="str">
        <f t="shared" si="60"/>
        <v>NON SCADUTO</v>
      </c>
      <c r="M1940" s="2">
        <v>45409</v>
      </c>
      <c r="N1940" t="s">
        <v>12</v>
      </c>
      <c r="O1940" t="s">
        <v>1</v>
      </c>
      <c r="P1940" s="4">
        <v>-58366.239999999998</v>
      </c>
      <c r="Q1940" s="12">
        <f t="shared" si="61"/>
        <v>-11743.94655828085</v>
      </c>
      <c r="R1940" s="4">
        <v>-11736.39</v>
      </c>
      <c r="S1940" t="s">
        <v>2</v>
      </c>
      <c r="T1940" t="s">
        <v>101</v>
      </c>
    </row>
    <row r="1941" spans="1:20" x14ac:dyDescent="0.2">
      <c r="A1941" t="s">
        <v>97</v>
      </c>
      <c r="B1941" t="s">
        <v>96</v>
      </c>
      <c r="C1941" t="s">
        <v>6</v>
      </c>
      <c r="D1941" t="s">
        <v>7</v>
      </c>
      <c r="E1941" t="s">
        <v>8</v>
      </c>
      <c r="F1941" t="s">
        <v>18</v>
      </c>
      <c r="G1941" t="s">
        <v>736</v>
      </c>
      <c r="H1941" t="s">
        <v>737</v>
      </c>
      <c r="I1941" s="2">
        <v>45345</v>
      </c>
      <c r="J1941" s="2">
        <v>45345</v>
      </c>
      <c r="K1941" s="3">
        <v>-23</v>
      </c>
      <c r="L1941" s="3" t="str">
        <f t="shared" si="60"/>
        <v>NON SCADUTO</v>
      </c>
      <c r="M1941" s="2">
        <v>45405</v>
      </c>
      <c r="N1941" t="s">
        <v>12</v>
      </c>
      <c r="O1941" t="s">
        <v>1</v>
      </c>
      <c r="P1941" s="4">
        <v>-347143.79</v>
      </c>
      <c r="Q1941" s="12">
        <f t="shared" si="61"/>
        <v>-69849.250487937374</v>
      </c>
      <c r="R1941" s="4">
        <v>-69751.009999999995</v>
      </c>
      <c r="S1941" t="s">
        <v>2</v>
      </c>
      <c r="T1941" t="s">
        <v>101</v>
      </c>
    </row>
    <row r="1942" spans="1:20" x14ac:dyDescent="0.2">
      <c r="A1942" t="s">
        <v>97</v>
      </c>
      <c r="B1942" t="s">
        <v>96</v>
      </c>
      <c r="C1942" t="s">
        <v>6</v>
      </c>
      <c r="D1942" t="s">
        <v>7</v>
      </c>
      <c r="E1942" t="s">
        <v>8</v>
      </c>
      <c r="F1942" t="s">
        <v>18</v>
      </c>
      <c r="G1942" t="s">
        <v>738</v>
      </c>
      <c r="H1942" t="s">
        <v>739</v>
      </c>
      <c r="I1942" s="2">
        <v>45349</v>
      </c>
      <c r="J1942" s="2">
        <v>45349</v>
      </c>
      <c r="K1942" s="3">
        <v>-27</v>
      </c>
      <c r="L1942" s="3" t="str">
        <f t="shared" si="60"/>
        <v>NON SCADUTO</v>
      </c>
      <c r="M1942" s="2">
        <v>45409</v>
      </c>
      <c r="N1942" t="s">
        <v>12</v>
      </c>
      <c r="O1942" t="s">
        <v>1</v>
      </c>
      <c r="P1942" s="4">
        <v>-668.38</v>
      </c>
      <c r="Q1942" s="12">
        <f t="shared" si="61"/>
        <v>-134.48560333205899</v>
      </c>
      <c r="R1942" s="4">
        <v>-134.4</v>
      </c>
      <c r="S1942" t="s">
        <v>2</v>
      </c>
      <c r="T1942" t="s">
        <v>101</v>
      </c>
    </row>
    <row r="1943" spans="1:20" x14ac:dyDescent="0.2">
      <c r="A1943" s="6" t="s">
        <v>97</v>
      </c>
      <c r="B1943" s="6" t="s">
        <v>96</v>
      </c>
      <c r="C1943" s="6" t="s">
        <v>6</v>
      </c>
      <c r="D1943" s="6" t="s">
        <v>7</v>
      </c>
      <c r="E1943" s="6" t="s">
        <v>8</v>
      </c>
      <c r="F1943" s="6" t="s">
        <v>18</v>
      </c>
      <c r="G1943" s="6" t="s">
        <v>740</v>
      </c>
      <c r="H1943" s="6" t="s">
        <v>741</v>
      </c>
      <c r="I1943" s="7">
        <v>45345</v>
      </c>
      <c r="J1943" s="7">
        <v>45345</v>
      </c>
      <c r="K1943" s="8">
        <v>-23</v>
      </c>
      <c r="L1943" s="3" t="str">
        <f t="shared" si="60"/>
        <v>NON SCADUTO</v>
      </c>
      <c r="M1943" s="7">
        <v>45405</v>
      </c>
      <c r="N1943" s="6" t="s">
        <v>12</v>
      </c>
      <c r="O1943" s="6" t="s">
        <v>1</v>
      </c>
      <c r="P1943" s="9">
        <v>-173357.19</v>
      </c>
      <c r="Q1943" s="12">
        <f t="shared" si="61"/>
        <v>-34881.424173524618</v>
      </c>
      <c r="R1943" s="9">
        <v>-34832.36</v>
      </c>
      <c r="S1943" s="6" t="s">
        <v>2</v>
      </c>
      <c r="T1943" s="6" t="s">
        <v>101</v>
      </c>
    </row>
    <row r="1944" spans="1:20" x14ac:dyDescent="0.2">
      <c r="A1944" t="s">
        <v>97</v>
      </c>
      <c r="B1944" t="s">
        <v>96</v>
      </c>
      <c r="C1944" t="s">
        <v>6</v>
      </c>
      <c r="D1944" t="s">
        <v>7</v>
      </c>
      <c r="E1944" t="s">
        <v>8</v>
      </c>
      <c r="F1944" t="s">
        <v>18</v>
      </c>
      <c r="G1944" t="s">
        <v>742</v>
      </c>
      <c r="H1944" t="s">
        <v>743</v>
      </c>
      <c r="I1944" s="2">
        <v>45345</v>
      </c>
      <c r="J1944" s="2">
        <v>45345</v>
      </c>
      <c r="K1944" s="3">
        <v>-23</v>
      </c>
      <c r="L1944" s="3" t="str">
        <f t="shared" si="60"/>
        <v>NON SCADUTO</v>
      </c>
      <c r="M1944" s="2">
        <v>45405</v>
      </c>
      <c r="N1944" t="s">
        <v>12</v>
      </c>
      <c r="O1944" t="s">
        <v>1</v>
      </c>
      <c r="P1944" s="4">
        <v>-169871.53</v>
      </c>
      <c r="Q1944" s="12">
        <f t="shared" si="61"/>
        <v>-34180.070021529609</v>
      </c>
      <c r="R1944" s="4">
        <v>-34131.99</v>
      </c>
      <c r="S1944" t="s">
        <v>2</v>
      </c>
      <c r="T1944" t="s">
        <v>101</v>
      </c>
    </row>
    <row r="1945" spans="1:20" x14ac:dyDescent="0.2">
      <c r="A1945" t="s">
        <v>97</v>
      </c>
      <c r="B1945" t="s">
        <v>96</v>
      </c>
      <c r="C1945" t="s">
        <v>6</v>
      </c>
      <c r="D1945" t="s">
        <v>7</v>
      </c>
      <c r="E1945" t="s">
        <v>8</v>
      </c>
      <c r="F1945" t="s">
        <v>18</v>
      </c>
      <c r="G1945" t="s">
        <v>744</v>
      </c>
      <c r="H1945" t="s">
        <v>745</v>
      </c>
      <c r="I1945" s="2">
        <v>45345</v>
      </c>
      <c r="J1945" s="2">
        <v>45345</v>
      </c>
      <c r="K1945" s="3">
        <v>-23</v>
      </c>
      <c r="L1945" s="3" t="str">
        <f t="shared" si="60"/>
        <v>NON SCADUTO</v>
      </c>
      <c r="M1945" s="2">
        <v>45405</v>
      </c>
      <c r="N1945" t="s">
        <v>12</v>
      </c>
      <c r="O1945" t="s">
        <v>1</v>
      </c>
      <c r="P1945" s="4">
        <v>-235307.83</v>
      </c>
      <c r="Q1945" s="12">
        <f t="shared" si="61"/>
        <v>-47346.592486770358</v>
      </c>
      <c r="R1945" s="4">
        <v>-47280</v>
      </c>
      <c r="S1945" t="s">
        <v>2</v>
      </c>
      <c r="T1945" t="s">
        <v>101</v>
      </c>
    </row>
    <row r="1946" spans="1:20" x14ac:dyDescent="0.2">
      <c r="A1946" s="6" t="s">
        <v>97</v>
      </c>
      <c r="B1946" s="6" t="s">
        <v>96</v>
      </c>
      <c r="C1946" s="6" t="s">
        <v>6</v>
      </c>
      <c r="D1946" s="6" t="s">
        <v>7</v>
      </c>
      <c r="E1946" s="6" t="s">
        <v>8</v>
      </c>
      <c r="F1946" s="6" t="s">
        <v>18</v>
      </c>
      <c r="G1946" s="6" t="s">
        <v>746</v>
      </c>
      <c r="H1946" s="6" t="s">
        <v>747</v>
      </c>
      <c r="I1946" s="7">
        <v>45345</v>
      </c>
      <c r="J1946" s="7">
        <v>45345</v>
      </c>
      <c r="K1946" s="8">
        <v>-23</v>
      </c>
      <c r="L1946" s="3" t="str">
        <f t="shared" si="60"/>
        <v>NON SCADUTO</v>
      </c>
      <c r="M1946" s="7">
        <v>45405</v>
      </c>
      <c r="N1946" s="6" t="s">
        <v>12</v>
      </c>
      <c r="O1946" s="6" t="s">
        <v>1</v>
      </c>
      <c r="P1946" s="9">
        <v>-64578.26</v>
      </c>
      <c r="Q1946" s="12">
        <f t="shared" si="61"/>
        <v>-12993.875128272199</v>
      </c>
      <c r="R1946" s="9">
        <v>-12975.6</v>
      </c>
      <c r="S1946" s="6" t="s">
        <v>2</v>
      </c>
      <c r="T1946" s="6" t="s">
        <v>101</v>
      </c>
    </row>
    <row r="1947" spans="1:20" x14ac:dyDescent="0.2">
      <c r="A1947" t="s">
        <v>97</v>
      </c>
      <c r="B1947" t="s">
        <v>96</v>
      </c>
      <c r="C1947" t="s">
        <v>6</v>
      </c>
      <c r="D1947" t="s">
        <v>7</v>
      </c>
      <c r="E1947" t="s">
        <v>8</v>
      </c>
      <c r="F1947" t="s">
        <v>18</v>
      </c>
      <c r="G1947" t="s">
        <v>748</v>
      </c>
      <c r="H1947" t="s">
        <v>749</v>
      </c>
      <c r="I1947" s="2">
        <v>45349</v>
      </c>
      <c r="J1947" s="2">
        <v>45349</v>
      </c>
      <c r="K1947" s="3">
        <v>-27</v>
      </c>
      <c r="L1947" s="3" t="str">
        <f t="shared" si="60"/>
        <v>NON SCADUTO</v>
      </c>
      <c r="M1947" s="2">
        <v>45409</v>
      </c>
      <c r="N1947" t="s">
        <v>12</v>
      </c>
      <c r="O1947" t="s">
        <v>1</v>
      </c>
      <c r="P1947" s="4">
        <v>-9285.08</v>
      </c>
      <c r="Q1947" s="12">
        <f t="shared" si="61"/>
        <v>-1868.2629429163565</v>
      </c>
      <c r="R1947" s="4">
        <v>-1867.06</v>
      </c>
      <c r="S1947" t="s">
        <v>2</v>
      </c>
      <c r="T1947" t="s">
        <v>101</v>
      </c>
    </row>
    <row r="1948" spans="1:20" x14ac:dyDescent="0.2">
      <c r="A1948" t="s">
        <v>97</v>
      </c>
      <c r="B1948" t="s">
        <v>96</v>
      </c>
      <c r="C1948" t="s">
        <v>6</v>
      </c>
      <c r="D1948" t="s">
        <v>7</v>
      </c>
      <c r="E1948" t="s">
        <v>8</v>
      </c>
      <c r="F1948" t="s">
        <v>18</v>
      </c>
      <c r="G1948" t="s">
        <v>750</v>
      </c>
      <c r="H1948" t="s">
        <v>751</v>
      </c>
      <c r="I1948" s="2">
        <v>45345</v>
      </c>
      <c r="J1948" s="2">
        <v>45345</v>
      </c>
      <c r="K1948" s="3">
        <v>-23</v>
      </c>
      <c r="L1948" s="3" t="str">
        <f t="shared" si="60"/>
        <v>NON SCADUTO</v>
      </c>
      <c r="M1948" s="2">
        <v>45405</v>
      </c>
      <c r="N1948" t="s">
        <v>12</v>
      </c>
      <c r="O1948" t="s">
        <v>1</v>
      </c>
      <c r="P1948" s="4">
        <v>-20387.47</v>
      </c>
      <c r="Q1948" s="12">
        <f t="shared" si="61"/>
        <v>-4102.1891788567173</v>
      </c>
      <c r="R1948" s="4">
        <v>-4096.42</v>
      </c>
      <c r="S1948" t="s">
        <v>2</v>
      </c>
      <c r="T1948" t="s">
        <v>101</v>
      </c>
    </row>
    <row r="1949" spans="1:20" x14ac:dyDescent="0.2">
      <c r="A1949" t="s">
        <v>97</v>
      </c>
      <c r="B1949" t="s">
        <v>96</v>
      </c>
      <c r="C1949" t="s">
        <v>6</v>
      </c>
      <c r="D1949" t="s">
        <v>7</v>
      </c>
      <c r="E1949" t="s">
        <v>8</v>
      </c>
      <c r="F1949" t="s">
        <v>18</v>
      </c>
      <c r="G1949" t="s">
        <v>752</v>
      </c>
      <c r="H1949" t="s">
        <v>753</v>
      </c>
      <c r="I1949" s="2">
        <v>45345</v>
      </c>
      <c r="J1949" s="2">
        <v>45345</v>
      </c>
      <c r="K1949" s="3">
        <v>-23</v>
      </c>
      <c r="L1949" s="3" t="str">
        <f t="shared" si="60"/>
        <v>NON SCADUTO</v>
      </c>
      <c r="M1949" s="2">
        <v>45405</v>
      </c>
      <c r="N1949" t="s">
        <v>12</v>
      </c>
      <c r="O1949" t="s">
        <v>1</v>
      </c>
      <c r="P1949" s="4">
        <v>-219.48</v>
      </c>
      <c r="Q1949" s="12">
        <f t="shared" si="61"/>
        <v>-44.161854363266862</v>
      </c>
      <c r="R1949" s="4">
        <v>-44.1</v>
      </c>
      <c r="S1949" t="s">
        <v>2</v>
      </c>
      <c r="T1949" t="s">
        <v>101</v>
      </c>
    </row>
    <row r="1950" spans="1:20" x14ac:dyDescent="0.2">
      <c r="A1950" t="s">
        <v>97</v>
      </c>
      <c r="B1950" t="s">
        <v>96</v>
      </c>
      <c r="C1950" t="s">
        <v>6</v>
      </c>
      <c r="D1950" t="s">
        <v>7</v>
      </c>
      <c r="E1950" t="s">
        <v>8</v>
      </c>
      <c r="F1950" t="s">
        <v>18</v>
      </c>
      <c r="G1950" t="s">
        <v>754</v>
      </c>
      <c r="H1950" t="s">
        <v>755</v>
      </c>
      <c r="I1950" s="2">
        <v>45343</v>
      </c>
      <c r="J1950" s="2">
        <v>45343</v>
      </c>
      <c r="K1950" s="3">
        <v>-21</v>
      </c>
      <c r="L1950" s="3" t="str">
        <f t="shared" si="60"/>
        <v>NON SCADUTO</v>
      </c>
      <c r="M1950" s="2">
        <v>45403</v>
      </c>
      <c r="N1950" t="s">
        <v>12</v>
      </c>
      <c r="O1950" t="s">
        <v>1</v>
      </c>
      <c r="P1950" s="4">
        <v>-117427.96</v>
      </c>
      <c r="Q1950" s="12">
        <f t="shared" si="61"/>
        <v>-23627.831545906356</v>
      </c>
      <c r="R1950" s="4">
        <v>-23593.65</v>
      </c>
      <c r="S1950" t="s">
        <v>2</v>
      </c>
      <c r="T1950" t="s">
        <v>101</v>
      </c>
    </row>
    <row r="1951" spans="1:20" x14ac:dyDescent="0.2">
      <c r="A1951" t="s">
        <v>97</v>
      </c>
      <c r="B1951" t="s">
        <v>96</v>
      </c>
      <c r="C1951" t="s">
        <v>6</v>
      </c>
      <c r="D1951" t="s">
        <v>7</v>
      </c>
      <c r="E1951" t="s">
        <v>8</v>
      </c>
      <c r="F1951" t="s">
        <v>18</v>
      </c>
      <c r="G1951" t="s">
        <v>756</v>
      </c>
      <c r="H1951" t="s">
        <v>757</v>
      </c>
      <c r="I1951" s="2">
        <v>45349</v>
      </c>
      <c r="J1951" s="2">
        <v>45349</v>
      </c>
      <c r="K1951" s="3">
        <v>-27</v>
      </c>
      <c r="L1951" s="3" t="str">
        <f t="shared" si="60"/>
        <v>NON SCADUTO</v>
      </c>
      <c r="M1951" s="2">
        <v>45409</v>
      </c>
      <c r="N1951" t="s">
        <v>12</v>
      </c>
      <c r="O1951" t="s">
        <v>1</v>
      </c>
      <c r="P1951" s="4">
        <v>-174616.92</v>
      </c>
      <c r="Q1951" s="12">
        <f t="shared" si="61"/>
        <v>-35134.896074367694</v>
      </c>
      <c r="R1951" s="4">
        <v>-35112.29</v>
      </c>
      <c r="S1951" t="s">
        <v>2</v>
      </c>
      <c r="T1951" t="s">
        <v>101</v>
      </c>
    </row>
    <row r="1952" spans="1:20" x14ac:dyDescent="0.2">
      <c r="A1952" s="6" t="s">
        <v>97</v>
      </c>
      <c r="B1952" s="6" t="s">
        <v>96</v>
      </c>
      <c r="C1952" s="6" t="s">
        <v>6</v>
      </c>
      <c r="D1952" s="6" t="s">
        <v>7</v>
      </c>
      <c r="E1952" s="6" t="s">
        <v>8</v>
      </c>
      <c r="F1952" s="6" t="s">
        <v>18</v>
      </c>
      <c r="G1952" s="6" t="s">
        <v>758</v>
      </c>
      <c r="H1952" s="6" t="s">
        <v>759</v>
      </c>
      <c r="I1952" s="7">
        <v>45349</v>
      </c>
      <c r="J1952" s="7">
        <v>45349</v>
      </c>
      <c r="K1952" s="8">
        <v>-27</v>
      </c>
      <c r="L1952" s="3" t="str">
        <f t="shared" si="60"/>
        <v>NON SCADUTO</v>
      </c>
      <c r="M1952" s="7">
        <v>45409</v>
      </c>
      <c r="N1952" s="6" t="s">
        <v>12</v>
      </c>
      <c r="O1952" s="6" t="s">
        <v>1</v>
      </c>
      <c r="P1952" s="9">
        <v>-34367.35</v>
      </c>
      <c r="Q1952" s="12">
        <f t="shared" si="61"/>
        <v>-6915.0988953500064</v>
      </c>
      <c r="R1952" s="9">
        <v>-6910.65</v>
      </c>
      <c r="S1952" s="6" t="s">
        <v>2</v>
      </c>
      <c r="T1952" s="6" t="s">
        <v>101</v>
      </c>
    </row>
    <row r="1953" spans="1:20" x14ac:dyDescent="0.2">
      <c r="A1953" t="s">
        <v>97</v>
      </c>
      <c r="B1953" t="s">
        <v>96</v>
      </c>
      <c r="C1953" t="s">
        <v>6</v>
      </c>
      <c r="D1953" t="s">
        <v>7</v>
      </c>
      <c r="E1953" t="s">
        <v>8</v>
      </c>
      <c r="F1953" t="s">
        <v>18</v>
      </c>
      <c r="G1953" t="s">
        <v>760</v>
      </c>
      <c r="H1953" t="s">
        <v>761</v>
      </c>
      <c r="I1953" s="2">
        <v>45349</v>
      </c>
      <c r="J1953" s="2">
        <v>45349</v>
      </c>
      <c r="K1953" s="3">
        <v>-27</v>
      </c>
      <c r="L1953" s="3" t="str">
        <f t="shared" si="60"/>
        <v>NON SCADUTO</v>
      </c>
      <c r="M1953" s="2">
        <v>45409</v>
      </c>
      <c r="N1953" t="s">
        <v>12</v>
      </c>
      <c r="O1953" t="s">
        <v>1</v>
      </c>
      <c r="P1953" s="4">
        <v>-144927.35999999999</v>
      </c>
      <c r="Q1953" s="12">
        <f t="shared" si="61"/>
        <v>-29161.021348518076</v>
      </c>
      <c r="R1953" s="4">
        <v>-29142.26</v>
      </c>
      <c r="S1953" t="s">
        <v>2</v>
      </c>
      <c r="T1953" t="s">
        <v>101</v>
      </c>
    </row>
    <row r="1954" spans="1:20" x14ac:dyDescent="0.2">
      <c r="A1954" t="s">
        <v>97</v>
      </c>
      <c r="B1954" t="s">
        <v>96</v>
      </c>
      <c r="C1954" t="s">
        <v>6</v>
      </c>
      <c r="D1954" t="s">
        <v>7</v>
      </c>
      <c r="E1954" t="s">
        <v>8</v>
      </c>
      <c r="F1954" t="s">
        <v>18</v>
      </c>
      <c r="G1954" t="s">
        <v>762</v>
      </c>
      <c r="H1954" t="s">
        <v>763</v>
      </c>
      <c r="I1954" s="2">
        <v>45349</v>
      </c>
      <c r="J1954" s="2">
        <v>45349</v>
      </c>
      <c r="K1954" s="3">
        <v>-27</v>
      </c>
      <c r="L1954" s="3" t="str">
        <f t="shared" si="60"/>
        <v>NON SCADUTO</v>
      </c>
      <c r="M1954" s="2">
        <v>45409</v>
      </c>
      <c r="N1954" t="s">
        <v>12</v>
      </c>
      <c r="O1954" t="s">
        <v>1</v>
      </c>
      <c r="P1954" s="4">
        <v>-248315.63</v>
      </c>
      <c r="Q1954" s="12">
        <f t="shared" si="61"/>
        <v>-49963.90873055796</v>
      </c>
      <c r="R1954" s="4">
        <v>-49931.76</v>
      </c>
      <c r="S1954" t="s">
        <v>2</v>
      </c>
      <c r="T1954" t="s">
        <v>101</v>
      </c>
    </row>
    <row r="1955" spans="1:20" x14ac:dyDescent="0.2">
      <c r="A1955" t="s">
        <v>97</v>
      </c>
      <c r="B1955" t="s">
        <v>96</v>
      </c>
      <c r="C1955" t="s">
        <v>6</v>
      </c>
      <c r="D1955" t="s">
        <v>7</v>
      </c>
      <c r="E1955" t="s">
        <v>8</v>
      </c>
      <c r="F1955" t="s">
        <v>18</v>
      </c>
      <c r="G1955" t="s">
        <v>764</v>
      </c>
      <c r="H1955" t="s">
        <v>765</v>
      </c>
      <c r="I1955" s="2">
        <v>45349</v>
      </c>
      <c r="J1955" s="2">
        <v>45349</v>
      </c>
      <c r="K1955" s="3">
        <v>-27</v>
      </c>
      <c r="L1955" s="3" t="str">
        <f t="shared" si="60"/>
        <v>NON SCADUTO</v>
      </c>
      <c r="M1955" s="2">
        <v>45409</v>
      </c>
      <c r="N1955" t="s">
        <v>12</v>
      </c>
      <c r="O1955" t="s">
        <v>1</v>
      </c>
      <c r="P1955" s="4">
        <v>-1932.75</v>
      </c>
      <c r="Q1955" s="12">
        <f t="shared" si="61"/>
        <v>-388.89112456991086</v>
      </c>
      <c r="R1955" s="4">
        <v>-388.64</v>
      </c>
      <c r="S1955" t="s">
        <v>2</v>
      </c>
      <c r="T1955" t="s">
        <v>101</v>
      </c>
    </row>
    <row r="1956" spans="1:20" x14ac:dyDescent="0.2">
      <c r="A1956" t="s">
        <v>97</v>
      </c>
      <c r="B1956" t="s">
        <v>96</v>
      </c>
      <c r="C1956" t="s">
        <v>6</v>
      </c>
      <c r="D1956" t="s">
        <v>7</v>
      </c>
      <c r="E1956" t="s">
        <v>8</v>
      </c>
      <c r="F1956" t="s">
        <v>18</v>
      </c>
      <c r="G1956" t="s">
        <v>766</v>
      </c>
      <c r="H1956" t="s">
        <v>767</v>
      </c>
      <c r="I1956" s="2">
        <v>45343</v>
      </c>
      <c r="J1956" s="2">
        <v>45343</v>
      </c>
      <c r="K1956" s="3">
        <v>-21</v>
      </c>
      <c r="L1956" s="3" t="str">
        <f t="shared" si="60"/>
        <v>NON SCADUTO</v>
      </c>
      <c r="M1956" s="2">
        <v>45403</v>
      </c>
      <c r="N1956" t="s">
        <v>12</v>
      </c>
      <c r="O1956" t="s">
        <v>1</v>
      </c>
      <c r="P1956" s="4">
        <v>-3754.87</v>
      </c>
      <c r="Q1956" s="12">
        <f t="shared" si="61"/>
        <v>-755.52224390832816</v>
      </c>
      <c r="R1956" s="4">
        <v>-754.43</v>
      </c>
      <c r="S1956" t="s">
        <v>2</v>
      </c>
      <c r="T1956" t="s">
        <v>101</v>
      </c>
    </row>
    <row r="1957" spans="1:20" x14ac:dyDescent="0.2">
      <c r="A1957" t="s">
        <v>97</v>
      </c>
      <c r="B1957" t="s">
        <v>96</v>
      </c>
      <c r="C1957" t="s">
        <v>6</v>
      </c>
      <c r="D1957" t="s">
        <v>7</v>
      </c>
      <c r="E1957" t="s">
        <v>8</v>
      </c>
      <c r="F1957" t="s">
        <v>18</v>
      </c>
      <c r="G1957" t="s">
        <v>768</v>
      </c>
      <c r="H1957" t="s">
        <v>769</v>
      </c>
      <c r="I1957" s="2">
        <v>45343</v>
      </c>
      <c r="J1957" s="2">
        <v>45343</v>
      </c>
      <c r="K1957" s="3">
        <v>-21</v>
      </c>
      <c r="L1957" s="3" t="str">
        <f t="shared" si="60"/>
        <v>NON SCADUTO</v>
      </c>
      <c r="M1957" s="2">
        <v>45403</v>
      </c>
      <c r="N1957" t="s">
        <v>12</v>
      </c>
      <c r="O1957" t="s">
        <v>1</v>
      </c>
      <c r="P1957" s="4">
        <v>-3511.84</v>
      </c>
      <c r="Q1957" s="12">
        <f t="shared" si="61"/>
        <v>-706.62186361898637</v>
      </c>
      <c r="R1957" s="4">
        <v>-705.6</v>
      </c>
      <c r="S1957" t="s">
        <v>2</v>
      </c>
      <c r="T1957" t="s">
        <v>101</v>
      </c>
    </row>
    <row r="1958" spans="1:20" x14ac:dyDescent="0.2">
      <c r="A1958" t="s">
        <v>97</v>
      </c>
      <c r="B1958" t="s">
        <v>96</v>
      </c>
      <c r="C1958" t="s">
        <v>6</v>
      </c>
      <c r="D1958" t="s">
        <v>7</v>
      </c>
      <c r="E1958" t="s">
        <v>8</v>
      </c>
      <c r="F1958" t="s">
        <v>18</v>
      </c>
      <c r="G1958" t="s">
        <v>770</v>
      </c>
      <c r="H1958" t="s">
        <v>771</v>
      </c>
      <c r="I1958" s="2">
        <v>45345</v>
      </c>
      <c r="J1958" s="2">
        <v>45345</v>
      </c>
      <c r="K1958" s="3">
        <v>-23</v>
      </c>
      <c r="L1958" s="3" t="str">
        <f t="shared" si="60"/>
        <v>NON SCADUTO</v>
      </c>
      <c r="M1958" s="2">
        <v>45405</v>
      </c>
      <c r="N1958" t="s">
        <v>12</v>
      </c>
      <c r="O1958" t="s">
        <v>1</v>
      </c>
      <c r="P1958" s="4">
        <v>-28532.57</v>
      </c>
      <c r="Q1958" s="12">
        <f t="shared" si="61"/>
        <v>-5741.075273144329</v>
      </c>
      <c r="R1958" s="4">
        <v>-5733</v>
      </c>
      <c r="S1958" t="s">
        <v>2</v>
      </c>
      <c r="T1958" t="s">
        <v>101</v>
      </c>
    </row>
    <row r="1959" spans="1:20" x14ac:dyDescent="0.2">
      <c r="A1959" s="6" t="s">
        <v>97</v>
      </c>
      <c r="B1959" s="6" t="s">
        <v>96</v>
      </c>
      <c r="C1959" s="6" t="s">
        <v>6</v>
      </c>
      <c r="D1959" s="6" t="s">
        <v>7</v>
      </c>
      <c r="E1959" s="6" t="s">
        <v>8</v>
      </c>
      <c r="F1959" s="6" t="s">
        <v>772</v>
      </c>
      <c r="G1959" s="6" t="s">
        <v>773</v>
      </c>
      <c r="H1959" s="6" t="s">
        <v>774</v>
      </c>
      <c r="I1959" s="7">
        <v>45284</v>
      </c>
      <c r="J1959" s="7">
        <v>45284</v>
      </c>
      <c r="K1959" s="8">
        <v>68</v>
      </c>
      <c r="L1959" s="3" t="str">
        <f t="shared" si="60"/>
        <v xml:space="preserve"> 61-90 DAYS</v>
      </c>
      <c r="M1959" s="7">
        <v>45314</v>
      </c>
      <c r="N1959" s="6" t="s">
        <v>12</v>
      </c>
      <c r="O1959" s="6" t="s">
        <v>1</v>
      </c>
      <c r="P1959" s="9">
        <v>-13968.43</v>
      </c>
      <c r="Q1959" s="12">
        <f t="shared" si="61"/>
        <v>-2810.605847200145</v>
      </c>
      <c r="R1959" s="9">
        <v>-2809.08</v>
      </c>
      <c r="S1959" s="6" t="s">
        <v>2</v>
      </c>
      <c r="T1959" s="6" t="s">
        <v>101</v>
      </c>
    </row>
    <row r="1960" spans="1:20" x14ac:dyDescent="0.2">
      <c r="A1960" t="s">
        <v>97</v>
      </c>
      <c r="B1960" t="s">
        <v>96</v>
      </c>
      <c r="C1960" t="s">
        <v>6</v>
      </c>
      <c r="D1960" t="s">
        <v>7</v>
      </c>
      <c r="E1960" t="s">
        <v>8</v>
      </c>
      <c r="F1960" t="s">
        <v>9</v>
      </c>
      <c r="G1960" t="s">
        <v>775</v>
      </c>
      <c r="H1960" t="s">
        <v>776</v>
      </c>
      <c r="I1960" s="2">
        <v>45355</v>
      </c>
      <c r="J1960" s="2">
        <v>45355</v>
      </c>
      <c r="K1960" s="3">
        <v>-33</v>
      </c>
      <c r="L1960" s="3" t="str">
        <f t="shared" si="60"/>
        <v>NON SCADUTO</v>
      </c>
      <c r="M1960" s="2">
        <v>45415</v>
      </c>
      <c r="N1960" t="s">
        <v>12</v>
      </c>
      <c r="O1960" t="s">
        <v>1</v>
      </c>
      <c r="P1960" s="4">
        <v>-20711.810000000001</v>
      </c>
      <c r="Q1960" s="12">
        <f t="shared" si="61"/>
        <v>-4167.4500492967672</v>
      </c>
      <c r="R1960" s="4">
        <v>-4167.45</v>
      </c>
      <c r="S1960" t="s">
        <v>2</v>
      </c>
      <c r="T1960" t="s">
        <v>101</v>
      </c>
    </row>
    <row r="1961" spans="1:20" x14ac:dyDescent="0.2">
      <c r="A1961" s="6" t="s">
        <v>97</v>
      </c>
      <c r="B1961" s="6" t="s">
        <v>96</v>
      </c>
      <c r="C1961" s="6" t="s">
        <v>6</v>
      </c>
      <c r="D1961" s="6" t="s">
        <v>7</v>
      </c>
      <c r="E1961" s="6" t="s">
        <v>8</v>
      </c>
      <c r="F1961" s="6" t="s">
        <v>9</v>
      </c>
      <c r="G1961" s="6" t="s">
        <v>777</v>
      </c>
      <c r="H1961" s="6" t="s">
        <v>778</v>
      </c>
      <c r="I1961" s="7">
        <v>45355</v>
      </c>
      <c r="J1961" s="7">
        <v>45355</v>
      </c>
      <c r="K1961" s="8">
        <v>-33</v>
      </c>
      <c r="L1961" s="3" t="str">
        <f t="shared" si="60"/>
        <v>NON SCADUTO</v>
      </c>
      <c r="M1961" s="7">
        <v>45415</v>
      </c>
      <c r="N1961" s="6" t="s">
        <v>12</v>
      </c>
      <c r="O1961" s="6" t="s">
        <v>1</v>
      </c>
      <c r="P1961" s="9">
        <v>-12907.28</v>
      </c>
      <c r="Q1961" s="12">
        <f t="shared" si="61"/>
        <v>-2597.0904847180027</v>
      </c>
      <c r="R1961" s="9">
        <v>-2597.09</v>
      </c>
      <c r="S1961" s="6" t="s">
        <v>2</v>
      </c>
      <c r="T1961" s="6" t="s">
        <v>101</v>
      </c>
    </row>
    <row r="1962" spans="1:20" x14ac:dyDescent="0.2">
      <c r="A1962" t="s">
        <v>97</v>
      </c>
      <c r="B1962" t="s">
        <v>96</v>
      </c>
      <c r="C1962" t="s">
        <v>6</v>
      </c>
      <c r="D1962" t="s">
        <v>7</v>
      </c>
      <c r="E1962" t="s">
        <v>8</v>
      </c>
      <c r="F1962" t="s">
        <v>9</v>
      </c>
      <c r="G1962" t="s">
        <v>779</v>
      </c>
      <c r="H1962" t="s">
        <v>780</v>
      </c>
      <c r="I1962" s="2">
        <v>45355</v>
      </c>
      <c r="J1962" s="2">
        <v>45355</v>
      </c>
      <c r="K1962" s="3">
        <v>-33</v>
      </c>
      <c r="L1962" s="3" t="str">
        <f t="shared" si="60"/>
        <v>NON SCADUTO</v>
      </c>
      <c r="M1962" s="2">
        <v>45415</v>
      </c>
      <c r="N1962" t="s">
        <v>12</v>
      </c>
      <c r="O1962" t="s">
        <v>1</v>
      </c>
      <c r="P1962" s="4">
        <v>-67032.02</v>
      </c>
      <c r="Q1962" s="12">
        <f t="shared" si="61"/>
        <v>-13487.599348075415</v>
      </c>
      <c r="R1962" s="4">
        <v>-13487.6</v>
      </c>
      <c r="S1962" t="s">
        <v>2</v>
      </c>
      <c r="T1962" t="s">
        <v>101</v>
      </c>
    </row>
    <row r="1963" spans="1:20" x14ac:dyDescent="0.2">
      <c r="A1963" s="6" t="s">
        <v>97</v>
      </c>
      <c r="B1963" s="6" t="s">
        <v>96</v>
      </c>
      <c r="C1963" s="6" t="s">
        <v>6</v>
      </c>
      <c r="D1963" s="6" t="s">
        <v>7</v>
      </c>
      <c r="E1963" s="6" t="s">
        <v>8</v>
      </c>
      <c r="F1963" s="6" t="s">
        <v>9</v>
      </c>
      <c r="G1963" s="6" t="s">
        <v>781</v>
      </c>
      <c r="H1963" s="6" t="s">
        <v>782</v>
      </c>
      <c r="I1963" s="7">
        <v>45355</v>
      </c>
      <c r="J1963" s="7">
        <v>45355</v>
      </c>
      <c r="K1963" s="8">
        <v>-33</v>
      </c>
      <c r="L1963" s="3" t="str">
        <f t="shared" si="60"/>
        <v>NON SCADUTO</v>
      </c>
      <c r="M1963" s="7">
        <v>45415</v>
      </c>
      <c r="N1963" s="6" t="s">
        <v>12</v>
      </c>
      <c r="O1963" s="6" t="s">
        <v>1</v>
      </c>
      <c r="P1963" s="9">
        <v>-360257.02</v>
      </c>
      <c r="Q1963" s="12">
        <f t="shared" si="61"/>
        <v>-72487.780438238202</v>
      </c>
      <c r="R1963" s="9">
        <v>-72487.78</v>
      </c>
      <c r="S1963" s="6" t="s">
        <v>2</v>
      </c>
      <c r="T1963" s="6" t="s">
        <v>101</v>
      </c>
    </row>
    <row r="1964" spans="1:20" x14ac:dyDescent="0.2">
      <c r="A1964" t="s">
        <v>97</v>
      </c>
      <c r="B1964" t="s">
        <v>96</v>
      </c>
      <c r="C1964" t="s">
        <v>6</v>
      </c>
      <c r="D1964" t="s">
        <v>7</v>
      </c>
      <c r="E1964" t="s">
        <v>8</v>
      </c>
      <c r="F1964" t="s">
        <v>9</v>
      </c>
      <c r="G1964" t="s">
        <v>783</v>
      </c>
      <c r="H1964" t="s">
        <v>784</v>
      </c>
      <c r="I1964" s="2">
        <v>45355</v>
      </c>
      <c r="J1964" s="2">
        <v>45355</v>
      </c>
      <c r="K1964" s="3">
        <v>-33</v>
      </c>
      <c r="L1964" s="3" t="str">
        <f t="shared" si="60"/>
        <v>NON SCADUTO</v>
      </c>
      <c r="M1964" s="2">
        <v>45415</v>
      </c>
      <c r="N1964" t="s">
        <v>12</v>
      </c>
      <c r="O1964" t="s">
        <v>1</v>
      </c>
      <c r="P1964" s="4">
        <v>-9524.2199999999993</v>
      </c>
      <c r="Q1964" s="12">
        <f t="shared" si="61"/>
        <v>-1916.380611279905</v>
      </c>
      <c r="R1964" s="4">
        <v>-1916.38</v>
      </c>
      <c r="S1964" t="s">
        <v>2</v>
      </c>
      <c r="T1964" t="s">
        <v>101</v>
      </c>
    </row>
    <row r="1965" spans="1:20" x14ac:dyDescent="0.2">
      <c r="A1965" t="s">
        <v>97</v>
      </c>
      <c r="B1965" t="s">
        <v>96</v>
      </c>
      <c r="C1965" t="s">
        <v>6</v>
      </c>
      <c r="D1965" t="s">
        <v>7</v>
      </c>
      <c r="E1965" t="s">
        <v>8</v>
      </c>
      <c r="F1965" t="s">
        <v>9</v>
      </c>
      <c r="G1965" t="s">
        <v>785</v>
      </c>
      <c r="H1965" t="s">
        <v>786</v>
      </c>
      <c r="I1965" s="2">
        <v>45355</v>
      </c>
      <c r="J1965" s="2">
        <v>45355</v>
      </c>
      <c r="K1965" s="3">
        <v>-33</v>
      </c>
      <c r="L1965" s="3" t="str">
        <f t="shared" si="60"/>
        <v>NON SCADUTO</v>
      </c>
      <c r="M1965" s="2">
        <v>45415</v>
      </c>
      <c r="N1965" t="s">
        <v>12</v>
      </c>
      <c r="O1965" t="s">
        <v>1</v>
      </c>
      <c r="P1965" s="4">
        <v>-15451.71</v>
      </c>
      <c r="Q1965" s="12">
        <f t="shared" si="61"/>
        <v>-3109.0585323648361</v>
      </c>
      <c r="R1965" s="4">
        <v>-3109.06</v>
      </c>
      <c r="S1965" t="s">
        <v>2</v>
      </c>
      <c r="T1965" t="s">
        <v>101</v>
      </c>
    </row>
    <row r="1966" spans="1:20" x14ac:dyDescent="0.2">
      <c r="A1966" s="6" t="s">
        <v>97</v>
      </c>
      <c r="B1966" s="6" t="s">
        <v>96</v>
      </c>
      <c r="C1966" s="6" t="s">
        <v>6</v>
      </c>
      <c r="D1966" s="6" t="s">
        <v>7</v>
      </c>
      <c r="E1966" s="6" t="s">
        <v>8</v>
      </c>
      <c r="F1966" s="6" t="s">
        <v>9</v>
      </c>
      <c r="G1966" s="6" t="s">
        <v>787</v>
      </c>
      <c r="H1966" s="6" t="s">
        <v>788</v>
      </c>
      <c r="I1966" s="7">
        <v>45357</v>
      </c>
      <c r="J1966" s="7">
        <v>45357</v>
      </c>
      <c r="K1966" s="8">
        <v>-35</v>
      </c>
      <c r="L1966" s="3" t="str">
        <f t="shared" si="60"/>
        <v>NON SCADUTO</v>
      </c>
      <c r="M1966" s="7">
        <v>45417</v>
      </c>
      <c r="N1966" s="6" t="s">
        <v>12</v>
      </c>
      <c r="O1966" s="6" t="s">
        <v>1</v>
      </c>
      <c r="P1966" s="9">
        <v>-101498.95</v>
      </c>
      <c r="Q1966" s="12">
        <f t="shared" si="61"/>
        <v>-20422.73486388056</v>
      </c>
      <c r="R1966" s="9">
        <v>-20414.52</v>
      </c>
      <c r="S1966" s="6" t="s">
        <v>2</v>
      </c>
      <c r="T1966" s="6" t="s">
        <v>101</v>
      </c>
    </row>
    <row r="1967" spans="1:20" x14ac:dyDescent="0.2">
      <c r="A1967" t="s">
        <v>97</v>
      </c>
      <c r="B1967" t="s">
        <v>96</v>
      </c>
      <c r="C1967" t="s">
        <v>6</v>
      </c>
      <c r="D1967" t="s">
        <v>7</v>
      </c>
      <c r="E1967" t="s">
        <v>8</v>
      </c>
      <c r="F1967" t="s">
        <v>9</v>
      </c>
      <c r="G1967" t="s">
        <v>789</v>
      </c>
      <c r="H1967" t="s">
        <v>790</v>
      </c>
      <c r="I1967" s="2">
        <v>45357</v>
      </c>
      <c r="J1967" s="2">
        <v>45357</v>
      </c>
      <c r="K1967" s="3">
        <v>-35</v>
      </c>
      <c r="L1967" s="3" t="str">
        <f t="shared" si="60"/>
        <v>NON SCADUTO</v>
      </c>
      <c r="M1967" s="2">
        <v>45417</v>
      </c>
      <c r="N1967" t="s">
        <v>12</v>
      </c>
      <c r="O1967" t="s">
        <v>1</v>
      </c>
      <c r="P1967" s="4">
        <v>-31058.21</v>
      </c>
      <c r="Q1967" s="12">
        <f t="shared" si="61"/>
        <v>-6249.2625606149013</v>
      </c>
      <c r="R1967" s="4">
        <v>-6246.75</v>
      </c>
      <c r="S1967" t="s">
        <v>2</v>
      </c>
      <c r="T1967" t="s">
        <v>101</v>
      </c>
    </row>
    <row r="1968" spans="1:20" x14ac:dyDescent="0.2">
      <c r="A1968" s="6" t="s">
        <v>97</v>
      </c>
      <c r="B1968" s="6" t="s">
        <v>96</v>
      </c>
      <c r="C1968" s="6" t="s">
        <v>6</v>
      </c>
      <c r="D1968" s="6" t="s">
        <v>7</v>
      </c>
      <c r="E1968" s="6" t="s">
        <v>8</v>
      </c>
      <c r="F1968" s="6" t="s">
        <v>9</v>
      </c>
      <c r="G1968" s="6" t="s">
        <v>791</v>
      </c>
      <c r="H1968" s="6" t="s">
        <v>792</v>
      </c>
      <c r="I1968" s="7">
        <v>45357</v>
      </c>
      <c r="J1968" s="7">
        <v>45357</v>
      </c>
      <c r="K1968" s="8">
        <v>-35</v>
      </c>
      <c r="L1968" s="3" t="str">
        <f t="shared" si="60"/>
        <v>NON SCADUTO</v>
      </c>
      <c r="M1968" s="7">
        <v>45417</v>
      </c>
      <c r="N1968" s="6" t="s">
        <v>12</v>
      </c>
      <c r="O1968" s="6" t="s">
        <v>1</v>
      </c>
      <c r="P1968" s="9">
        <v>-437586.77</v>
      </c>
      <c r="Q1968" s="12">
        <f t="shared" si="61"/>
        <v>-88047.399344051199</v>
      </c>
      <c r="R1968" s="9">
        <v>-88011.98</v>
      </c>
      <c r="S1968" s="6" t="s">
        <v>2</v>
      </c>
      <c r="T1968" s="6" t="s">
        <v>101</v>
      </c>
    </row>
    <row r="1969" spans="1:20" x14ac:dyDescent="0.2">
      <c r="A1969" t="s">
        <v>97</v>
      </c>
      <c r="B1969" t="s">
        <v>96</v>
      </c>
      <c r="C1969" t="s">
        <v>6</v>
      </c>
      <c r="D1969" t="s">
        <v>7</v>
      </c>
      <c r="E1969" t="s">
        <v>8</v>
      </c>
      <c r="F1969" t="s">
        <v>9</v>
      </c>
      <c r="G1969" t="s">
        <v>793</v>
      </c>
      <c r="H1969" t="s">
        <v>794</v>
      </c>
      <c r="I1969" s="2">
        <v>45357</v>
      </c>
      <c r="J1969" s="2">
        <v>45357</v>
      </c>
      <c r="K1969" s="3">
        <v>-35</v>
      </c>
      <c r="L1969" s="3" t="str">
        <f t="shared" si="60"/>
        <v>NON SCADUTO</v>
      </c>
      <c r="M1969" s="2">
        <v>45417</v>
      </c>
      <c r="N1969" t="s">
        <v>12</v>
      </c>
      <c r="O1969" t="s">
        <v>1</v>
      </c>
      <c r="P1969" s="4">
        <v>-8363.5400000000009</v>
      </c>
      <c r="Q1969" s="12">
        <f t="shared" si="61"/>
        <v>-1682.8386889072217</v>
      </c>
      <c r="R1969" s="4">
        <v>-1682.16</v>
      </c>
      <c r="S1969" t="s">
        <v>2</v>
      </c>
      <c r="T1969" t="s">
        <v>101</v>
      </c>
    </row>
    <row r="1970" spans="1:20" x14ac:dyDescent="0.2">
      <c r="A1970" s="6" t="s">
        <v>97</v>
      </c>
      <c r="B1970" s="6" t="s">
        <v>96</v>
      </c>
      <c r="C1970" s="6" t="s">
        <v>6</v>
      </c>
      <c r="D1970" s="6" t="s">
        <v>7</v>
      </c>
      <c r="E1970" s="6" t="s">
        <v>8</v>
      </c>
      <c r="F1970" s="6" t="s">
        <v>9</v>
      </c>
      <c r="G1970" s="6" t="s">
        <v>795</v>
      </c>
      <c r="H1970" s="6" t="s">
        <v>796</v>
      </c>
      <c r="I1970" s="7">
        <v>45357</v>
      </c>
      <c r="J1970" s="7">
        <v>45357</v>
      </c>
      <c r="K1970" s="8">
        <v>-35</v>
      </c>
      <c r="L1970" s="3" t="str">
        <f t="shared" si="60"/>
        <v>NON SCADUTO</v>
      </c>
      <c r="M1970" s="7">
        <v>45417</v>
      </c>
      <c r="N1970" s="6" t="s">
        <v>12</v>
      </c>
      <c r="O1970" s="6" t="s">
        <v>1</v>
      </c>
      <c r="P1970" s="9">
        <v>-1315.56</v>
      </c>
      <c r="Q1970" s="12">
        <f t="shared" si="61"/>
        <v>-264.70552727419062</v>
      </c>
      <c r="R1970" s="9">
        <v>-264.60000000000002</v>
      </c>
      <c r="S1970" s="6" t="s">
        <v>2</v>
      </c>
      <c r="T1970" s="6" t="s">
        <v>101</v>
      </c>
    </row>
    <row r="1971" spans="1:20" x14ac:dyDescent="0.2">
      <c r="A1971" t="s">
        <v>97</v>
      </c>
      <c r="B1971" t="s">
        <v>96</v>
      </c>
      <c r="C1971" t="s">
        <v>6</v>
      </c>
      <c r="D1971" t="s">
        <v>7</v>
      </c>
      <c r="E1971" t="s">
        <v>8</v>
      </c>
      <c r="F1971" t="s">
        <v>9</v>
      </c>
      <c r="G1971" t="s">
        <v>797</v>
      </c>
      <c r="H1971" t="s">
        <v>798</v>
      </c>
      <c r="I1971" s="2">
        <v>45365</v>
      </c>
      <c r="J1971" s="2">
        <v>45365</v>
      </c>
      <c r="K1971" s="3">
        <v>-43</v>
      </c>
      <c r="L1971" s="3" t="str">
        <f t="shared" si="60"/>
        <v>NON SCADUTO</v>
      </c>
      <c r="M1971" s="2">
        <v>45425</v>
      </c>
      <c r="N1971" t="s">
        <v>12</v>
      </c>
      <c r="O1971" t="s">
        <v>1</v>
      </c>
      <c r="P1971" s="4">
        <v>-14783.98</v>
      </c>
      <c r="Q1971" s="12">
        <f t="shared" si="61"/>
        <v>-2974.7037163725627</v>
      </c>
      <c r="R1971" s="4">
        <v>-2976.14</v>
      </c>
      <c r="S1971" t="s">
        <v>2</v>
      </c>
      <c r="T1971" t="s">
        <v>101</v>
      </c>
    </row>
    <row r="1972" spans="1:20" x14ac:dyDescent="0.2">
      <c r="A1972" t="s">
        <v>97</v>
      </c>
      <c r="B1972" t="s">
        <v>96</v>
      </c>
      <c r="C1972" t="s">
        <v>6</v>
      </c>
      <c r="D1972" t="s">
        <v>7</v>
      </c>
      <c r="E1972" t="s">
        <v>8</v>
      </c>
      <c r="F1972" t="s">
        <v>9</v>
      </c>
      <c r="G1972" t="s">
        <v>799</v>
      </c>
      <c r="H1972" t="s">
        <v>800</v>
      </c>
      <c r="I1972" s="2">
        <v>45365</v>
      </c>
      <c r="J1972" s="2">
        <v>45365</v>
      </c>
      <c r="K1972" s="3">
        <v>-43</v>
      </c>
      <c r="L1972" s="3" t="str">
        <f t="shared" si="60"/>
        <v>NON SCADUTO</v>
      </c>
      <c r="M1972" s="2">
        <v>45425</v>
      </c>
      <c r="N1972" t="s">
        <v>12</v>
      </c>
      <c r="O1972" t="s">
        <v>1</v>
      </c>
      <c r="P1972" s="4">
        <v>-24463.94</v>
      </c>
      <c r="Q1972" s="12">
        <f t="shared" si="61"/>
        <v>-4922.4209742650755</v>
      </c>
      <c r="R1972" s="4">
        <v>-4924.8</v>
      </c>
      <c r="S1972" t="s">
        <v>2</v>
      </c>
      <c r="T1972" t="s">
        <v>101</v>
      </c>
    </row>
    <row r="1973" spans="1:20" x14ac:dyDescent="0.2">
      <c r="A1973" s="6" t="s">
        <v>97</v>
      </c>
      <c r="B1973" s="6" t="s">
        <v>96</v>
      </c>
      <c r="C1973" s="6" t="s">
        <v>6</v>
      </c>
      <c r="D1973" s="6" t="s">
        <v>7</v>
      </c>
      <c r="E1973" s="6" t="s">
        <v>8</v>
      </c>
      <c r="F1973" s="6" t="s">
        <v>9</v>
      </c>
      <c r="G1973" s="6" t="s">
        <v>801</v>
      </c>
      <c r="H1973" s="6" t="s">
        <v>802</v>
      </c>
      <c r="I1973" s="7">
        <v>45365</v>
      </c>
      <c r="J1973" s="7">
        <v>45365</v>
      </c>
      <c r="K1973" s="8">
        <v>-43</v>
      </c>
      <c r="L1973" s="3" t="str">
        <f t="shared" si="60"/>
        <v>NON SCADUTO</v>
      </c>
      <c r="M1973" s="7">
        <v>45425</v>
      </c>
      <c r="N1973" s="6" t="s">
        <v>12</v>
      </c>
      <c r="O1973" s="6" t="s">
        <v>1</v>
      </c>
      <c r="P1973" s="9">
        <v>-190495.78</v>
      </c>
      <c r="Q1973" s="12">
        <f t="shared" si="61"/>
        <v>-38329.902010100806</v>
      </c>
      <c r="R1973" s="9">
        <v>-38348.42</v>
      </c>
      <c r="S1973" s="6" t="s">
        <v>2</v>
      </c>
      <c r="T1973" s="6" t="s">
        <v>101</v>
      </c>
    </row>
    <row r="1974" spans="1:20" x14ac:dyDescent="0.2">
      <c r="A1974" t="s">
        <v>97</v>
      </c>
      <c r="B1974" t="s">
        <v>96</v>
      </c>
      <c r="C1974" t="s">
        <v>6</v>
      </c>
      <c r="D1974" t="s">
        <v>7</v>
      </c>
      <c r="E1974" t="s">
        <v>8</v>
      </c>
      <c r="F1974" t="s">
        <v>9</v>
      </c>
      <c r="G1974" t="s">
        <v>803</v>
      </c>
      <c r="H1974" t="s">
        <v>804</v>
      </c>
      <c r="I1974" s="2">
        <v>45365</v>
      </c>
      <c r="J1974" s="2">
        <v>45365</v>
      </c>
      <c r="K1974" s="3">
        <v>-43</v>
      </c>
      <c r="L1974" s="3" t="str">
        <f t="shared" si="60"/>
        <v>NON SCADUTO</v>
      </c>
      <c r="M1974" s="2">
        <v>45425</v>
      </c>
      <c r="N1974" t="s">
        <v>12</v>
      </c>
      <c r="O1974" t="s">
        <v>1</v>
      </c>
      <c r="P1974" s="4">
        <v>-12847.15</v>
      </c>
      <c r="Q1974" s="12">
        <f t="shared" si="61"/>
        <v>-2584.9916497313829</v>
      </c>
      <c r="R1974" s="4">
        <v>-2586.2399999999998</v>
      </c>
      <c r="S1974" t="s">
        <v>2</v>
      </c>
      <c r="T1974" t="s">
        <v>101</v>
      </c>
    </row>
    <row r="1975" spans="1:20" x14ac:dyDescent="0.2">
      <c r="A1975" t="s">
        <v>97</v>
      </c>
      <c r="B1975" t="s">
        <v>96</v>
      </c>
      <c r="C1975" t="s">
        <v>6</v>
      </c>
      <c r="D1975" t="s">
        <v>7</v>
      </c>
      <c r="E1975" t="s">
        <v>8</v>
      </c>
      <c r="F1975" t="s">
        <v>9</v>
      </c>
      <c r="G1975" t="s">
        <v>805</v>
      </c>
      <c r="H1975" t="s">
        <v>806</v>
      </c>
      <c r="I1975" s="2">
        <v>45365</v>
      </c>
      <c r="J1975" s="2">
        <v>45365</v>
      </c>
      <c r="K1975" s="3">
        <v>-43</v>
      </c>
      <c r="L1975" s="3" t="str">
        <f t="shared" si="60"/>
        <v>NON SCADUTO</v>
      </c>
      <c r="M1975" s="2">
        <v>45425</v>
      </c>
      <c r="N1975" t="s">
        <v>12</v>
      </c>
      <c r="O1975" t="s">
        <v>1</v>
      </c>
      <c r="P1975" s="4">
        <v>-2121.67</v>
      </c>
      <c r="Q1975" s="12">
        <f t="shared" si="61"/>
        <v>-426.90396185033904</v>
      </c>
      <c r="R1975" s="4">
        <v>-427.11</v>
      </c>
      <c r="S1975" t="s">
        <v>2</v>
      </c>
      <c r="T1975" t="s">
        <v>101</v>
      </c>
    </row>
    <row r="1976" spans="1:20" x14ac:dyDescent="0.2">
      <c r="A1976" t="s">
        <v>97</v>
      </c>
      <c r="B1976" t="s">
        <v>96</v>
      </c>
      <c r="C1976" t="s">
        <v>6</v>
      </c>
      <c r="D1976" t="s">
        <v>7</v>
      </c>
      <c r="E1976" t="s">
        <v>8</v>
      </c>
      <c r="F1976" t="s">
        <v>9</v>
      </c>
      <c r="G1976" t="s">
        <v>807</v>
      </c>
      <c r="H1976" t="s">
        <v>808</v>
      </c>
      <c r="I1976" s="2">
        <v>45365</v>
      </c>
      <c r="J1976" s="2">
        <v>45365</v>
      </c>
      <c r="K1976" s="3">
        <v>-43</v>
      </c>
      <c r="L1976" s="3" t="str">
        <f t="shared" si="60"/>
        <v>NON SCADUTO</v>
      </c>
      <c r="M1976" s="2">
        <v>45425</v>
      </c>
      <c r="N1976" t="s">
        <v>12</v>
      </c>
      <c r="O1976" t="s">
        <v>1</v>
      </c>
      <c r="P1976" s="4">
        <v>-156093.22</v>
      </c>
      <c r="Q1976" s="12">
        <f t="shared" si="61"/>
        <v>-31407.718465160266</v>
      </c>
      <c r="R1976" s="4">
        <v>-31422.89</v>
      </c>
      <c r="S1976" t="s">
        <v>2</v>
      </c>
      <c r="T1976" t="s">
        <v>101</v>
      </c>
    </row>
    <row r="1977" spans="1:20" x14ac:dyDescent="0.2">
      <c r="A1977" t="s">
        <v>97</v>
      </c>
      <c r="B1977" t="s">
        <v>96</v>
      </c>
      <c r="C1977" t="s">
        <v>6</v>
      </c>
      <c r="D1977" t="s">
        <v>7</v>
      </c>
      <c r="E1977" t="s">
        <v>8</v>
      </c>
      <c r="F1977" t="s">
        <v>9</v>
      </c>
      <c r="G1977" t="s">
        <v>809</v>
      </c>
      <c r="H1977" t="s">
        <v>810</v>
      </c>
      <c r="I1977" s="2">
        <v>45365</v>
      </c>
      <c r="J1977" s="2">
        <v>45365</v>
      </c>
      <c r="K1977" s="3">
        <v>-43</v>
      </c>
      <c r="L1977" s="3" t="str">
        <f t="shared" si="60"/>
        <v>NON SCADUTO</v>
      </c>
      <c r="M1977" s="2">
        <v>45425</v>
      </c>
      <c r="N1977" t="s">
        <v>12</v>
      </c>
      <c r="O1977" t="s">
        <v>1</v>
      </c>
      <c r="P1977" s="4">
        <v>-161049.14000000001</v>
      </c>
      <c r="Q1977" s="12">
        <f t="shared" si="61"/>
        <v>-32404.90553129842</v>
      </c>
      <c r="R1977" s="4">
        <v>-32420.560000000001</v>
      </c>
      <c r="S1977" t="s">
        <v>2</v>
      </c>
      <c r="T1977" t="s">
        <v>101</v>
      </c>
    </row>
    <row r="1978" spans="1:20" x14ac:dyDescent="0.2">
      <c r="A1978" t="s">
        <v>97</v>
      </c>
      <c r="B1978" t="s">
        <v>96</v>
      </c>
      <c r="C1978" t="s">
        <v>6</v>
      </c>
      <c r="D1978" t="s">
        <v>7</v>
      </c>
      <c r="E1978" t="s">
        <v>8</v>
      </c>
      <c r="F1978" t="s">
        <v>9</v>
      </c>
      <c r="G1978" t="s">
        <v>811</v>
      </c>
      <c r="H1978" t="s">
        <v>812</v>
      </c>
      <c r="I1978" s="2">
        <v>45365</v>
      </c>
      <c r="J1978" s="2">
        <v>45365</v>
      </c>
      <c r="K1978" s="3">
        <v>-43</v>
      </c>
      <c r="L1978" s="3" t="str">
        <f t="shared" si="60"/>
        <v>NON SCADUTO</v>
      </c>
      <c r="M1978" s="2">
        <v>45425</v>
      </c>
      <c r="N1978" t="s">
        <v>12</v>
      </c>
      <c r="O1978" t="s">
        <v>1</v>
      </c>
      <c r="P1978" s="4">
        <v>-20543.34</v>
      </c>
      <c r="Q1978" s="12">
        <f t="shared" si="61"/>
        <v>-4133.5519829372824</v>
      </c>
      <c r="R1978" s="4">
        <v>-4135.55</v>
      </c>
      <c r="S1978" t="s">
        <v>2</v>
      </c>
      <c r="T1978" t="s">
        <v>101</v>
      </c>
    </row>
    <row r="1979" spans="1:20" x14ac:dyDescent="0.2">
      <c r="A1979" t="s">
        <v>97</v>
      </c>
      <c r="B1979" t="s">
        <v>96</v>
      </c>
      <c r="C1979" t="s">
        <v>6</v>
      </c>
      <c r="D1979" t="s">
        <v>7</v>
      </c>
      <c r="E1979" t="s">
        <v>8</v>
      </c>
      <c r="F1979" t="s">
        <v>9</v>
      </c>
      <c r="G1979" t="s">
        <v>813</v>
      </c>
      <c r="H1979" t="s">
        <v>814</v>
      </c>
      <c r="I1979" s="2">
        <v>45365</v>
      </c>
      <c r="J1979" s="2">
        <v>45365</v>
      </c>
      <c r="K1979" s="3">
        <v>-43</v>
      </c>
      <c r="L1979" s="3" t="str">
        <f t="shared" si="60"/>
        <v>NON SCADUTO</v>
      </c>
      <c r="M1979" s="2">
        <v>45425</v>
      </c>
      <c r="N1979" t="s">
        <v>12</v>
      </c>
      <c r="O1979" t="s">
        <v>1</v>
      </c>
      <c r="P1979" s="4">
        <v>-280461.42</v>
      </c>
      <c r="Q1979" s="12">
        <f t="shared" si="61"/>
        <v>-56432.004668101974</v>
      </c>
      <c r="R1979" s="4">
        <v>-56459.27</v>
      </c>
      <c r="S1979" t="s">
        <v>2</v>
      </c>
      <c r="T1979" t="s">
        <v>101</v>
      </c>
    </row>
    <row r="1980" spans="1:20" x14ac:dyDescent="0.2">
      <c r="A1980" t="s">
        <v>97</v>
      </c>
      <c r="B1980" t="s">
        <v>96</v>
      </c>
      <c r="C1980" t="s">
        <v>6</v>
      </c>
      <c r="D1980" t="s">
        <v>7</v>
      </c>
      <c r="E1980" t="s">
        <v>8</v>
      </c>
      <c r="F1980" t="s">
        <v>9</v>
      </c>
      <c r="G1980" t="s">
        <v>815</v>
      </c>
      <c r="H1980" t="s">
        <v>816</v>
      </c>
      <c r="I1980" s="2">
        <v>45369</v>
      </c>
      <c r="J1980" s="2">
        <v>45369</v>
      </c>
      <c r="K1980" s="3">
        <v>-47</v>
      </c>
      <c r="L1980" s="3" t="str">
        <f t="shared" si="60"/>
        <v>NON SCADUTO</v>
      </c>
      <c r="M1980" s="2">
        <v>45429</v>
      </c>
      <c r="N1980" t="s">
        <v>12</v>
      </c>
      <c r="O1980" t="s">
        <v>1</v>
      </c>
      <c r="P1980" s="4">
        <v>-38804.71</v>
      </c>
      <c r="Q1980" s="12">
        <f t="shared" si="61"/>
        <v>-7807.9458339201992</v>
      </c>
      <c r="R1980" s="4">
        <v>-7806.69</v>
      </c>
      <c r="S1980" t="s">
        <v>2</v>
      </c>
      <c r="T1980" t="s">
        <v>101</v>
      </c>
    </row>
    <row r="1981" spans="1:20" x14ac:dyDescent="0.2">
      <c r="A1981" t="s">
        <v>97</v>
      </c>
      <c r="B1981" t="s">
        <v>96</v>
      </c>
      <c r="C1981" t="s">
        <v>6</v>
      </c>
      <c r="D1981" t="s">
        <v>7</v>
      </c>
      <c r="E1981" t="s">
        <v>8</v>
      </c>
      <c r="F1981" t="s">
        <v>9</v>
      </c>
      <c r="G1981" t="s">
        <v>817</v>
      </c>
      <c r="H1981" t="s">
        <v>818</v>
      </c>
      <c r="I1981" s="2">
        <v>45369</v>
      </c>
      <c r="J1981" s="2">
        <v>45369</v>
      </c>
      <c r="K1981" s="3">
        <v>-47</v>
      </c>
      <c r="L1981" s="3" t="str">
        <f t="shared" si="60"/>
        <v>NON SCADUTO</v>
      </c>
      <c r="M1981" s="2">
        <v>45429</v>
      </c>
      <c r="N1981" t="s">
        <v>12</v>
      </c>
      <c r="O1981" t="s">
        <v>1</v>
      </c>
      <c r="P1981" s="4">
        <v>-8492.19</v>
      </c>
      <c r="Q1981" s="12">
        <f t="shared" si="61"/>
        <v>-1708.7245216201534</v>
      </c>
      <c r="R1981" s="4">
        <v>-1708.45</v>
      </c>
      <c r="S1981" t="s">
        <v>2</v>
      </c>
      <c r="T1981" t="s">
        <v>101</v>
      </c>
    </row>
    <row r="1982" spans="1:20" x14ac:dyDescent="0.2">
      <c r="A1982" t="s">
        <v>97</v>
      </c>
      <c r="B1982" t="s">
        <v>96</v>
      </c>
      <c r="C1982" t="s">
        <v>6</v>
      </c>
      <c r="D1982" t="s">
        <v>7</v>
      </c>
      <c r="E1982" t="s">
        <v>8</v>
      </c>
      <c r="F1982" t="s">
        <v>9</v>
      </c>
      <c r="G1982" t="s">
        <v>819</v>
      </c>
      <c r="H1982" t="s">
        <v>820</v>
      </c>
      <c r="I1982" s="2">
        <v>45369</v>
      </c>
      <c r="J1982" s="2">
        <v>45369</v>
      </c>
      <c r="K1982" s="3">
        <v>-47</v>
      </c>
      <c r="L1982" s="3" t="str">
        <f t="shared" si="60"/>
        <v>NON SCADUTO</v>
      </c>
      <c r="M1982" s="2">
        <v>45429</v>
      </c>
      <c r="N1982" t="s">
        <v>12</v>
      </c>
      <c r="O1982" t="s">
        <v>1</v>
      </c>
      <c r="P1982" s="4">
        <v>-6137.72</v>
      </c>
      <c r="Q1982" s="12">
        <f t="shared" si="61"/>
        <v>-1234.9785709974044</v>
      </c>
      <c r="R1982" s="4">
        <v>-1234.78</v>
      </c>
      <c r="S1982" t="s">
        <v>2</v>
      </c>
      <c r="T1982" t="s">
        <v>101</v>
      </c>
    </row>
    <row r="1983" spans="1:20" x14ac:dyDescent="0.2">
      <c r="A1983" t="s">
        <v>97</v>
      </c>
      <c r="B1983" t="s">
        <v>96</v>
      </c>
      <c r="C1983" t="s">
        <v>6</v>
      </c>
      <c r="D1983" t="s">
        <v>7</v>
      </c>
      <c r="E1983" t="s">
        <v>8</v>
      </c>
      <c r="F1983" t="s">
        <v>9</v>
      </c>
      <c r="G1983" t="s">
        <v>821</v>
      </c>
      <c r="H1983" t="s">
        <v>822</v>
      </c>
      <c r="I1983" s="2">
        <v>45369</v>
      </c>
      <c r="J1983" s="2">
        <v>45369</v>
      </c>
      <c r="K1983" s="3">
        <v>-47</v>
      </c>
      <c r="L1983" s="3" t="str">
        <f t="shared" si="60"/>
        <v>NON SCADUTO</v>
      </c>
      <c r="M1983" s="2">
        <v>45429</v>
      </c>
      <c r="N1983" t="s">
        <v>12</v>
      </c>
      <c r="O1983" t="s">
        <v>1</v>
      </c>
      <c r="P1983" s="4">
        <v>-3757.85</v>
      </c>
      <c r="Q1983" s="12">
        <f t="shared" si="61"/>
        <v>-756.12185355842166</v>
      </c>
      <c r="R1983" s="4">
        <v>-756</v>
      </c>
      <c r="S1983" t="s">
        <v>2</v>
      </c>
      <c r="T1983" t="s">
        <v>101</v>
      </c>
    </row>
    <row r="1984" spans="1:20" x14ac:dyDescent="0.2">
      <c r="A1984" t="s">
        <v>97</v>
      </c>
      <c r="B1984" t="s">
        <v>96</v>
      </c>
      <c r="C1984" t="s">
        <v>6</v>
      </c>
      <c r="D1984" t="s">
        <v>7</v>
      </c>
      <c r="E1984" t="s">
        <v>8</v>
      </c>
      <c r="F1984" t="s">
        <v>9</v>
      </c>
      <c r="G1984" t="s">
        <v>823</v>
      </c>
      <c r="H1984" t="s">
        <v>824</v>
      </c>
      <c r="I1984" s="2">
        <v>45369</v>
      </c>
      <c r="J1984" s="2">
        <v>45369</v>
      </c>
      <c r="K1984" s="3">
        <v>-47</v>
      </c>
      <c r="L1984" s="3" t="str">
        <f t="shared" si="60"/>
        <v>NON SCADUTO</v>
      </c>
      <c r="M1984" s="2">
        <v>45429</v>
      </c>
      <c r="N1984" t="s">
        <v>12</v>
      </c>
      <c r="O1984" t="s">
        <v>1</v>
      </c>
      <c r="P1984" s="4">
        <v>-7077.58</v>
      </c>
      <c r="Q1984" s="12">
        <f t="shared" si="61"/>
        <v>-1424.089015875571</v>
      </c>
      <c r="R1984" s="4">
        <v>-1423.86</v>
      </c>
      <c r="S1984" t="s">
        <v>2</v>
      </c>
      <c r="T1984" t="s">
        <v>101</v>
      </c>
    </row>
    <row r="1985" spans="1:20" x14ac:dyDescent="0.2">
      <c r="A1985" s="6" t="s">
        <v>97</v>
      </c>
      <c r="B1985" s="6" t="s">
        <v>96</v>
      </c>
      <c r="C1985" s="6" t="s">
        <v>6</v>
      </c>
      <c r="D1985" s="6" t="s">
        <v>7</v>
      </c>
      <c r="E1985" s="6" t="s">
        <v>8</v>
      </c>
      <c r="F1985" s="6" t="s">
        <v>9</v>
      </c>
      <c r="G1985" s="6" t="s">
        <v>825</v>
      </c>
      <c r="H1985" s="6" t="s">
        <v>826</v>
      </c>
      <c r="I1985" s="7">
        <v>45369</v>
      </c>
      <c r="J1985" s="7">
        <v>45369</v>
      </c>
      <c r="K1985" s="8">
        <v>-47</v>
      </c>
      <c r="L1985" s="3" t="str">
        <f t="shared" si="60"/>
        <v>NON SCADUTO</v>
      </c>
      <c r="M1985" s="7">
        <v>45429</v>
      </c>
      <c r="N1985" s="6" t="s">
        <v>12</v>
      </c>
      <c r="O1985" s="6" t="s">
        <v>1</v>
      </c>
      <c r="P1985" s="9">
        <v>-397808.09</v>
      </c>
      <c r="Q1985" s="12">
        <f t="shared" si="61"/>
        <v>-80043.479748083468</v>
      </c>
      <c r="R1985" s="9">
        <v>-80030.59</v>
      </c>
      <c r="S1985" s="6" t="s">
        <v>2</v>
      </c>
      <c r="T1985" s="6" t="s">
        <v>101</v>
      </c>
    </row>
    <row r="1986" spans="1:20" x14ac:dyDescent="0.2">
      <c r="A1986" t="s">
        <v>97</v>
      </c>
      <c r="B1986" t="s">
        <v>96</v>
      </c>
      <c r="C1986" t="s">
        <v>6</v>
      </c>
      <c r="D1986" t="s">
        <v>7</v>
      </c>
      <c r="E1986" t="s">
        <v>8</v>
      </c>
      <c r="F1986" t="s">
        <v>9</v>
      </c>
      <c r="G1986" t="s">
        <v>827</v>
      </c>
      <c r="H1986" t="s">
        <v>828</v>
      </c>
      <c r="I1986" s="2">
        <v>45369</v>
      </c>
      <c r="J1986" s="2">
        <v>45369</v>
      </c>
      <c r="K1986" s="3">
        <v>-47</v>
      </c>
      <c r="L1986" s="3" t="str">
        <f t="shared" si="60"/>
        <v>NON SCADUTO</v>
      </c>
      <c r="M1986" s="2">
        <v>45429</v>
      </c>
      <c r="N1986" t="s">
        <v>12</v>
      </c>
      <c r="O1986" t="s">
        <v>1</v>
      </c>
      <c r="P1986" s="4">
        <v>-25423.69</v>
      </c>
      <c r="Q1986" s="12">
        <f t="shared" si="61"/>
        <v>-5115.5335117406785</v>
      </c>
      <c r="R1986" s="4">
        <v>-5114.71</v>
      </c>
      <c r="S1986" t="s">
        <v>2</v>
      </c>
      <c r="T1986" t="s">
        <v>101</v>
      </c>
    </row>
    <row r="1987" spans="1:20" x14ac:dyDescent="0.2">
      <c r="A1987" t="s">
        <v>97</v>
      </c>
      <c r="B1987" t="s">
        <v>96</v>
      </c>
      <c r="C1987" t="s">
        <v>6</v>
      </c>
      <c r="D1987" t="s">
        <v>7</v>
      </c>
      <c r="E1987" t="s">
        <v>8</v>
      </c>
      <c r="F1987" t="s">
        <v>9</v>
      </c>
      <c r="G1987" t="s">
        <v>829</v>
      </c>
      <c r="H1987" t="s">
        <v>830</v>
      </c>
      <c r="I1987" s="2">
        <v>45365</v>
      </c>
      <c r="J1987" s="2">
        <v>45365</v>
      </c>
      <c r="K1987" s="3">
        <v>-43</v>
      </c>
      <c r="L1987" s="3" t="str">
        <f t="shared" ref="L1987:L2050" si="62">IF(K1987&lt;=0,"NON SCADUTO",IF(K1987&lt;61,"0-60 DAYS",IF(K1987&lt;91," 61-90 DAYS",IF(K1987&lt;121,"91-120 DAYS",IF(K1987&lt;366," 121-365 DAYS",IF(K1987&gt;366,"OLTRE 365 DAYS",0))))))</f>
        <v>NON SCADUTO</v>
      </c>
      <c r="M1987" s="2">
        <v>45425</v>
      </c>
      <c r="N1987" t="s">
        <v>12</v>
      </c>
      <c r="O1987" t="s">
        <v>1</v>
      </c>
      <c r="P1987" s="4">
        <v>-30670.18</v>
      </c>
      <c r="Q1987" s="12">
        <f t="shared" ref="Q1987:Q2050" si="63">+P1987/4.9699</f>
        <v>-6171.186542988793</v>
      </c>
      <c r="R1987" s="4">
        <v>-6174.17</v>
      </c>
      <c r="S1987" t="s">
        <v>2</v>
      </c>
      <c r="T1987" t="s">
        <v>101</v>
      </c>
    </row>
    <row r="1988" spans="1:20" x14ac:dyDescent="0.2">
      <c r="A1988" t="s">
        <v>97</v>
      </c>
      <c r="B1988" t="s">
        <v>96</v>
      </c>
      <c r="C1988" t="s">
        <v>6</v>
      </c>
      <c r="D1988" t="s">
        <v>7</v>
      </c>
      <c r="E1988" t="s">
        <v>8</v>
      </c>
      <c r="F1988" t="s">
        <v>9</v>
      </c>
      <c r="G1988" t="s">
        <v>831</v>
      </c>
      <c r="H1988" t="s">
        <v>832</v>
      </c>
      <c r="I1988" s="2">
        <v>45365</v>
      </c>
      <c r="J1988" s="2">
        <v>45365</v>
      </c>
      <c r="K1988" s="3">
        <v>-43</v>
      </c>
      <c r="L1988" s="3" t="str">
        <f t="shared" si="62"/>
        <v>NON SCADUTO</v>
      </c>
      <c r="M1988" s="2">
        <v>45425</v>
      </c>
      <c r="N1988" t="s">
        <v>12</v>
      </c>
      <c r="O1988" t="s">
        <v>1</v>
      </c>
      <c r="P1988" s="4">
        <v>-37019.99</v>
      </c>
      <c r="Q1988" s="12">
        <f t="shared" si="63"/>
        <v>-7448.8400169017477</v>
      </c>
      <c r="R1988" s="4">
        <v>-7452.44</v>
      </c>
      <c r="S1988" t="s">
        <v>2</v>
      </c>
      <c r="T1988" t="s">
        <v>101</v>
      </c>
    </row>
    <row r="1989" spans="1:20" x14ac:dyDescent="0.2">
      <c r="A1989" t="s">
        <v>97</v>
      </c>
      <c r="B1989" t="s">
        <v>96</v>
      </c>
      <c r="C1989" t="s">
        <v>6</v>
      </c>
      <c r="D1989" t="s">
        <v>7</v>
      </c>
      <c r="E1989" t="s">
        <v>8</v>
      </c>
      <c r="F1989" t="s">
        <v>9</v>
      </c>
      <c r="G1989" t="s">
        <v>833</v>
      </c>
      <c r="H1989" t="s">
        <v>834</v>
      </c>
      <c r="I1989" s="2">
        <v>45365</v>
      </c>
      <c r="J1989" s="2">
        <v>45365</v>
      </c>
      <c r="K1989" s="3">
        <v>-43</v>
      </c>
      <c r="L1989" s="3" t="str">
        <f t="shared" si="62"/>
        <v>NON SCADUTO</v>
      </c>
      <c r="M1989" s="2">
        <v>45425</v>
      </c>
      <c r="N1989" t="s">
        <v>12</v>
      </c>
      <c r="O1989" t="s">
        <v>1</v>
      </c>
      <c r="P1989" s="4">
        <v>-20883.07</v>
      </c>
      <c r="Q1989" s="12">
        <f t="shared" si="63"/>
        <v>-4201.9094951608686</v>
      </c>
      <c r="R1989" s="4">
        <v>-4203.9399999999996</v>
      </c>
      <c r="S1989" t="s">
        <v>2</v>
      </c>
      <c r="T1989" t="s">
        <v>101</v>
      </c>
    </row>
    <row r="1990" spans="1:20" x14ac:dyDescent="0.2">
      <c r="A1990" t="s">
        <v>97</v>
      </c>
      <c r="B1990" t="s">
        <v>96</v>
      </c>
      <c r="C1990" t="s">
        <v>6</v>
      </c>
      <c r="D1990" t="s">
        <v>7</v>
      </c>
      <c r="E1990" t="s">
        <v>8</v>
      </c>
      <c r="F1990" t="s">
        <v>9</v>
      </c>
      <c r="G1990" t="s">
        <v>835</v>
      </c>
      <c r="H1990" t="s">
        <v>836</v>
      </c>
      <c r="I1990" s="2">
        <v>45365</v>
      </c>
      <c r="J1990" s="2">
        <v>45365</v>
      </c>
      <c r="K1990" s="3">
        <v>-43</v>
      </c>
      <c r="L1990" s="3" t="str">
        <f t="shared" si="62"/>
        <v>NON SCADUTO</v>
      </c>
      <c r="M1990" s="2">
        <v>45425</v>
      </c>
      <c r="N1990" t="s">
        <v>12</v>
      </c>
      <c r="O1990" t="s">
        <v>1</v>
      </c>
      <c r="P1990" s="4">
        <v>-6532.36</v>
      </c>
      <c r="Q1990" s="12">
        <f t="shared" si="63"/>
        <v>-1314.3845952634861</v>
      </c>
      <c r="R1990" s="4">
        <v>-1315.02</v>
      </c>
      <c r="S1990" t="s">
        <v>2</v>
      </c>
      <c r="T1990" t="s">
        <v>101</v>
      </c>
    </row>
    <row r="1991" spans="1:20" x14ac:dyDescent="0.2">
      <c r="A1991" t="s">
        <v>97</v>
      </c>
      <c r="B1991" t="s">
        <v>96</v>
      </c>
      <c r="C1991" t="s">
        <v>6</v>
      </c>
      <c r="D1991" t="s">
        <v>7</v>
      </c>
      <c r="E1991" t="s">
        <v>8</v>
      </c>
      <c r="F1991" t="s">
        <v>9</v>
      </c>
      <c r="G1991" t="s">
        <v>837</v>
      </c>
      <c r="H1991" t="s">
        <v>838</v>
      </c>
      <c r="I1991" s="2">
        <v>45369</v>
      </c>
      <c r="J1991" s="2">
        <v>45369</v>
      </c>
      <c r="K1991" s="3">
        <v>-47</v>
      </c>
      <c r="L1991" s="3" t="str">
        <f t="shared" si="62"/>
        <v>NON SCADUTO</v>
      </c>
      <c r="M1991" s="2">
        <v>45429</v>
      </c>
      <c r="N1991" t="s">
        <v>12</v>
      </c>
      <c r="O1991" t="s">
        <v>1</v>
      </c>
      <c r="P1991" s="4">
        <v>-9265142.0899999999</v>
      </c>
      <c r="Q1991" s="12">
        <f t="shared" si="63"/>
        <v>-1864251.2102859211</v>
      </c>
      <c r="R1991" s="4">
        <v>-1863951.17</v>
      </c>
      <c r="S1991" t="s">
        <v>2</v>
      </c>
      <c r="T1991" t="s">
        <v>101</v>
      </c>
    </row>
    <row r="1992" spans="1:20" x14ac:dyDescent="0.2">
      <c r="A1992" t="s">
        <v>97</v>
      </c>
      <c r="B1992" t="s">
        <v>96</v>
      </c>
      <c r="C1992" t="s">
        <v>6</v>
      </c>
      <c r="D1992" t="s">
        <v>7</v>
      </c>
      <c r="E1992" t="s">
        <v>8</v>
      </c>
      <c r="F1992" t="s">
        <v>9</v>
      </c>
      <c r="G1992" t="s">
        <v>839</v>
      </c>
      <c r="H1992" t="s">
        <v>840</v>
      </c>
      <c r="I1992" s="2">
        <v>45377</v>
      </c>
      <c r="J1992" s="2">
        <v>45377</v>
      </c>
      <c r="K1992" s="3">
        <v>-55</v>
      </c>
      <c r="L1992" s="3" t="str">
        <f t="shared" si="62"/>
        <v>NON SCADUTO</v>
      </c>
      <c r="M1992" s="2">
        <v>45437</v>
      </c>
      <c r="N1992" t="s">
        <v>12</v>
      </c>
      <c r="O1992" t="s">
        <v>1</v>
      </c>
      <c r="P1992" s="4">
        <v>-2783.82</v>
      </c>
      <c r="Q1992" s="12">
        <f t="shared" si="63"/>
        <v>-560.13601883337697</v>
      </c>
      <c r="R1992" s="4">
        <v>-560</v>
      </c>
      <c r="S1992" t="s">
        <v>2</v>
      </c>
      <c r="T1992" t="s">
        <v>101</v>
      </c>
    </row>
    <row r="1993" spans="1:20" x14ac:dyDescent="0.2">
      <c r="A1993" t="s">
        <v>97</v>
      </c>
      <c r="B1993" t="s">
        <v>96</v>
      </c>
      <c r="C1993" t="s">
        <v>6</v>
      </c>
      <c r="D1993" t="s">
        <v>7</v>
      </c>
      <c r="E1993" t="s">
        <v>8</v>
      </c>
      <c r="F1993" t="s">
        <v>9</v>
      </c>
      <c r="G1993" t="s">
        <v>841</v>
      </c>
      <c r="H1993" t="s">
        <v>842</v>
      </c>
      <c r="I1993" s="2">
        <v>45377</v>
      </c>
      <c r="J1993" s="2">
        <v>45377</v>
      </c>
      <c r="K1993" s="3">
        <v>-55</v>
      </c>
      <c r="L1993" s="3" t="str">
        <f t="shared" si="62"/>
        <v>NON SCADUTO</v>
      </c>
      <c r="M1993" s="2">
        <v>45437</v>
      </c>
      <c r="N1993" t="s">
        <v>12</v>
      </c>
      <c r="O1993" t="s">
        <v>1</v>
      </c>
      <c r="P1993" s="4">
        <v>-366744.27</v>
      </c>
      <c r="Q1993" s="12">
        <f t="shared" si="63"/>
        <v>-73793.088392120568</v>
      </c>
      <c r="R1993" s="4">
        <v>-73775.27</v>
      </c>
      <c r="S1993" t="s">
        <v>2</v>
      </c>
      <c r="T1993" t="s">
        <v>101</v>
      </c>
    </row>
    <row r="1994" spans="1:20" x14ac:dyDescent="0.2">
      <c r="A1994" t="s">
        <v>97</v>
      </c>
      <c r="B1994" t="s">
        <v>96</v>
      </c>
      <c r="C1994" t="s">
        <v>6</v>
      </c>
      <c r="D1994" t="s">
        <v>7</v>
      </c>
      <c r="E1994" t="s">
        <v>8</v>
      </c>
      <c r="F1994" t="s">
        <v>9</v>
      </c>
      <c r="G1994" t="s">
        <v>843</v>
      </c>
      <c r="H1994" t="s">
        <v>844</v>
      </c>
      <c r="I1994" s="2">
        <v>45377</v>
      </c>
      <c r="J1994" s="2">
        <v>45377</v>
      </c>
      <c r="K1994" s="3">
        <v>-55</v>
      </c>
      <c r="L1994" s="3" t="str">
        <f t="shared" si="62"/>
        <v>NON SCADUTO</v>
      </c>
      <c r="M1994" s="2">
        <v>45437</v>
      </c>
      <c r="N1994" t="s">
        <v>12</v>
      </c>
      <c r="O1994" t="s">
        <v>1</v>
      </c>
      <c r="P1994" s="4">
        <v>-41422.379999999997</v>
      </c>
      <c r="Q1994" s="12">
        <f t="shared" si="63"/>
        <v>-8334.6505965914803</v>
      </c>
      <c r="R1994" s="4">
        <v>-8332.64</v>
      </c>
      <c r="S1994" t="s">
        <v>2</v>
      </c>
      <c r="T1994" t="s">
        <v>101</v>
      </c>
    </row>
    <row r="1995" spans="1:20" x14ac:dyDescent="0.2">
      <c r="A1995" s="6" t="s">
        <v>97</v>
      </c>
      <c r="B1995" s="6" t="s">
        <v>96</v>
      </c>
      <c r="C1995" s="6" t="s">
        <v>6</v>
      </c>
      <c r="D1995" s="6" t="s">
        <v>7</v>
      </c>
      <c r="E1995" s="6" t="s">
        <v>8</v>
      </c>
      <c r="F1995" s="6" t="s">
        <v>9</v>
      </c>
      <c r="G1995" s="6" t="s">
        <v>845</v>
      </c>
      <c r="H1995" s="6" t="s">
        <v>846</v>
      </c>
      <c r="I1995" s="7">
        <v>45377</v>
      </c>
      <c r="J1995" s="7">
        <v>45377</v>
      </c>
      <c r="K1995" s="8">
        <v>-55</v>
      </c>
      <c r="L1995" s="3" t="str">
        <f t="shared" si="62"/>
        <v>NON SCADUTO</v>
      </c>
      <c r="M1995" s="7">
        <v>45437</v>
      </c>
      <c r="N1995" s="6" t="s">
        <v>12</v>
      </c>
      <c r="O1995" s="6" t="s">
        <v>1</v>
      </c>
      <c r="P1995" s="9">
        <v>-246133.77</v>
      </c>
      <c r="Q1995" s="12">
        <f t="shared" si="63"/>
        <v>-49524.893861043478</v>
      </c>
      <c r="R1995" s="9">
        <v>-49512.94</v>
      </c>
      <c r="S1995" s="6" t="s">
        <v>2</v>
      </c>
      <c r="T1995" s="6" t="s">
        <v>101</v>
      </c>
    </row>
    <row r="1996" spans="1:20" x14ac:dyDescent="0.2">
      <c r="A1996" t="s">
        <v>97</v>
      </c>
      <c r="B1996" t="s">
        <v>96</v>
      </c>
      <c r="C1996" t="s">
        <v>6</v>
      </c>
      <c r="D1996" t="s">
        <v>7</v>
      </c>
      <c r="E1996" t="s">
        <v>8</v>
      </c>
      <c r="F1996" t="s">
        <v>9</v>
      </c>
      <c r="G1996" t="s">
        <v>847</v>
      </c>
      <c r="H1996" t="s">
        <v>848</v>
      </c>
      <c r="I1996" s="2">
        <v>45377</v>
      </c>
      <c r="J1996" s="2">
        <v>45377</v>
      </c>
      <c r="K1996" s="3">
        <v>-55</v>
      </c>
      <c r="L1996" s="3" t="str">
        <f t="shared" si="62"/>
        <v>NON SCADUTO</v>
      </c>
      <c r="M1996" s="2">
        <v>45437</v>
      </c>
      <c r="N1996" t="s">
        <v>12</v>
      </c>
      <c r="O1996" t="s">
        <v>1</v>
      </c>
      <c r="P1996" s="4">
        <v>-200740.08</v>
      </c>
      <c r="Q1996" s="12">
        <f t="shared" si="63"/>
        <v>-40391.170848508016</v>
      </c>
      <c r="R1996" s="4">
        <v>-40381.42</v>
      </c>
      <c r="S1996" t="s">
        <v>2</v>
      </c>
      <c r="T1996" t="s">
        <v>101</v>
      </c>
    </row>
    <row r="1997" spans="1:20" x14ac:dyDescent="0.2">
      <c r="A1997" t="s">
        <v>97</v>
      </c>
      <c r="B1997" t="s">
        <v>96</v>
      </c>
      <c r="C1997" t="s">
        <v>6</v>
      </c>
      <c r="D1997" t="s">
        <v>7</v>
      </c>
      <c r="E1997" t="s">
        <v>8</v>
      </c>
      <c r="F1997" t="s">
        <v>9</v>
      </c>
      <c r="G1997" t="s">
        <v>849</v>
      </c>
      <c r="H1997" t="s">
        <v>850</v>
      </c>
      <c r="I1997" s="2">
        <v>45377</v>
      </c>
      <c r="J1997" s="2">
        <v>45377</v>
      </c>
      <c r="K1997" s="3">
        <v>-55</v>
      </c>
      <c r="L1997" s="3" t="str">
        <f t="shared" si="62"/>
        <v>NON SCADUTO</v>
      </c>
      <c r="M1997" s="2">
        <v>45437</v>
      </c>
      <c r="N1997" t="s">
        <v>12</v>
      </c>
      <c r="O1997" t="s">
        <v>1</v>
      </c>
      <c r="P1997" s="4">
        <v>-136712.9</v>
      </c>
      <c r="Q1997" s="12">
        <f t="shared" si="63"/>
        <v>-27508.179239018893</v>
      </c>
      <c r="R1997" s="4">
        <v>-27501.54</v>
      </c>
      <c r="S1997" t="s">
        <v>2</v>
      </c>
      <c r="T1997" t="s">
        <v>101</v>
      </c>
    </row>
    <row r="1998" spans="1:20" x14ac:dyDescent="0.2">
      <c r="A1998" s="6" t="s">
        <v>97</v>
      </c>
      <c r="B1998" s="6" t="s">
        <v>96</v>
      </c>
      <c r="C1998" s="6" t="s">
        <v>6</v>
      </c>
      <c r="D1998" s="6" t="s">
        <v>7</v>
      </c>
      <c r="E1998" s="6" t="s">
        <v>8</v>
      </c>
      <c r="F1998" s="6" t="s">
        <v>9</v>
      </c>
      <c r="G1998" s="6" t="s">
        <v>851</v>
      </c>
      <c r="H1998" s="6" t="s">
        <v>852</v>
      </c>
      <c r="I1998" s="7">
        <v>45377</v>
      </c>
      <c r="J1998" s="7">
        <v>45377</v>
      </c>
      <c r="K1998" s="8">
        <v>-55</v>
      </c>
      <c r="L1998" s="3" t="str">
        <f t="shared" si="62"/>
        <v>NON SCADUTO</v>
      </c>
      <c r="M1998" s="7">
        <v>45437</v>
      </c>
      <c r="N1998" s="6" t="s">
        <v>12</v>
      </c>
      <c r="O1998" s="6" t="s">
        <v>1</v>
      </c>
      <c r="P1998" s="9">
        <v>-12840.35</v>
      </c>
      <c r="Q1998" s="12">
        <f t="shared" si="63"/>
        <v>-2583.6234129459344</v>
      </c>
      <c r="R1998" s="9">
        <v>-2583</v>
      </c>
      <c r="S1998" s="6" t="s">
        <v>2</v>
      </c>
      <c r="T1998" s="6" t="s">
        <v>101</v>
      </c>
    </row>
    <row r="1999" spans="1:20" x14ac:dyDescent="0.2">
      <c r="A1999" t="s">
        <v>97</v>
      </c>
      <c r="B1999" t="s">
        <v>96</v>
      </c>
      <c r="C1999" t="s">
        <v>6</v>
      </c>
      <c r="D1999" t="s">
        <v>7</v>
      </c>
      <c r="E1999" t="s">
        <v>8</v>
      </c>
      <c r="F1999" t="s">
        <v>9</v>
      </c>
      <c r="G1999" t="s">
        <v>853</v>
      </c>
      <c r="H1999" t="s">
        <v>854</v>
      </c>
      <c r="I1999" s="2">
        <v>45358</v>
      </c>
      <c r="J1999" s="2">
        <v>45358</v>
      </c>
      <c r="K1999" s="3">
        <v>-36</v>
      </c>
      <c r="L1999" s="3" t="str">
        <f t="shared" si="62"/>
        <v>NON SCADUTO</v>
      </c>
      <c r="M1999" s="2">
        <v>45418</v>
      </c>
      <c r="N1999" t="s">
        <v>12</v>
      </c>
      <c r="O1999" t="s">
        <v>1</v>
      </c>
      <c r="P1999" s="4">
        <v>-149559.49</v>
      </c>
      <c r="Q1999" s="12">
        <f t="shared" si="63"/>
        <v>-30093.058210426767</v>
      </c>
      <c r="R1999" s="4">
        <v>-30081.56</v>
      </c>
      <c r="S1999" t="s">
        <v>2</v>
      </c>
      <c r="T1999" t="s">
        <v>101</v>
      </c>
    </row>
    <row r="2000" spans="1:20" x14ac:dyDescent="0.2">
      <c r="A2000" s="6" t="s">
        <v>97</v>
      </c>
      <c r="B2000" s="6" t="s">
        <v>96</v>
      </c>
      <c r="C2000" s="6" t="s">
        <v>6</v>
      </c>
      <c r="D2000" s="6" t="s">
        <v>7</v>
      </c>
      <c r="E2000" s="6" t="s">
        <v>8</v>
      </c>
      <c r="F2000" s="6" t="s">
        <v>9</v>
      </c>
      <c r="G2000" s="6" t="s">
        <v>855</v>
      </c>
      <c r="H2000" s="6" t="s">
        <v>856</v>
      </c>
      <c r="I2000" s="7">
        <v>45358</v>
      </c>
      <c r="J2000" s="7">
        <v>45358</v>
      </c>
      <c r="K2000" s="8">
        <v>-36</v>
      </c>
      <c r="L2000" s="3" t="str">
        <f t="shared" si="62"/>
        <v>NON SCADUTO</v>
      </c>
      <c r="M2000" s="7">
        <v>45418</v>
      </c>
      <c r="N2000" s="6" t="s">
        <v>12</v>
      </c>
      <c r="O2000" s="6" t="s">
        <v>1</v>
      </c>
      <c r="P2000" s="9">
        <v>-81046.55</v>
      </c>
      <c r="Q2000" s="12">
        <f t="shared" si="63"/>
        <v>-16307.481035835732</v>
      </c>
      <c r="R2000" s="9">
        <v>-16301.25</v>
      </c>
      <c r="S2000" s="6" t="s">
        <v>2</v>
      </c>
      <c r="T2000" s="6" t="s">
        <v>101</v>
      </c>
    </row>
    <row r="2001" spans="1:20" x14ac:dyDescent="0.2">
      <c r="A2001" t="s">
        <v>97</v>
      </c>
      <c r="B2001" t="s">
        <v>96</v>
      </c>
      <c r="C2001" t="s">
        <v>6</v>
      </c>
      <c r="D2001" t="s">
        <v>7</v>
      </c>
      <c r="E2001" t="s">
        <v>8</v>
      </c>
      <c r="F2001" t="s">
        <v>9</v>
      </c>
      <c r="G2001" t="s">
        <v>857</v>
      </c>
      <c r="H2001" t="s">
        <v>858</v>
      </c>
      <c r="I2001" s="2">
        <v>45358</v>
      </c>
      <c r="J2001" s="2">
        <v>45358</v>
      </c>
      <c r="K2001" s="3">
        <v>-36</v>
      </c>
      <c r="L2001" s="3" t="str">
        <f t="shared" si="62"/>
        <v>NON SCADUTO</v>
      </c>
      <c r="M2001" s="2">
        <v>45418</v>
      </c>
      <c r="N2001" t="s">
        <v>12</v>
      </c>
      <c r="O2001" t="s">
        <v>1</v>
      </c>
      <c r="P2001" s="4">
        <v>-18440.75</v>
      </c>
      <c r="Q2001" s="12">
        <f t="shared" si="63"/>
        <v>-3710.4871325378781</v>
      </c>
      <c r="R2001" s="4">
        <v>-3709.07</v>
      </c>
      <c r="S2001" t="s">
        <v>2</v>
      </c>
      <c r="T2001" t="s">
        <v>101</v>
      </c>
    </row>
    <row r="2002" spans="1:20" x14ac:dyDescent="0.2">
      <c r="A2002" s="6" t="s">
        <v>97</v>
      </c>
      <c r="B2002" s="6" t="s">
        <v>96</v>
      </c>
      <c r="C2002" s="6" t="s">
        <v>6</v>
      </c>
      <c r="D2002" s="6" t="s">
        <v>7</v>
      </c>
      <c r="E2002" s="6" t="s">
        <v>8</v>
      </c>
      <c r="F2002" s="6" t="s">
        <v>9</v>
      </c>
      <c r="G2002" s="6" t="s">
        <v>859</v>
      </c>
      <c r="H2002" s="6" t="s">
        <v>860</v>
      </c>
      <c r="I2002" s="7">
        <v>45358</v>
      </c>
      <c r="J2002" s="7">
        <v>45358</v>
      </c>
      <c r="K2002" s="8">
        <v>-36</v>
      </c>
      <c r="L2002" s="3" t="str">
        <f t="shared" si="62"/>
        <v>NON SCADUTO</v>
      </c>
      <c r="M2002" s="7">
        <v>45418</v>
      </c>
      <c r="N2002" s="6" t="s">
        <v>12</v>
      </c>
      <c r="O2002" s="6" t="s">
        <v>1</v>
      </c>
      <c r="P2002" s="9">
        <v>-4071.9</v>
      </c>
      <c r="Q2002" s="12">
        <f t="shared" si="63"/>
        <v>-819.31225980402019</v>
      </c>
      <c r="R2002" s="9">
        <v>-819</v>
      </c>
      <c r="S2002" s="6" t="s">
        <v>2</v>
      </c>
      <c r="T2002" s="6" t="s">
        <v>101</v>
      </c>
    </row>
    <row r="2003" spans="1:20" x14ac:dyDescent="0.2">
      <c r="A2003" t="s">
        <v>97</v>
      </c>
      <c r="B2003" t="s">
        <v>96</v>
      </c>
      <c r="C2003" t="s">
        <v>6</v>
      </c>
      <c r="D2003" t="s">
        <v>7</v>
      </c>
      <c r="E2003" t="s">
        <v>8</v>
      </c>
      <c r="F2003" t="s">
        <v>9</v>
      </c>
      <c r="G2003" t="s">
        <v>861</v>
      </c>
      <c r="H2003" t="s">
        <v>862</v>
      </c>
      <c r="I2003" s="2">
        <v>45358</v>
      </c>
      <c r="J2003" s="2">
        <v>45358</v>
      </c>
      <c r="K2003" s="3">
        <v>-36</v>
      </c>
      <c r="L2003" s="3" t="str">
        <f t="shared" si="62"/>
        <v>NON SCADUTO</v>
      </c>
      <c r="M2003" s="2">
        <v>45418</v>
      </c>
      <c r="N2003" t="s">
        <v>12</v>
      </c>
      <c r="O2003" t="s">
        <v>1</v>
      </c>
      <c r="P2003" s="4">
        <v>-113188.4</v>
      </c>
      <c r="Q2003" s="12">
        <f t="shared" si="63"/>
        <v>-22774.784200889353</v>
      </c>
      <c r="R2003" s="4">
        <v>-22766.080000000002</v>
      </c>
      <c r="S2003" t="s">
        <v>2</v>
      </c>
      <c r="T2003" t="s">
        <v>101</v>
      </c>
    </row>
    <row r="2004" spans="1:20" x14ac:dyDescent="0.2">
      <c r="A2004" t="s">
        <v>97</v>
      </c>
      <c r="B2004" t="s">
        <v>96</v>
      </c>
      <c r="C2004" t="s">
        <v>6</v>
      </c>
      <c r="D2004" t="s">
        <v>7</v>
      </c>
      <c r="E2004" t="s">
        <v>8</v>
      </c>
      <c r="F2004" t="s">
        <v>9</v>
      </c>
      <c r="G2004" t="s">
        <v>863</v>
      </c>
      <c r="H2004" t="s">
        <v>864</v>
      </c>
      <c r="I2004" s="2">
        <v>45358</v>
      </c>
      <c r="J2004" s="2">
        <v>45358</v>
      </c>
      <c r="K2004" s="3">
        <v>-36</v>
      </c>
      <c r="L2004" s="3" t="str">
        <f t="shared" si="62"/>
        <v>NON SCADUTO</v>
      </c>
      <c r="M2004" s="2">
        <v>45418</v>
      </c>
      <c r="N2004" t="s">
        <v>12</v>
      </c>
      <c r="O2004" t="s">
        <v>1</v>
      </c>
      <c r="P2004" s="4">
        <v>-3271.44</v>
      </c>
      <c r="Q2004" s="12">
        <f t="shared" si="63"/>
        <v>-658.25066902754588</v>
      </c>
      <c r="R2004" s="4">
        <v>-658</v>
      </c>
      <c r="S2004" t="s">
        <v>2</v>
      </c>
      <c r="T2004" t="s">
        <v>101</v>
      </c>
    </row>
    <row r="2005" spans="1:20" x14ac:dyDescent="0.2">
      <c r="A2005" t="s">
        <v>97</v>
      </c>
      <c r="B2005" t="s">
        <v>96</v>
      </c>
      <c r="C2005" t="s">
        <v>6</v>
      </c>
      <c r="D2005" t="s">
        <v>7</v>
      </c>
      <c r="E2005" t="s">
        <v>8</v>
      </c>
      <c r="F2005" t="s">
        <v>9</v>
      </c>
      <c r="G2005" t="s">
        <v>865</v>
      </c>
      <c r="H2005" t="s">
        <v>866</v>
      </c>
      <c r="I2005" s="2">
        <v>45358</v>
      </c>
      <c r="J2005" s="2">
        <v>45358</v>
      </c>
      <c r="K2005" s="3">
        <v>-36</v>
      </c>
      <c r="L2005" s="3" t="str">
        <f t="shared" si="62"/>
        <v>NON SCADUTO</v>
      </c>
      <c r="M2005" s="2">
        <v>45418</v>
      </c>
      <c r="N2005" t="s">
        <v>12</v>
      </c>
      <c r="O2005" t="s">
        <v>1</v>
      </c>
      <c r="P2005" s="4">
        <v>-97408.35</v>
      </c>
      <c r="Q2005" s="12">
        <f t="shared" si="63"/>
        <v>-19599.659952916558</v>
      </c>
      <c r="R2005" s="4">
        <v>-19592.169999999998</v>
      </c>
      <c r="S2005" t="s">
        <v>2</v>
      </c>
      <c r="T2005" t="s">
        <v>101</v>
      </c>
    </row>
    <row r="2006" spans="1:20" x14ac:dyDescent="0.2">
      <c r="A2006" t="s">
        <v>97</v>
      </c>
      <c r="B2006" t="s">
        <v>96</v>
      </c>
      <c r="C2006" t="s">
        <v>6</v>
      </c>
      <c r="D2006" t="s">
        <v>7</v>
      </c>
      <c r="E2006" t="s">
        <v>8</v>
      </c>
      <c r="F2006" t="s">
        <v>9</v>
      </c>
      <c r="G2006" t="s">
        <v>867</v>
      </c>
      <c r="H2006" t="s">
        <v>868</v>
      </c>
      <c r="I2006" s="2">
        <v>45358</v>
      </c>
      <c r="J2006" s="2">
        <v>45358</v>
      </c>
      <c r="K2006" s="3">
        <v>-36</v>
      </c>
      <c r="L2006" s="3" t="str">
        <f t="shared" si="62"/>
        <v>NON SCADUTO</v>
      </c>
      <c r="M2006" s="2">
        <v>45418</v>
      </c>
      <c r="N2006" t="s">
        <v>12</v>
      </c>
      <c r="O2006" t="s">
        <v>1</v>
      </c>
      <c r="P2006" s="4">
        <v>-5250.61</v>
      </c>
      <c r="Q2006" s="12">
        <f t="shared" si="63"/>
        <v>-1056.4820217710617</v>
      </c>
      <c r="R2006" s="4">
        <v>-1056.08</v>
      </c>
      <c r="S2006" t="s">
        <v>2</v>
      </c>
      <c r="T2006" t="s">
        <v>101</v>
      </c>
    </row>
    <row r="2007" spans="1:20" x14ac:dyDescent="0.2">
      <c r="A2007" t="s">
        <v>97</v>
      </c>
      <c r="B2007" t="s">
        <v>96</v>
      </c>
      <c r="C2007" t="s">
        <v>6</v>
      </c>
      <c r="D2007" t="s">
        <v>7</v>
      </c>
      <c r="E2007" t="s">
        <v>8</v>
      </c>
      <c r="F2007" t="s">
        <v>9</v>
      </c>
      <c r="G2007" t="s">
        <v>869</v>
      </c>
      <c r="H2007" t="s">
        <v>870</v>
      </c>
      <c r="I2007" s="2">
        <v>45358</v>
      </c>
      <c r="J2007" s="2">
        <v>45358</v>
      </c>
      <c r="K2007" s="3">
        <v>-36</v>
      </c>
      <c r="L2007" s="3" t="str">
        <f t="shared" si="62"/>
        <v>NON SCADUTO</v>
      </c>
      <c r="M2007" s="2">
        <v>45418</v>
      </c>
      <c r="N2007" t="s">
        <v>12</v>
      </c>
      <c r="O2007" t="s">
        <v>1</v>
      </c>
      <c r="P2007" s="4">
        <v>-137195.78</v>
      </c>
      <c r="Q2007" s="12">
        <f t="shared" si="63"/>
        <v>-27605.340147689087</v>
      </c>
      <c r="R2007" s="4">
        <v>-27594.79</v>
      </c>
      <c r="S2007" t="s">
        <v>2</v>
      </c>
      <c r="T2007" t="s">
        <v>101</v>
      </c>
    </row>
    <row r="2008" spans="1:20" x14ac:dyDescent="0.2">
      <c r="A2008" s="6" t="s">
        <v>97</v>
      </c>
      <c r="B2008" s="6" t="s">
        <v>96</v>
      </c>
      <c r="C2008" s="6" t="s">
        <v>6</v>
      </c>
      <c r="D2008" s="6" t="s">
        <v>7</v>
      </c>
      <c r="E2008" s="6" t="s">
        <v>8</v>
      </c>
      <c r="F2008" s="6" t="s">
        <v>9</v>
      </c>
      <c r="G2008" s="6" t="s">
        <v>871</v>
      </c>
      <c r="H2008" s="6" t="s">
        <v>872</v>
      </c>
      <c r="I2008" s="7">
        <v>45358</v>
      </c>
      <c r="J2008" s="7">
        <v>45358</v>
      </c>
      <c r="K2008" s="8">
        <v>-36</v>
      </c>
      <c r="L2008" s="3" t="str">
        <f t="shared" si="62"/>
        <v>NON SCADUTO</v>
      </c>
      <c r="M2008" s="7">
        <v>45418</v>
      </c>
      <c r="N2008" s="6" t="s">
        <v>12</v>
      </c>
      <c r="O2008" s="6" t="s">
        <v>1</v>
      </c>
      <c r="P2008" s="9">
        <v>-12654.68</v>
      </c>
      <c r="Q2008" s="12">
        <f t="shared" si="63"/>
        <v>-2546.2645123644338</v>
      </c>
      <c r="R2008" s="9">
        <v>-2545.29</v>
      </c>
      <c r="S2008" s="6" t="s">
        <v>2</v>
      </c>
      <c r="T2008" s="6" t="s">
        <v>101</v>
      </c>
    </row>
    <row r="2009" spans="1:20" x14ac:dyDescent="0.2">
      <c r="A2009" t="s">
        <v>97</v>
      </c>
      <c r="B2009" t="s">
        <v>96</v>
      </c>
      <c r="C2009" t="s">
        <v>6</v>
      </c>
      <c r="D2009" t="s">
        <v>7</v>
      </c>
      <c r="E2009" t="s">
        <v>8</v>
      </c>
      <c r="F2009" t="s">
        <v>9</v>
      </c>
      <c r="G2009" t="s">
        <v>873</v>
      </c>
      <c r="H2009" t="s">
        <v>874</v>
      </c>
      <c r="I2009" s="2">
        <v>45358</v>
      </c>
      <c r="J2009" s="2">
        <v>45358</v>
      </c>
      <c r="K2009" s="3">
        <v>-36</v>
      </c>
      <c r="L2009" s="3" t="str">
        <f t="shared" si="62"/>
        <v>NON SCADUTO</v>
      </c>
      <c r="M2009" s="2">
        <v>45418</v>
      </c>
      <c r="N2009" t="s">
        <v>12</v>
      </c>
      <c r="O2009" t="s">
        <v>1</v>
      </c>
      <c r="P2009" s="4">
        <v>-4980.25</v>
      </c>
      <c r="Q2009" s="12">
        <f t="shared" si="63"/>
        <v>-1002.0825368719693</v>
      </c>
      <c r="R2009" s="4">
        <v>-1001.7</v>
      </c>
      <c r="S2009" t="s">
        <v>2</v>
      </c>
      <c r="T2009" t="s">
        <v>101</v>
      </c>
    </row>
    <row r="2010" spans="1:20" x14ac:dyDescent="0.2">
      <c r="A2010" t="s">
        <v>97</v>
      </c>
      <c r="B2010" t="s">
        <v>96</v>
      </c>
      <c r="C2010" t="s">
        <v>6</v>
      </c>
      <c r="D2010" t="s">
        <v>7</v>
      </c>
      <c r="E2010" t="s">
        <v>8</v>
      </c>
      <c r="F2010" t="s">
        <v>9</v>
      </c>
      <c r="G2010" t="s">
        <v>875</v>
      </c>
      <c r="H2010" t="s">
        <v>876</v>
      </c>
      <c r="I2010" s="2">
        <v>45365</v>
      </c>
      <c r="J2010" s="2">
        <v>45365</v>
      </c>
      <c r="K2010" s="3">
        <v>-43</v>
      </c>
      <c r="L2010" s="3" t="str">
        <f t="shared" si="62"/>
        <v>NON SCADUTO</v>
      </c>
      <c r="M2010" s="2">
        <v>45425</v>
      </c>
      <c r="N2010" t="s">
        <v>12</v>
      </c>
      <c r="O2010" t="s">
        <v>1</v>
      </c>
      <c r="P2010" s="4">
        <v>-9435.76</v>
      </c>
      <c r="Q2010" s="12">
        <f t="shared" si="63"/>
        <v>-1898.5814603915571</v>
      </c>
      <c r="R2010" s="4">
        <v>-1899.5</v>
      </c>
      <c r="S2010" t="s">
        <v>2</v>
      </c>
      <c r="T2010" t="s">
        <v>101</v>
      </c>
    </row>
    <row r="2011" spans="1:20" x14ac:dyDescent="0.2">
      <c r="A2011" t="s">
        <v>97</v>
      </c>
      <c r="B2011" t="s">
        <v>96</v>
      </c>
      <c r="C2011" t="s">
        <v>6</v>
      </c>
      <c r="D2011" t="s">
        <v>7</v>
      </c>
      <c r="E2011" t="s">
        <v>8</v>
      </c>
      <c r="F2011" t="s">
        <v>9</v>
      </c>
      <c r="G2011" t="s">
        <v>877</v>
      </c>
      <c r="H2011" t="s">
        <v>878</v>
      </c>
      <c r="I2011" s="2">
        <v>45365</v>
      </c>
      <c r="J2011" s="2">
        <v>45365</v>
      </c>
      <c r="K2011" s="3">
        <v>-43</v>
      </c>
      <c r="L2011" s="3" t="str">
        <f t="shared" si="62"/>
        <v>NON SCADUTO</v>
      </c>
      <c r="M2011" s="2">
        <v>45425</v>
      </c>
      <c r="N2011" t="s">
        <v>12</v>
      </c>
      <c r="O2011" t="s">
        <v>1</v>
      </c>
      <c r="P2011" s="4">
        <v>-2988.05</v>
      </c>
      <c r="Q2011" s="12">
        <f t="shared" si="63"/>
        <v>-601.22940099398386</v>
      </c>
      <c r="R2011" s="4">
        <v>-601.52</v>
      </c>
      <c r="S2011" t="s">
        <v>2</v>
      </c>
      <c r="T2011" t="s">
        <v>101</v>
      </c>
    </row>
    <row r="2012" spans="1:20" x14ac:dyDescent="0.2">
      <c r="A2012" s="6" t="s">
        <v>97</v>
      </c>
      <c r="B2012" s="6" t="s">
        <v>96</v>
      </c>
      <c r="C2012" s="6" t="s">
        <v>6</v>
      </c>
      <c r="D2012" s="6" t="s">
        <v>7</v>
      </c>
      <c r="E2012" s="6" t="s">
        <v>8</v>
      </c>
      <c r="F2012" s="6" t="s">
        <v>9</v>
      </c>
      <c r="G2012" s="6" t="s">
        <v>879</v>
      </c>
      <c r="H2012" s="6" t="s">
        <v>880</v>
      </c>
      <c r="I2012" s="7">
        <v>45358</v>
      </c>
      <c r="J2012" s="7">
        <v>45358</v>
      </c>
      <c r="K2012" s="8">
        <v>-36</v>
      </c>
      <c r="L2012" s="3" t="str">
        <f t="shared" si="62"/>
        <v>NON SCADUTO</v>
      </c>
      <c r="M2012" s="7">
        <v>45418</v>
      </c>
      <c r="N2012" s="6" t="s">
        <v>12</v>
      </c>
      <c r="O2012" s="6" t="s">
        <v>1</v>
      </c>
      <c r="P2012" s="9">
        <v>-133340.18</v>
      </c>
      <c r="Q2012" s="12">
        <f t="shared" si="63"/>
        <v>-26829.549890339844</v>
      </c>
      <c r="R2012" s="9">
        <v>-26819.3</v>
      </c>
      <c r="S2012" s="6" t="s">
        <v>2</v>
      </c>
      <c r="T2012" s="6" t="s">
        <v>101</v>
      </c>
    </row>
    <row r="2013" spans="1:20" x14ac:dyDescent="0.2">
      <c r="A2013" t="s">
        <v>97</v>
      </c>
      <c r="B2013" t="s">
        <v>96</v>
      </c>
      <c r="C2013" t="s">
        <v>6</v>
      </c>
      <c r="D2013" t="s">
        <v>7</v>
      </c>
      <c r="E2013" t="s">
        <v>8</v>
      </c>
      <c r="F2013" t="s">
        <v>9</v>
      </c>
      <c r="G2013" t="s">
        <v>881</v>
      </c>
      <c r="H2013" t="s">
        <v>882</v>
      </c>
      <c r="I2013" s="2">
        <v>45365</v>
      </c>
      <c r="J2013" s="2">
        <v>45365</v>
      </c>
      <c r="K2013" s="3">
        <v>-43</v>
      </c>
      <c r="L2013" s="3" t="str">
        <f t="shared" si="62"/>
        <v>NON SCADUTO</v>
      </c>
      <c r="M2013" s="2">
        <v>45425</v>
      </c>
      <c r="N2013" t="s">
        <v>12</v>
      </c>
      <c r="O2013" t="s">
        <v>1</v>
      </c>
      <c r="P2013" s="4">
        <v>-366308.58</v>
      </c>
      <c r="Q2013" s="12">
        <f t="shared" si="63"/>
        <v>-73705.422644318809</v>
      </c>
      <c r="R2013" s="4">
        <v>-73741.03</v>
      </c>
      <c r="S2013" t="s">
        <v>2</v>
      </c>
      <c r="T2013" t="s">
        <v>101</v>
      </c>
    </row>
    <row r="2014" spans="1:20" x14ac:dyDescent="0.2">
      <c r="A2014" s="6" t="s">
        <v>97</v>
      </c>
      <c r="B2014" s="6" t="s">
        <v>96</v>
      </c>
      <c r="C2014" s="6" t="s">
        <v>6</v>
      </c>
      <c r="D2014" s="6" t="s">
        <v>7</v>
      </c>
      <c r="E2014" s="6" t="s">
        <v>8</v>
      </c>
      <c r="F2014" s="6" t="s">
        <v>9</v>
      </c>
      <c r="G2014" s="6" t="s">
        <v>883</v>
      </c>
      <c r="H2014" s="6" t="s">
        <v>884</v>
      </c>
      <c r="I2014" s="7">
        <v>45365</v>
      </c>
      <c r="J2014" s="7">
        <v>45365</v>
      </c>
      <c r="K2014" s="8">
        <v>-43</v>
      </c>
      <c r="L2014" s="3" t="str">
        <f t="shared" si="62"/>
        <v>NON SCADUTO</v>
      </c>
      <c r="M2014" s="7">
        <v>45425</v>
      </c>
      <c r="N2014" s="6" t="s">
        <v>12</v>
      </c>
      <c r="O2014" s="6" t="s">
        <v>1</v>
      </c>
      <c r="P2014" s="9">
        <v>-163613.92000000001</v>
      </c>
      <c r="Q2014" s="12">
        <f t="shared" si="63"/>
        <v>-32920.968228737001</v>
      </c>
      <c r="R2014" s="9">
        <v>-32936.870000000003</v>
      </c>
      <c r="S2014" s="6" t="s">
        <v>2</v>
      </c>
      <c r="T2014" s="6" t="s">
        <v>101</v>
      </c>
    </row>
    <row r="2015" spans="1:20" x14ac:dyDescent="0.2">
      <c r="A2015" t="s">
        <v>97</v>
      </c>
      <c r="B2015" t="s">
        <v>96</v>
      </c>
      <c r="C2015" t="s">
        <v>6</v>
      </c>
      <c r="D2015" t="s">
        <v>7</v>
      </c>
      <c r="E2015" t="s">
        <v>8</v>
      </c>
      <c r="F2015" t="s">
        <v>9</v>
      </c>
      <c r="G2015" t="s">
        <v>885</v>
      </c>
      <c r="H2015" t="s">
        <v>886</v>
      </c>
      <c r="I2015" s="2">
        <v>45365</v>
      </c>
      <c r="J2015" s="2">
        <v>45365</v>
      </c>
      <c r="K2015" s="3">
        <v>-43</v>
      </c>
      <c r="L2015" s="3" t="str">
        <f t="shared" si="62"/>
        <v>NON SCADUTO</v>
      </c>
      <c r="M2015" s="2">
        <v>45425</v>
      </c>
      <c r="N2015" t="s">
        <v>12</v>
      </c>
      <c r="O2015" t="s">
        <v>1</v>
      </c>
      <c r="P2015" s="4">
        <v>-65178.47</v>
      </c>
      <c r="Q2015" s="12">
        <f t="shared" si="63"/>
        <v>-13114.644157830138</v>
      </c>
      <c r="R2015" s="4">
        <v>-13120.98</v>
      </c>
      <c r="S2015" t="s">
        <v>2</v>
      </c>
      <c r="T2015" t="s">
        <v>101</v>
      </c>
    </row>
    <row r="2016" spans="1:20" x14ac:dyDescent="0.2">
      <c r="A2016" s="6" t="s">
        <v>97</v>
      </c>
      <c r="B2016" s="6" t="s">
        <v>96</v>
      </c>
      <c r="C2016" s="6" t="s">
        <v>6</v>
      </c>
      <c r="D2016" s="6" t="s">
        <v>7</v>
      </c>
      <c r="E2016" s="6" t="s">
        <v>8</v>
      </c>
      <c r="F2016" s="6" t="s">
        <v>9</v>
      </c>
      <c r="G2016" s="6" t="s">
        <v>887</v>
      </c>
      <c r="H2016" s="6" t="s">
        <v>888</v>
      </c>
      <c r="I2016" s="7">
        <v>45358</v>
      </c>
      <c r="J2016" s="7">
        <v>45358</v>
      </c>
      <c r="K2016" s="8">
        <v>-36</v>
      </c>
      <c r="L2016" s="3" t="str">
        <f t="shared" si="62"/>
        <v>NON SCADUTO</v>
      </c>
      <c r="M2016" s="7">
        <v>45418</v>
      </c>
      <c r="N2016" s="6" t="s">
        <v>12</v>
      </c>
      <c r="O2016" s="6" t="s">
        <v>1</v>
      </c>
      <c r="P2016" s="9">
        <v>-74897.08</v>
      </c>
      <c r="Q2016" s="12">
        <f t="shared" si="63"/>
        <v>-15070.138232157589</v>
      </c>
      <c r="R2016" s="9">
        <v>-15064.38</v>
      </c>
      <c r="S2016" s="6" t="s">
        <v>2</v>
      </c>
      <c r="T2016" s="6" t="s">
        <v>101</v>
      </c>
    </row>
    <row r="2017" spans="1:20" x14ac:dyDescent="0.2">
      <c r="A2017" t="s">
        <v>97</v>
      </c>
      <c r="B2017" t="s">
        <v>96</v>
      </c>
      <c r="C2017" t="s">
        <v>6</v>
      </c>
      <c r="D2017" t="s">
        <v>7</v>
      </c>
      <c r="E2017" t="s">
        <v>8</v>
      </c>
      <c r="F2017" t="s">
        <v>9</v>
      </c>
      <c r="G2017" t="s">
        <v>889</v>
      </c>
      <c r="H2017" t="s">
        <v>890</v>
      </c>
      <c r="I2017" s="2">
        <v>45358</v>
      </c>
      <c r="J2017" s="2">
        <v>45358</v>
      </c>
      <c r="K2017" s="3">
        <v>-36</v>
      </c>
      <c r="L2017" s="3" t="str">
        <f t="shared" si="62"/>
        <v>NON SCADUTO</v>
      </c>
      <c r="M2017" s="2">
        <v>45418</v>
      </c>
      <c r="N2017" t="s">
        <v>12</v>
      </c>
      <c r="O2017" t="s">
        <v>1</v>
      </c>
      <c r="P2017" s="4">
        <v>-41614.46</v>
      </c>
      <c r="Q2017" s="12">
        <f t="shared" si="63"/>
        <v>-8373.2992615545591</v>
      </c>
      <c r="R2017" s="4">
        <v>-8370.1</v>
      </c>
      <c r="S2017" t="s">
        <v>2</v>
      </c>
      <c r="T2017" t="s">
        <v>101</v>
      </c>
    </row>
    <row r="2018" spans="1:20" x14ac:dyDescent="0.2">
      <c r="A2018" t="s">
        <v>97</v>
      </c>
      <c r="B2018" t="s">
        <v>96</v>
      </c>
      <c r="C2018" t="s">
        <v>6</v>
      </c>
      <c r="D2018" t="s">
        <v>7</v>
      </c>
      <c r="E2018" t="s">
        <v>8</v>
      </c>
      <c r="F2018" t="s">
        <v>9</v>
      </c>
      <c r="G2018" t="s">
        <v>891</v>
      </c>
      <c r="H2018" t="s">
        <v>892</v>
      </c>
      <c r="I2018" s="2">
        <v>45365</v>
      </c>
      <c r="J2018" s="2">
        <v>45365</v>
      </c>
      <c r="K2018" s="3">
        <v>-43</v>
      </c>
      <c r="L2018" s="3" t="str">
        <f t="shared" si="62"/>
        <v>NON SCADUTO</v>
      </c>
      <c r="M2018" s="2">
        <v>45425</v>
      </c>
      <c r="N2018" t="s">
        <v>12</v>
      </c>
      <c r="O2018" t="s">
        <v>1</v>
      </c>
      <c r="P2018" s="4">
        <v>-30637.360000000001</v>
      </c>
      <c r="Q2018" s="12">
        <f t="shared" si="63"/>
        <v>-6164.5827883860848</v>
      </c>
      <c r="R2018" s="4">
        <v>-6167.56</v>
      </c>
      <c r="S2018" t="s">
        <v>2</v>
      </c>
      <c r="T2018" t="s">
        <v>101</v>
      </c>
    </row>
    <row r="2019" spans="1:20" x14ac:dyDescent="0.2">
      <c r="A2019" s="6" t="s">
        <v>97</v>
      </c>
      <c r="B2019" s="6" t="s">
        <v>96</v>
      </c>
      <c r="C2019" s="6" t="s">
        <v>6</v>
      </c>
      <c r="D2019" s="6" t="s">
        <v>7</v>
      </c>
      <c r="E2019" s="6" t="s">
        <v>893</v>
      </c>
      <c r="F2019" s="6" t="s">
        <v>9</v>
      </c>
      <c r="G2019" s="6" t="s">
        <v>894</v>
      </c>
      <c r="H2019" s="6" t="s">
        <v>9</v>
      </c>
      <c r="I2019" s="7">
        <v>45373</v>
      </c>
      <c r="J2019" s="7">
        <v>45373</v>
      </c>
      <c r="K2019" s="8">
        <v>9</v>
      </c>
      <c r="L2019" s="3" t="str">
        <f t="shared" si="62"/>
        <v>0-60 DAYS</v>
      </c>
      <c r="M2019" s="7">
        <v>45373</v>
      </c>
      <c r="N2019" s="6" t="s">
        <v>12</v>
      </c>
      <c r="O2019" s="6" t="s">
        <v>1</v>
      </c>
      <c r="P2019" s="9">
        <v>-4327.38</v>
      </c>
      <c r="Q2019" s="12">
        <f t="shared" si="63"/>
        <v>-870.71772067848451</v>
      </c>
      <c r="R2019" s="9">
        <v>-870</v>
      </c>
      <c r="S2019" s="6" t="s">
        <v>2</v>
      </c>
      <c r="T2019" s="6" t="s">
        <v>0</v>
      </c>
    </row>
    <row r="2020" spans="1:20" x14ac:dyDescent="0.2">
      <c r="A2020" t="s">
        <v>97</v>
      </c>
      <c r="B2020" t="s">
        <v>96</v>
      </c>
      <c r="C2020" t="s">
        <v>6</v>
      </c>
      <c r="D2020" t="s">
        <v>7</v>
      </c>
      <c r="E2020" t="s">
        <v>8</v>
      </c>
      <c r="F2020" t="s">
        <v>9</v>
      </c>
      <c r="G2020" t="s">
        <v>895</v>
      </c>
      <c r="H2020" t="s">
        <v>896</v>
      </c>
      <c r="I2020" s="2">
        <v>45366</v>
      </c>
      <c r="J2020" s="2">
        <v>45366</v>
      </c>
      <c r="K2020" s="3">
        <v>-44</v>
      </c>
      <c r="L2020" s="3" t="str">
        <f t="shared" si="62"/>
        <v>NON SCADUTO</v>
      </c>
      <c r="M2020" s="2">
        <v>45426</v>
      </c>
      <c r="N2020" t="s">
        <v>12</v>
      </c>
      <c r="O2020" t="s">
        <v>1</v>
      </c>
      <c r="P2020" s="4">
        <v>-236815.24</v>
      </c>
      <c r="Q2020" s="12">
        <f t="shared" si="63"/>
        <v>-47649.900400410472</v>
      </c>
      <c r="R2020" s="4">
        <v>-47637.440000000002</v>
      </c>
      <c r="S2020" t="s">
        <v>2</v>
      </c>
      <c r="T2020" t="s">
        <v>101</v>
      </c>
    </row>
    <row r="2021" spans="1:20" x14ac:dyDescent="0.2">
      <c r="A2021" s="6" t="s">
        <v>97</v>
      </c>
      <c r="B2021" s="6" t="s">
        <v>96</v>
      </c>
      <c r="C2021" s="6" t="s">
        <v>6</v>
      </c>
      <c r="D2021" s="6" t="s">
        <v>7</v>
      </c>
      <c r="E2021" s="6" t="s">
        <v>8</v>
      </c>
      <c r="F2021" s="6" t="s">
        <v>9</v>
      </c>
      <c r="G2021" s="6" t="s">
        <v>897</v>
      </c>
      <c r="H2021" s="6" t="s">
        <v>898</v>
      </c>
      <c r="I2021" s="7">
        <v>45366</v>
      </c>
      <c r="J2021" s="7">
        <v>45366</v>
      </c>
      <c r="K2021" s="8">
        <v>-44</v>
      </c>
      <c r="L2021" s="3" t="str">
        <f t="shared" si="62"/>
        <v>NON SCADUTO</v>
      </c>
      <c r="M2021" s="7">
        <v>45426</v>
      </c>
      <c r="N2021" s="6" t="s">
        <v>12</v>
      </c>
      <c r="O2021" s="6" t="s">
        <v>1</v>
      </c>
      <c r="P2021" s="9">
        <v>-157649.76999999999</v>
      </c>
      <c r="Q2021" s="12">
        <f t="shared" si="63"/>
        <v>-31720.91390168816</v>
      </c>
      <c r="R2021" s="9">
        <v>-31712.62</v>
      </c>
      <c r="S2021" s="6" t="s">
        <v>2</v>
      </c>
      <c r="T2021" s="6" t="s">
        <v>101</v>
      </c>
    </row>
    <row r="2022" spans="1:20" x14ac:dyDescent="0.2">
      <c r="A2022" t="s">
        <v>97</v>
      </c>
      <c r="B2022" t="s">
        <v>96</v>
      </c>
      <c r="C2022" t="s">
        <v>6</v>
      </c>
      <c r="D2022" t="s">
        <v>7</v>
      </c>
      <c r="E2022" t="s">
        <v>8</v>
      </c>
      <c r="F2022" t="s">
        <v>9</v>
      </c>
      <c r="G2022" t="s">
        <v>899</v>
      </c>
      <c r="H2022" t="s">
        <v>900</v>
      </c>
      <c r="I2022" s="2">
        <v>45366</v>
      </c>
      <c r="J2022" s="2">
        <v>45366</v>
      </c>
      <c r="K2022" s="3">
        <v>-44</v>
      </c>
      <c r="L2022" s="3" t="str">
        <f t="shared" si="62"/>
        <v>NON SCADUTO</v>
      </c>
      <c r="M2022" s="2">
        <v>45426</v>
      </c>
      <c r="N2022" t="s">
        <v>12</v>
      </c>
      <c r="O2022" t="s">
        <v>1</v>
      </c>
      <c r="P2022" s="4">
        <v>-134528.26999999999</v>
      </c>
      <c r="Q2022" s="12">
        <f t="shared" si="63"/>
        <v>-27068.607014225636</v>
      </c>
      <c r="R2022" s="4">
        <v>-27061.53</v>
      </c>
      <c r="S2022" t="s">
        <v>2</v>
      </c>
      <c r="T2022" t="s">
        <v>101</v>
      </c>
    </row>
    <row r="2023" spans="1:20" x14ac:dyDescent="0.2">
      <c r="A2023" t="s">
        <v>97</v>
      </c>
      <c r="B2023" t="s">
        <v>96</v>
      </c>
      <c r="C2023" t="s">
        <v>6</v>
      </c>
      <c r="D2023" t="s">
        <v>7</v>
      </c>
      <c r="E2023" t="s">
        <v>8</v>
      </c>
      <c r="F2023" t="s">
        <v>9</v>
      </c>
      <c r="G2023" t="s">
        <v>901</v>
      </c>
      <c r="H2023" t="s">
        <v>902</v>
      </c>
      <c r="I2023" s="2">
        <v>45366</v>
      </c>
      <c r="J2023" s="2">
        <v>45366</v>
      </c>
      <c r="K2023" s="3">
        <v>-44</v>
      </c>
      <c r="L2023" s="3" t="str">
        <f t="shared" si="62"/>
        <v>NON SCADUTO</v>
      </c>
      <c r="M2023" s="2">
        <v>45426</v>
      </c>
      <c r="N2023" t="s">
        <v>12</v>
      </c>
      <c r="O2023" t="s">
        <v>1</v>
      </c>
      <c r="P2023" s="4">
        <v>-19082.599999999999</v>
      </c>
      <c r="Q2023" s="12">
        <f t="shared" si="63"/>
        <v>-3839.634600293768</v>
      </c>
      <c r="R2023" s="4">
        <v>-3838.63</v>
      </c>
      <c r="S2023" t="s">
        <v>2</v>
      </c>
      <c r="T2023" t="s">
        <v>101</v>
      </c>
    </row>
    <row r="2024" spans="1:20" x14ac:dyDescent="0.2">
      <c r="A2024" s="6" t="s">
        <v>97</v>
      </c>
      <c r="B2024" s="6" t="s">
        <v>96</v>
      </c>
      <c r="C2024" s="6" t="s">
        <v>6</v>
      </c>
      <c r="D2024" s="6" t="s">
        <v>7</v>
      </c>
      <c r="E2024" s="6" t="s">
        <v>8</v>
      </c>
      <c r="F2024" s="6" t="s">
        <v>9</v>
      </c>
      <c r="G2024" s="6" t="s">
        <v>903</v>
      </c>
      <c r="H2024" s="6" t="s">
        <v>904</v>
      </c>
      <c r="I2024" s="7">
        <v>45366</v>
      </c>
      <c r="J2024" s="7">
        <v>45366</v>
      </c>
      <c r="K2024" s="8">
        <v>-44</v>
      </c>
      <c r="L2024" s="3" t="str">
        <f t="shared" si="62"/>
        <v>NON SCADUTO</v>
      </c>
      <c r="M2024" s="7">
        <v>45426</v>
      </c>
      <c r="N2024" s="6" t="s">
        <v>12</v>
      </c>
      <c r="O2024" s="6" t="s">
        <v>1</v>
      </c>
      <c r="P2024" s="9">
        <v>-45040.37</v>
      </c>
      <c r="Q2024" s="12">
        <f t="shared" si="63"/>
        <v>-9062.6310388539005</v>
      </c>
      <c r="R2024" s="9">
        <v>-9060.26</v>
      </c>
      <c r="S2024" s="6" t="s">
        <v>2</v>
      </c>
      <c r="T2024" s="6" t="s">
        <v>101</v>
      </c>
    </row>
    <row r="2025" spans="1:20" x14ac:dyDescent="0.2">
      <c r="A2025" t="s">
        <v>97</v>
      </c>
      <c r="B2025" t="s">
        <v>96</v>
      </c>
      <c r="C2025" t="s">
        <v>6</v>
      </c>
      <c r="D2025" t="s">
        <v>7</v>
      </c>
      <c r="E2025" t="s">
        <v>8</v>
      </c>
      <c r="F2025" t="s">
        <v>9</v>
      </c>
      <c r="G2025" t="s">
        <v>905</v>
      </c>
      <c r="H2025" t="s">
        <v>906</v>
      </c>
      <c r="I2025" s="2">
        <v>45366</v>
      </c>
      <c r="J2025" s="2">
        <v>45366</v>
      </c>
      <c r="K2025" s="3">
        <v>-44</v>
      </c>
      <c r="L2025" s="3" t="str">
        <f t="shared" si="62"/>
        <v>NON SCADUTO</v>
      </c>
      <c r="M2025" s="2">
        <v>45426</v>
      </c>
      <c r="N2025" t="s">
        <v>12</v>
      </c>
      <c r="O2025" t="s">
        <v>1</v>
      </c>
      <c r="P2025" s="4">
        <v>-3995.84</v>
      </c>
      <c r="Q2025" s="12">
        <f t="shared" si="63"/>
        <v>-804.00812893619593</v>
      </c>
      <c r="R2025" s="4">
        <v>-803.8</v>
      </c>
      <c r="S2025" t="s">
        <v>2</v>
      </c>
      <c r="T2025" t="s">
        <v>101</v>
      </c>
    </row>
    <row r="2026" spans="1:20" x14ac:dyDescent="0.2">
      <c r="A2026" s="6" t="s">
        <v>97</v>
      </c>
      <c r="B2026" s="6" t="s">
        <v>96</v>
      </c>
      <c r="C2026" s="6" t="s">
        <v>6</v>
      </c>
      <c r="D2026" s="6" t="s">
        <v>7</v>
      </c>
      <c r="E2026" s="6" t="s">
        <v>8</v>
      </c>
      <c r="F2026" s="6" t="s">
        <v>9</v>
      </c>
      <c r="G2026" s="6" t="s">
        <v>907</v>
      </c>
      <c r="H2026" s="6" t="s">
        <v>908</v>
      </c>
      <c r="I2026" s="7">
        <v>45366</v>
      </c>
      <c r="J2026" s="7">
        <v>45366</v>
      </c>
      <c r="K2026" s="8">
        <v>-44</v>
      </c>
      <c r="L2026" s="3" t="str">
        <f t="shared" si="62"/>
        <v>NON SCADUTO</v>
      </c>
      <c r="M2026" s="7">
        <v>45426</v>
      </c>
      <c r="N2026" s="6" t="s">
        <v>12</v>
      </c>
      <c r="O2026" s="6" t="s">
        <v>1</v>
      </c>
      <c r="P2026" s="9">
        <v>-8477.49</v>
      </c>
      <c r="Q2026" s="12">
        <f t="shared" si="63"/>
        <v>-1705.7667156280811</v>
      </c>
      <c r="R2026" s="9">
        <v>-1705.32</v>
      </c>
      <c r="S2026" s="6" t="s">
        <v>2</v>
      </c>
      <c r="T2026" s="6" t="s">
        <v>101</v>
      </c>
    </row>
    <row r="2027" spans="1:20" x14ac:dyDescent="0.2">
      <c r="A2027" t="s">
        <v>97</v>
      </c>
      <c r="B2027" t="s">
        <v>96</v>
      </c>
      <c r="C2027" t="s">
        <v>6</v>
      </c>
      <c r="D2027" t="s">
        <v>7</v>
      </c>
      <c r="E2027" t="s">
        <v>8</v>
      </c>
      <c r="F2027" t="s">
        <v>9</v>
      </c>
      <c r="G2027" t="s">
        <v>909</v>
      </c>
      <c r="H2027" t="s">
        <v>910</v>
      </c>
      <c r="I2027" s="2">
        <v>45366</v>
      </c>
      <c r="J2027" s="2">
        <v>45366</v>
      </c>
      <c r="K2027" s="3">
        <v>-44</v>
      </c>
      <c r="L2027" s="3" t="str">
        <f t="shared" si="62"/>
        <v>NON SCADUTO</v>
      </c>
      <c r="M2027" s="2">
        <v>45426</v>
      </c>
      <c r="N2027" t="s">
        <v>12</v>
      </c>
      <c r="O2027" t="s">
        <v>1</v>
      </c>
      <c r="P2027" s="4">
        <v>-4246.5</v>
      </c>
      <c r="Q2027" s="12">
        <f t="shared" si="63"/>
        <v>-854.44375138332759</v>
      </c>
      <c r="R2027" s="4">
        <v>-854.22</v>
      </c>
      <c r="S2027" t="s">
        <v>2</v>
      </c>
      <c r="T2027" t="s">
        <v>101</v>
      </c>
    </row>
    <row r="2028" spans="1:20" x14ac:dyDescent="0.2">
      <c r="A2028" t="s">
        <v>97</v>
      </c>
      <c r="B2028" t="s">
        <v>96</v>
      </c>
      <c r="C2028" t="s">
        <v>6</v>
      </c>
      <c r="D2028" t="s">
        <v>7</v>
      </c>
      <c r="E2028" t="s">
        <v>8</v>
      </c>
      <c r="F2028" t="s">
        <v>9</v>
      </c>
      <c r="G2028" t="s">
        <v>911</v>
      </c>
      <c r="H2028" t="s">
        <v>912</v>
      </c>
      <c r="I2028" s="2">
        <v>45366</v>
      </c>
      <c r="J2028" s="2">
        <v>45366</v>
      </c>
      <c r="K2028" s="3">
        <v>-44</v>
      </c>
      <c r="L2028" s="3" t="str">
        <f t="shared" si="62"/>
        <v>NON SCADUTO</v>
      </c>
      <c r="M2028" s="2">
        <v>45426</v>
      </c>
      <c r="N2028" t="s">
        <v>12</v>
      </c>
      <c r="O2028" t="s">
        <v>1</v>
      </c>
      <c r="P2028" s="4">
        <v>-5480.75</v>
      </c>
      <c r="Q2028" s="12">
        <f t="shared" si="63"/>
        <v>-1102.788788506811</v>
      </c>
      <c r="R2028" s="4">
        <v>-1102.5</v>
      </c>
      <c r="S2028" t="s">
        <v>2</v>
      </c>
      <c r="T2028" t="s">
        <v>101</v>
      </c>
    </row>
    <row r="2029" spans="1:20" x14ac:dyDescent="0.2">
      <c r="A2029" t="s">
        <v>97</v>
      </c>
      <c r="B2029" t="s">
        <v>96</v>
      </c>
      <c r="C2029" t="s">
        <v>6</v>
      </c>
      <c r="D2029" t="s">
        <v>7</v>
      </c>
      <c r="E2029" t="s">
        <v>8</v>
      </c>
      <c r="F2029" t="s">
        <v>9</v>
      </c>
      <c r="G2029" t="s">
        <v>913</v>
      </c>
      <c r="H2029" t="s">
        <v>914</v>
      </c>
      <c r="I2029" s="2">
        <v>45366</v>
      </c>
      <c r="J2029" s="2">
        <v>45366</v>
      </c>
      <c r="K2029" s="3">
        <v>-44</v>
      </c>
      <c r="L2029" s="3" t="str">
        <f t="shared" si="62"/>
        <v>NON SCADUTO</v>
      </c>
      <c r="M2029" s="2">
        <v>45426</v>
      </c>
      <c r="N2029" t="s">
        <v>12</v>
      </c>
      <c r="O2029" t="s">
        <v>1</v>
      </c>
      <c r="P2029" s="4">
        <v>-280172.75</v>
      </c>
      <c r="Q2029" s="12">
        <f t="shared" si="63"/>
        <v>-56373.921004446769</v>
      </c>
      <c r="R2029" s="4">
        <v>-56359.18</v>
      </c>
      <c r="S2029" t="s">
        <v>2</v>
      </c>
      <c r="T2029" t="s">
        <v>101</v>
      </c>
    </row>
    <row r="2030" spans="1:20" x14ac:dyDescent="0.2">
      <c r="A2030" t="s">
        <v>97</v>
      </c>
      <c r="B2030" t="s">
        <v>96</v>
      </c>
      <c r="C2030" t="s">
        <v>6</v>
      </c>
      <c r="D2030" t="s">
        <v>7</v>
      </c>
      <c r="E2030" t="s">
        <v>8</v>
      </c>
      <c r="F2030" t="s">
        <v>9</v>
      </c>
      <c r="G2030" t="s">
        <v>915</v>
      </c>
      <c r="H2030" t="s">
        <v>916</v>
      </c>
      <c r="I2030" s="2">
        <v>45366</v>
      </c>
      <c r="J2030" s="2">
        <v>45366</v>
      </c>
      <c r="K2030" s="3">
        <v>-44</v>
      </c>
      <c r="L2030" s="3" t="str">
        <f t="shared" si="62"/>
        <v>NON SCADUTO</v>
      </c>
      <c r="M2030" s="2">
        <v>45426</v>
      </c>
      <c r="N2030" t="s">
        <v>12</v>
      </c>
      <c r="O2030" t="s">
        <v>1</v>
      </c>
      <c r="P2030" s="4">
        <v>-171281.14</v>
      </c>
      <c r="Q2030" s="12">
        <f t="shared" si="63"/>
        <v>-34463.699470814303</v>
      </c>
      <c r="R2030" s="4">
        <v>-34454.69</v>
      </c>
      <c r="S2030" t="s">
        <v>2</v>
      </c>
      <c r="T2030" t="s">
        <v>101</v>
      </c>
    </row>
    <row r="2031" spans="1:20" x14ac:dyDescent="0.2">
      <c r="A2031" t="s">
        <v>97</v>
      </c>
      <c r="B2031" t="s">
        <v>96</v>
      </c>
      <c r="C2031" t="s">
        <v>6</v>
      </c>
      <c r="D2031" t="s">
        <v>7</v>
      </c>
      <c r="E2031" t="s">
        <v>8</v>
      </c>
      <c r="F2031" t="s">
        <v>9</v>
      </c>
      <c r="G2031" t="s">
        <v>917</v>
      </c>
      <c r="H2031" t="s">
        <v>918</v>
      </c>
      <c r="I2031" s="2">
        <v>45366</v>
      </c>
      <c r="J2031" s="2">
        <v>45366</v>
      </c>
      <c r="K2031" s="3">
        <v>-44</v>
      </c>
      <c r="L2031" s="3" t="str">
        <f t="shared" si="62"/>
        <v>NON SCADUTO</v>
      </c>
      <c r="M2031" s="2">
        <v>45426</v>
      </c>
      <c r="N2031" t="s">
        <v>12</v>
      </c>
      <c r="O2031" t="s">
        <v>1</v>
      </c>
      <c r="P2031" s="4">
        <v>-198829.8</v>
      </c>
      <c r="Q2031" s="12">
        <f t="shared" si="63"/>
        <v>-40006.800941668844</v>
      </c>
      <c r="R2031" s="4">
        <v>-39996.339999999997</v>
      </c>
      <c r="S2031" t="s">
        <v>2</v>
      </c>
      <c r="T2031" t="s">
        <v>101</v>
      </c>
    </row>
    <row r="2032" spans="1:20" x14ac:dyDescent="0.2">
      <c r="A2032" t="s">
        <v>97</v>
      </c>
      <c r="B2032" t="s">
        <v>96</v>
      </c>
      <c r="C2032" t="s">
        <v>6</v>
      </c>
      <c r="D2032" t="s">
        <v>7</v>
      </c>
      <c r="E2032" t="s">
        <v>8</v>
      </c>
      <c r="F2032" t="s">
        <v>9</v>
      </c>
      <c r="G2032" t="s">
        <v>919</v>
      </c>
      <c r="H2032" t="s">
        <v>920</v>
      </c>
      <c r="I2032" s="2">
        <v>45366</v>
      </c>
      <c r="J2032" s="2">
        <v>45366</v>
      </c>
      <c r="K2032" s="3">
        <v>-44</v>
      </c>
      <c r="L2032" s="3" t="str">
        <f t="shared" si="62"/>
        <v>NON SCADUTO</v>
      </c>
      <c r="M2032" s="2">
        <v>45426</v>
      </c>
      <c r="N2032" t="s">
        <v>12</v>
      </c>
      <c r="O2032" t="s">
        <v>1</v>
      </c>
      <c r="P2032" s="4">
        <v>-142375.51999999999</v>
      </c>
      <c r="Q2032" s="12">
        <f t="shared" si="63"/>
        <v>-28647.562325197687</v>
      </c>
      <c r="R2032" s="4">
        <v>-28640.07</v>
      </c>
      <c r="S2032" t="s">
        <v>2</v>
      </c>
      <c r="T2032" t="s">
        <v>101</v>
      </c>
    </row>
    <row r="2033" spans="1:20" x14ac:dyDescent="0.2">
      <c r="A2033" s="6" t="s">
        <v>97</v>
      </c>
      <c r="B2033" s="6" t="s">
        <v>96</v>
      </c>
      <c r="C2033" s="6" t="s">
        <v>6</v>
      </c>
      <c r="D2033" s="6" t="s">
        <v>7</v>
      </c>
      <c r="E2033" s="6" t="s">
        <v>8</v>
      </c>
      <c r="F2033" s="6" t="s">
        <v>9</v>
      </c>
      <c r="G2033" s="6" t="s">
        <v>921</v>
      </c>
      <c r="H2033" s="6" t="s">
        <v>922</v>
      </c>
      <c r="I2033" s="7">
        <v>45366</v>
      </c>
      <c r="J2033" s="7">
        <v>45366</v>
      </c>
      <c r="K2033" s="8">
        <v>-44</v>
      </c>
      <c r="L2033" s="3" t="str">
        <f t="shared" si="62"/>
        <v>NON SCADUTO</v>
      </c>
      <c r="M2033" s="7">
        <v>45426</v>
      </c>
      <c r="N2033" s="6" t="s">
        <v>12</v>
      </c>
      <c r="O2033" s="6" t="s">
        <v>1</v>
      </c>
      <c r="P2033" s="9">
        <v>-8848.74</v>
      </c>
      <c r="Q2033" s="12">
        <f t="shared" si="63"/>
        <v>-1780.4664077748043</v>
      </c>
      <c r="R2033" s="9">
        <v>-1780</v>
      </c>
      <c r="S2033" s="6" t="s">
        <v>2</v>
      </c>
      <c r="T2033" s="6" t="s">
        <v>101</v>
      </c>
    </row>
    <row r="2034" spans="1:20" x14ac:dyDescent="0.2">
      <c r="A2034" t="s">
        <v>97</v>
      </c>
      <c r="B2034" t="s">
        <v>96</v>
      </c>
      <c r="C2034" t="s">
        <v>6</v>
      </c>
      <c r="D2034" t="s">
        <v>7</v>
      </c>
      <c r="E2034" t="s">
        <v>143</v>
      </c>
      <c r="F2034" t="s">
        <v>772</v>
      </c>
      <c r="G2034" t="s">
        <v>923</v>
      </c>
      <c r="H2034" t="s">
        <v>774</v>
      </c>
      <c r="I2034" s="2">
        <v>45284</v>
      </c>
      <c r="J2034" s="2">
        <v>45284</v>
      </c>
      <c r="K2034" s="3">
        <v>68</v>
      </c>
      <c r="L2034" s="3" t="str">
        <f t="shared" si="62"/>
        <v xml:space="preserve"> 61-90 DAYS</v>
      </c>
      <c r="M2034" s="2">
        <v>45314</v>
      </c>
      <c r="N2034" t="s">
        <v>12</v>
      </c>
      <c r="O2034" t="s">
        <v>1</v>
      </c>
      <c r="P2034" s="4">
        <v>13968.43</v>
      </c>
      <c r="Q2034" s="12">
        <f t="shared" si="63"/>
        <v>2810.605847200145</v>
      </c>
      <c r="R2034" s="4">
        <v>2809.08</v>
      </c>
      <c r="S2034" t="s">
        <v>2</v>
      </c>
      <c r="T2034" t="s">
        <v>101</v>
      </c>
    </row>
    <row r="2035" spans="1:20" x14ac:dyDescent="0.2">
      <c r="A2035" s="6" t="s">
        <v>97</v>
      </c>
      <c r="B2035" s="6" t="s">
        <v>96</v>
      </c>
      <c r="C2035" s="6" t="s">
        <v>6</v>
      </c>
      <c r="D2035" s="6" t="s">
        <v>7</v>
      </c>
      <c r="E2035" s="6" t="s">
        <v>143</v>
      </c>
      <c r="F2035" s="6" t="s">
        <v>21</v>
      </c>
      <c r="G2035" s="6" t="s">
        <v>924</v>
      </c>
      <c r="H2035" s="6" t="s">
        <v>454</v>
      </c>
      <c r="I2035" s="7">
        <v>45296</v>
      </c>
      <c r="J2035" s="7">
        <v>45296</v>
      </c>
      <c r="K2035" s="8">
        <v>26</v>
      </c>
      <c r="L2035" s="3" t="str">
        <f t="shared" si="62"/>
        <v>0-60 DAYS</v>
      </c>
      <c r="M2035" s="7">
        <v>45356</v>
      </c>
      <c r="N2035" s="6" t="s">
        <v>12</v>
      </c>
      <c r="O2035" s="6" t="s">
        <v>1</v>
      </c>
      <c r="P2035" s="9">
        <v>239385.05</v>
      </c>
      <c r="Q2035" s="12">
        <f t="shared" si="63"/>
        <v>48166.975190647696</v>
      </c>
      <c r="R2035" s="9">
        <v>48136.95</v>
      </c>
      <c r="S2035" s="6" t="s">
        <v>2</v>
      </c>
      <c r="T2035" s="6" t="s">
        <v>101</v>
      </c>
    </row>
    <row r="2036" spans="1:20" x14ac:dyDescent="0.2">
      <c r="A2036" t="s">
        <v>97</v>
      </c>
      <c r="B2036" t="s">
        <v>96</v>
      </c>
      <c r="C2036" t="s">
        <v>6</v>
      </c>
      <c r="D2036" t="s">
        <v>7</v>
      </c>
      <c r="E2036" t="s">
        <v>143</v>
      </c>
      <c r="F2036" t="s">
        <v>21</v>
      </c>
      <c r="G2036" t="s">
        <v>925</v>
      </c>
      <c r="H2036" t="s">
        <v>456</v>
      </c>
      <c r="I2036" s="2">
        <v>45296</v>
      </c>
      <c r="J2036" s="2">
        <v>45296</v>
      </c>
      <c r="K2036" s="3">
        <v>26</v>
      </c>
      <c r="L2036" s="3" t="str">
        <f t="shared" si="62"/>
        <v>0-60 DAYS</v>
      </c>
      <c r="M2036" s="2">
        <v>45356</v>
      </c>
      <c r="N2036" t="s">
        <v>12</v>
      </c>
      <c r="O2036" t="s">
        <v>1</v>
      </c>
      <c r="P2036" s="4">
        <v>848437.18</v>
      </c>
      <c r="Q2036" s="12">
        <f t="shared" si="63"/>
        <v>170715.14114972134</v>
      </c>
      <c r="R2036" s="4">
        <v>170608.72</v>
      </c>
      <c r="S2036" t="s">
        <v>2</v>
      </c>
      <c r="T2036" t="s">
        <v>101</v>
      </c>
    </row>
    <row r="2037" spans="1:20" x14ac:dyDescent="0.2">
      <c r="A2037" s="6" t="s">
        <v>97</v>
      </c>
      <c r="B2037" s="6" t="s">
        <v>96</v>
      </c>
      <c r="C2037" s="6" t="s">
        <v>6</v>
      </c>
      <c r="D2037" s="6" t="s">
        <v>7</v>
      </c>
      <c r="E2037" s="6" t="s">
        <v>143</v>
      </c>
      <c r="F2037" s="6" t="s">
        <v>21</v>
      </c>
      <c r="G2037" s="6" t="s">
        <v>926</v>
      </c>
      <c r="H2037" s="6" t="s">
        <v>458</v>
      </c>
      <c r="I2037" s="7">
        <v>45296</v>
      </c>
      <c r="J2037" s="7">
        <v>45296</v>
      </c>
      <c r="K2037" s="8">
        <v>26</v>
      </c>
      <c r="L2037" s="3" t="str">
        <f t="shared" si="62"/>
        <v>0-60 DAYS</v>
      </c>
      <c r="M2037" s="7">
        <v>45356</v>
      </c>
      <c r="N2037" s="6" t="s">
        <v>12</v>
      </c>
      <c r="O2037" s="6" t="s">
        <v>1</v>
      </c>
      <c r="P2037" s="9">
        <v>14107.41</v>
      </c>
      <c r="Q2037" s="12">
        <f t="shared" si="63"/>
        <v>2838.5701925592066</v>
      </c>
      <c r="R2037" s="9">
        <v>2836.8</v>
      </c>
      <c r="S2037" s="6" t="s">
        <v>2</v>
      </c>
      <c r="T2037" s="6" t="s">
        <v>101</v>
      </c>
    </row>
    <row r="2038" spans="1:20" x14ac:dyDescent="0.2">
      <c r="A2038" t="s">
        <v>97</v>
      </c>
      <c r="B2038" t="s">
        <v>96</v>
      </c>
      <c r="C2038" t="s">
        <v>6</v>
      </c>
      <c r="D2038" t="s">
        <v>7</v>
      </c>
      <c r="E2038" t="s">
        <v>143</v>
      </c>
      <c r="F2038" t="s">
        <v>21</v>
      </c>
      <c r="G2038" t="s">
        <v>927</v>
      </c>
      <c r="H2038" t="s">
        <v>452</v>
      </c>
      <c r="I2038" s="2">
        <v>45284</v>
      </c>
      <c r="J2038" s="2">
        <v>45315</v>
      </c>
      <c r="K2038" s="3">
        <v>38</v>
      </c>
      <c r="L2038" s="3" t="str">
        <f t="shared" si="62"/>
        <v>0-60 DAYS</v>
      </c>
      <c r="M2038" s="2">
        <v>45344</v>
      </c>
      <c r="N2038" t="s">
        <v>12</v>
      </c>
      <c r="O2038" t="s">
        <v>1</v>
      </c>
      <c r="P2038" s="4">
        <v>29140.9</v>
      </c>
      <c r="Q2038" s="12">
        <f t="shared" si="63"/>
        <v>5863.4781383931268</v>
      </c>
      <c r="R2038" s="4">
        <v>5863.95</v>
      </c>
      <c r="S2038" t="s">
        <v>2</v>
      </c>
      <c r="T2038" t="s">
        <v>101</v>
      </c>
    </row>
    <row r="2039" spans="1:20" x14ac:dyDescent="0.2">
      <c r="A2039" t="s">
        <v>97</v>
      </c>
      <c r="B2039" t="s">
        <v>96</v>
      </c>
      <c r="C2039" t="s">
        <v>6</v>
      </c>
      <c r="D2039" t="s">
        <v>7</v>
      </c>
      <c r="E2039" t="s">
        <v>143</v>
      </c>
      <c r="F2039" t="s">
        <v>21</v>
      </c>
      <c r="G2039" t="s">
        <v>928</v>
      </c>
      <c r="H2039" t="s">
        <v>929</v>
      </c>
      <c r="I2039" s="2">
        <v>45309</v>
      </c>
      <c r="J2039" s="2">
        <v>45309</v>
      </c>
      <c r="K2039" s="3">
        <v>20</v>
      </c>
      <c r="L2039" s="3" t="str">
        <f t="shared" si="62"/>
        <v>0-60 DAYS</v>
      </c>
      <c r="M2039" s="2">
        <v>45362</v>
      </c>
      <c r="N2039" t="s">
        <v>12</v>
      </c>
      <c r="O2039" t="s">
        <v>1</v>
      </c>
      <c r="P2039" s="4">
        <v>4328.42</v>
      </c>
      <c r="Q2039" s="12">
        <f t="shared" si="63"/>
        <v>870.92698042214136</v>
      </c>
      <c r="R2039" s="4">
        <v>870</v>
      </c>
      <c r="S2039" t="s">
        <v>2</v>
      </c>
      <c r="T2039" t="s">
        <v>101</v>
      </c>
    </row>
    <row r="2040" spans="1:20" x14ac:dyDescent="0.2">
      <c r="A2040" t="s">
        <v>97</v>
      </c>
      <c r="B2040" t="s">
        <v>96</v>
      </c>
      <c r="C2040" t="s">
        <v>6</v>
      </c>
      <c r="D2040" t="s">
        <v>7</v>
      </c>
      <c r="E2040" t="s">
        <v>98</v>
      </c>
      <c r="F2040" t="s">
        <v>18</v>
      </c>
      <c r="G2040" t="s">
        <v>930</v>
      </c>
      <c r="H2040" t="s">
        <v>138</v>
      </c>
      <c r="I2040" s="2">
        <v>45323</v>
      </c>
      <c r="J2040" s="2">
        <v>45323</v>
      </c>
      <c r="K2040" s="3">
        <v>59</v>
      </c>
      <c r="L2040" s="3" t="str">
        <f t="shared" si="62"/>
        <v>0-60 DAYS</v>
      </c>
      <c r="M2040" s="2">
        <v>45323</v>
      </c>
      <c r="N2040" t="s">
        <v>12</v>
      </c>
      <c r="O2040" t="s">
        <v>1</v>
      </c>
      <c r="P2040" s="4">
        <v>19105.490000000002</v>
      </c>
      <c r="Q2040" s="12">
        <f t="shared" si="63"/>
        <v>3844.2403267671384</v>
      </c>
      <c r="R2040" s="4">
        <v>3839.6</v>
      </c>
      <c r="S2040" t="s">
        <v>2</v>
      </c>
      <c r="T2040" t="s">
        <v>101</v>
      </c>
    </row>
    <row r="2041" spans="1:20" x14ac:dyDescent="0.2">
      <c r="A2041" t="s">
        <v>97</v>
      </c>
      <c r="B2041" t="s">
        <v>96</v>
      </c>
      <c r="C2041" t="s">
        <v>6</v>
      </c>
      <c r="D2041" t="s">
        <v>7</v>
      </c>
      <c r="E2041" t="s">
        <v>145</v>
      </c>
      <c r="F2041" t="s">
        <v>18</v>
      </c>
      <c r="G2041" t="s">
        <v>931</v>
      </c>
      <c r="H2041" t="s">
        <v>932</v>
      </c>
      <c r="I2041" s="2">
        <v>45341</v>
      </c>
      <c r="J2041" s="2">
        <v>45341</v>
      </c>
      <c r="K2041" s="3">
        <v>41</v>
      </c>
      <c r="L2041" s="3" t="str">
        <f t="shared" si="62"/>
        <v>0-60 DAYS</v>
      </c>
      <c r="M2041" s="2">
        <v>45341</v>
      </c>
      <c r="N2041" t="s">
        <v>12</v>
      </c>
      <c r="O2041" t="s">
        <v>1</v>
      </c>
      <c r="P2041" s="4">
        <v>15552.13</v>
      </c>
      <c r="Q2041" s="12">
        <f t="shared" si="63"/>
        <v>3129.2641703052373</v>
      </c>
      <c r="R2041" s="4">
        <v>3124.8</v>
      </c>
      <c r="S2041" t="s">
        <v>2</v>
      </c>
      <c r="T2041" t="s">
        <v>0</v>
      </c>
    </row>
    <row r="2042" spans="1:20" x14ac:dyDescent="0.2">
      <c r="A2042" t="s">
        <v>97</v>
      </c>
      <c r="B2042" t="s">
        <v>96</v>
      </c>
      <c r="C2042" t="s">
        <v>6</v>
      </c>
      <c r="D2042" t="s">
        <v>7</v>
      </c>
      <c r="E2042" t="s">
        <v>13</v>
      </c>
      <c r="F2042" t="s">
        <v>18</v>
      </c>
      <c r="G2042" t="s">
        <v>933</v>
      </c>
      <c r="H2042" t="s">
        <v>18</v>
      </c>
      <c r="I2042" s="2">
        <v>45343</v>
      </c>
      <c r="J2042" s="2">
        <v>45343</v>
      </c>
      <c r="K2042" s="3">
        <v>39</v>
      </c>
      <c r="L2042" s="3" t="str">
        <f t="shared" si="62"/>
        <v>0-60 DAYS</v>
      </c>
      <c r="M2042" s="2">
        <v>45343</v>
      </c>
      <c r="N2042" t="s">
        <v>15</v>
      </c>
      <c r="O2042" t="s">
        <v>1</v>
      </c>
      <c r="P2042" s="4">
        <v>962.32</v>
      </c>
      <c r="Q2042" s="12">
        <f t="shared" si="63"/>
        <v>193.62965049598586</v>
      </c>
      <c r="R2042" s="4">
        <v>193.35</v>
      </c>
      <c r="S2042" t="s">
        <v>2</v>
      </c>
      <c r="T2042" t="s">
        <v>0</v>
      </c>
    </row>
    <row r="2043" spans="1:20" x14ac:dyDescent="0.2">
      <c r="A2043" s="6" t="s">
        <v>97</v>
      </c>
      <c r="B2043" s="6" t="s">
        <v>96</v>
      </c>
      <c r="C2043" s="6" t="s">
        <v>6</v>
      </c>
      <c r="D2043" s="6" t="s">
        <v>7</v>
      </c>
      <c r="E2043" s="6" t="s">
        <v>13</v>
      </c>
      <c r="F2043" s="6" t="s">
        <v>9</v>
      </c>
      <c r="G2043" s="6" t="s">
        <v>934</v>
      </c>
      <c r="H2043" s="6" t="s">
        <v>9</v>
      </c>
      <c r="I2043" s="7">
        <v>45378</v>
      </c>
      <c r="J2043" s="7">
        <v>45378</v>
      </c>
      <c r="K2043" s="8">
        <v>4</v>
      </c>
      <c r="L2043" s="3" t="str">
        <f t="shared" si="62"/>
        <v>0-60 DAYS</v>
      </c>
      <c r="M2043" s="7">
        <v>45378</v>
      </c>
      <c r="N2043" s="6" t="s">
        <v>15</v>
      </c>
      <c r="O2043" s="6" t="s">
        <v>1</v>
      </c>
      <c r="P2043" s="9">
        <v>5140.45</v>
      </c>
      <c r="Q2043" s="12">
        <f t="shared" si="63"/>
        <v>1034.3165858467976</v>
      </c>
      <c r="R2043" s="9">
        <v>630</v>
      </c>
      <c r="S2043" s="6" t="s">
        <v>2</v>
      </c>
      <c r="T2043" s="6" t="s">
        <v>0</v>
      </c>
    </row>
    <row r="2044" spans="1:20" x14ac:dyDescent="0.2">
      <c r="A2044" t="s">
        <v>3239</v>
      </c>
      <c r="B2044" t="s">
        <v>3238</v>
      </c>
      <c r="C2044" t="s">
        <v>6</v>
      </c>
      <c r="D2044" t="s">
        <v>7</v>
      </c>
      <c r="E2044" t="s">
        <v>8</v>
      </c>
      <c r="F2044" t="s">
        <v>21</v>
      </c>
      <c r="G2044" t="s">
        <v>3240</v>
      </c>
      <c r="H2044" t="s">
        <v>3241</v>
      </c>
      <c r="I2044" s="2">
        <v>45322</v>
      </c>
      <c r="J2044" s="2">
        <v>45322</v>
      </c>
      <c r="K2044" s="3">
        <v>0</v>
      </c>
      <c r="L2044" s="3" t="str">
        <f t="shared" si="62"/>
        <v>NON SCADUTO</v>
      </c>
      <c r="M2044" s="2">
        <v>45382</v>
      </c>
      <c r="N2044" t="s">
        <v>12</v>
      </c>
      <c r="O2044" t="s">
        <v>2</v>
      </c>
      <c r="P2044" s="4">
        <v>-2409.87</v>
      </c>
      <c r="Q2044" s="12">
        <f t="shared" si="63"/>
        <v>-484.89305619831384</v>
      </c>
      <c r="R2044" s="4">
        <v>-2409.87</v>
      </c>
      <c r="S2044" t="s">
        <v>2</v>
      </c>
      <c r="T2044" t="s">
        <v>1401</v>
      </c>
    </row>
    <row r="2045" spans="1:20" x14ac:dyDescent="0.2">
      <c r="A2045" t="s">
        <v>3239</v>
      </c>
      <c r="B2045" t="s">
        <v>3238</v>
      </c>
      <c r="C2045" t="s">
        <v>6</v>
      </c>
      <c r="D2045" t="s">
        <v>7</v>
      </c>
      <c r="E2045" t="s">
        <v>8</v>
      </c>
      <c r="F2045" t="s">
        <v>21</v>
      </c>
      <c r="G2045" t="s">
        <v>3242</v>
      </c>
      <c r="H2045" t="s">
        <v>3243</v>
      </c>
      <c r="I2045" s="2">
        <v>45322</v>
      </c>
      <c r="J2045" s="2">
        <v>45322</v>
      </c>
      <c r="K2045" s="3">
        <v>0</v>
      </c>
      <c r="L2045" s="3" t="str">
        <f t="shared" si="62"/>
        <v>NON SCADUTO</v>
      </c>
      <c r="M2045" s="2">
        <v>45382</v>
      </c>
      <c r="N2045" t="s">
        <v>12</v>
      </c>
      <c r="O2045" t="s">
        <v>2</v>
      </c>
      <c r="P2045" s="4">
        <v>-14747.17</v>
      </c>
      <c r="Q2045" s="12">
        <f t="shared" si="63"/>
        <v>-2967.2971287148634</v>
      </c>
      <c r="R2045" s="4">
        <v>-14747.17</v>
      </c>
      <c r="S2045" t="s">
        <v>2</v>
      </c>
      <c r="T2045" t="s">
        <v>1401</v>
      </c>
    </row>
    <row r="2046" spans="1:20" x14ac:dyDescent="0.2">
      <c r="A2046" s="6" t="s">
        <v>3239</v>
      </c>
      <c r="B2046" s="6" t="s">
        <v>3238</v>
      </c>
      <c r="C2046" s="6" t="s">
        <v>6</v>
      </c>
      <c r="D2046" s="6" t="s">
        <v>7</v>
      </c>
      <c r="E2046" s="6" t="s">
        <v>8</v>
      </c>
      <c r="F2046" s="6" t="s">
        <v>21</v>
      </c>
      <c r="G2046" s="6" t="s">
        <v>3244</v>
      </c>
      <c r="H2046" s="6" t="s">
        <v>3245</v>
      </c>
      <c r="I2046" s="7">
        <v>45322</v>
      </c>
      <c r="J2046" s="7">
        <v>45322</v>
      </c>
      <c r="K2046" s="8">
        <v>22</v>
      </c>
      <c r="L2046" s="3" t="str">
        <f t="shared" si="62"/>
        <v>0-60 DAYS</v>
      </c>
      <c r="M2046" s="7">
        <v>45360</v>
      </c>
      <c r="N2046" s="6" t="s">
        <v>12</v>
      </c>
      <c r="O2046" s="6" t="s">
        <v>2</v>
      </c>
      <c r="P2046" s="9">
        <v>-6415.92</v>
      </c>
      <c r="Q2046" s="12">
        <f t="shared" si="63"/>
        <v>-1290.955552425602</v>
      </c>
      <c r="R2046" s="9">
        <v>-6415.92</v>
      </c>
      <c r="S2046" s="6" t="s">
        <v>2</v>
      </c>
      <c r="T2046" s="6" t="s">
        <v>1401</v>
      </c>
    </row>
    <row r="2047" spans="1:20" x14ac:dyDescent="0.2">
      <c r="A2047" t="s">
        <v>3239</v>
      </c>
      <c r="B2047" t="s">
        <v>3238</v>
      </c>
      <c r="C2047" t="s">
        <v>6</v>
      </c>
      <c r="D2047" t="s">
        <v>7</v>
      </c>
      <c r="E2047" t="s">
        <v>8</v>
      </c>
      <c r="F2047" t="s">
        <v>9</v>
      </c>
      <c r="G2047" t="s">
        <v>3246</v>
      </c>
      <c r="H2047" t="s">
        <v>3247</v>
      </c>
      <c r="I2047" s="2">
        <v>45363</v>
      </c>
      <c r="J2047" s="2">
        <v>45363</v>
      </c>
      <c r="K2047" s="3">
        <v>-41</v>
      </c>
      <c r="L2047" s="3" t="str">
        <f t="shared" si="62"/>
        <v>NON SCADUTO</v>
      </c>
      <c r="M2047" s="2">
        <v>45423</v>
      </c>
      <c r="N2047" t="s">
        <v>12</v>
      </c>
      <c r="O2047" t="s">
        <v>2</v>
      </c>
      <c r="P2047" s="4">
        <v>-259278.25</v>
      </c>
      <c r="Q2047" s="12">
        <f t="shared" si="63"/>
        <v>-52169.711664218594</v>
      </c>
      <c r="R2047" s="4">
        <v>-259278.25</v>
      </c>
      <c r="S2047" t="s">
        <v>2</v>
      </c>
      <c r="T2047" t="s">
        <v>1401</v>
      </c>
    </row>
    <row r="2048" spans="1:20" x14ac:dyDescent="0.2">
      <c r="A2048" t="s">
        <v>3239</v>
      </c>
      <c r="B2048" t="s">
        <v>3238</v>
      </c>
      <c r="C2048" t="s">
        <v>6</v>
      </c>
      <c r="D2048" t="s">
        <v>7</v>
      </c>
      <c r="E2048" t="s">
        <v>8</v>
      </c>
      <c r="F2048" t="s">
        <v>9</v>
      </c>
      <c r="G2048" t="s">
        <v>3248</v>
      </c>
      <c r="H2048" t="s">
        <v>3249</v>
      </c>
      <c r="I2048" s="2">
        <v>45370</v>
      </c>
      <c r="J2048" s="2">
        <v>45370</v>
      </c>
      <c r="K2048" s="3">
        <v>-48</v>
      </c>
      <c r="L2048" s="3" t="str">
        <f t="shared" si="62"/>
        <v>NON SCADUTO</v>
      </c>
      <c r="M2048" s="2">
        <v>45430</v>
      </c>
      <c r="N2048" t="s">
        <v>12</v>
      </c>
      <c r="O2048" t="s">
        <v>2</v>
      </c>
      <c r="P2048" s="4">
        <v>-240620.83</v>
      </c>
      <c r="Q2048" s="12">
        <f t="shared" si="63"/>
        <v>-48415.628081047907</v>
      </c>
      <c r="R2048" s="4">
        <v>-240620.83</v>
      </c>
      <c r="S2048" t="s">
        <v>2</v>
      </c>
      <c r="T2048" t="s">
        <v>1401</v>
      </c>
    </row>
    <row r="2049" spans="1:20" x14ac:dyDescent="0.2">
      <c r="A2049" s="6" t="s">
        <v>3239</v>
      </c>
      <c r="B2049" s="6" t="s">
        <v>3238</v>
      </c>
      <c r="C2049" s="6" t="s">
        <v>6</v>
      </c>
      <c r="D2049" s="6" t="s">
        <v>7</v>
      </c>
      <c r="E2049" s="6" t="s">
        <v>8</v>
      </c>
      <c r="F2049" s="6" t="s">
        <v>9</v>
      </c>
      <c r="G2049" s="6" t="s">
        <v>3250</v>
      </c>
      <c r="H2049" s="6" t="s">
        <v>3251</v>
      </c>
      <c r="I2049" s="7">
        <v>45379</v>
      </c>
      <c r="J2049" s="7">
        <v>45379</v>
      </c>
      <c r="K2049" s="8">
        <v>-57</v>
      </c>
      <c r="L2049" s="3" t="str">
        <f t="shared" si="62"/>
        <v>NON SCADUTO</v>
      </c>
      <c r="M2049" s="7">
        <v>45439</v>
      </c>
      <c r="N2049" s="6" t="s">
        <v>12</v>
      </c>
      <c r="O2049" s="6" t="s">
        <v>2</v>
      </c>
      <c r="P2049" s="9">
        <v>-425.92</v>
      </c>
      <c r="Q2049" s="12">
        <f t="shared" si="63"/>
        <v>-85.699913479144456</v>
      </c>
      <c r="R2049" s="9">
        <v>-425.92</v>
      </c>
      <c r="S2049" s="6" t="s">
        <v>2</v>
      </c>
      <c r="T2049" s="6" t="s">
        <v>1401</v>
      </c>
    </row>
    <row r="2050" spans="1:20" x14ac:dyDescent="0.2">
      <c r="A2050" t="s">
        <v>3239</v>
      </c>
      <c r="B2050" t="s">
        <v>3238</v>
      </c>
      <c r="C2050" t="s">
        <v>6</v>
      </c>
      <c r="D2050" t="s">
        <v>7</v>
      </c>
      <c r="E2050" t="s">
        <v>8</v>
      </c>
      <c r="F2050" t="s">
        <v>18</v>
      </c>
      <c r="G2050" t="s">
        <v>3252</v>
      </c>
      <c r="H2050" t="s">
        <v>1360</v>
      </c>
      <c r="I2050" s="2">
        <v>45328</v>
      </c>
      <c r="J2050" s="2">
        <v>45328</v>
      </c>
      <c r="K2050" s="3">
        <v>-6</v>
      </c>
      <c r="L2050" s="3" t="str">
        <f t="shared" si="62"/>
        <v>NON SCADUTO</v>
      </c>
      <c r="M2050" s="2">
        <v>45388</v>
      </c>
      <c r="N2050" t="s">
        <v>12</v>
      </c>
      <c r="O2050" t="s">
        <v>2</v>
      </c>
      <c r="P2050" s="4">
        <v>-2552.04</v>
      </c>
      <c r="Q2050" s="12">
        <f t="shared" si="63"/>
        <v>-513.49926557878428</v>
      </c>
      <c r="R2050" s="4">
        <v>-2552.04</v>
      </c>
      <c r="S2050" t="s">
        <v>2</v>
      </c>
      <c r="T2050" t="s">
        <v>1401</v>
      </c>
    </row>
    <row r="2051" spans="1:20" x14ac:dyDescent="0.2">
      <c r="A2051" t="s">
        <v>3239</v>
      </c>
      <c r="B2051" t="s">
        <v>3238</v>
      </c>
      <c r="C2051" t="s">
        <v>6</v>
      </c>
      <c r="D2051" t="s">
        <v>7</v>
      </c>
      <c r="E2051" t="s">
        <v>8</v>
      </c>
      <c r="F2051" t="s">
        <v>18</v>
      </c>
      <c r="G2051" t="s">
        <v>3253</v>
      </c>
      <c r="H2051" t="s">
        <v>3254</v>
      </c>
      <c r="I2051" s="2">
        <v>45328</v>
      </c>
      <c r="J2051" s="2">
        <v>45328</v>
      </c>
      <c r="K2051" s="3">
        <v>-6</v>
      </c>
      <c r="L2051" s="3" t="str">
        <f t="shared" ref="L2051:L2089" si="64">IF(K2051&lt;=0,"NON SCADUTO",IF(K2051&lt;61,"0-60 DAYS",IF(K2051&lt;91," 61-90 DAYS",IF(K2051&lt;121,"91-120 DAYS",IF(K2051&lt;366," 121-365 DAYS",IF(K2051&gt;366,"OLTRE 365 DAYS",0))))))</f>
        <v>NON SCADUTO</v>
      </c>
      <c r="M2051" s="2">
        <v>45388</v>
      </c>
      <c r="N2051" t="s">
        <v>12</v>
      </c>
      <c r="O2051" t="s">
        <v>2</v>
      </c>
      <c r="P2051" s="4">
        <v>-130790.5</v>
      </c>
      <c r="Q2051" s="12">
        <f t="shared" ref="Q2051:Q2089" si="65">+P2051/4.9699</f>
        <v>-26316.525483410129</v>
      </c>
      <c r="R2051" s="4">
        <v>-130790.5</v>
      </c>
      <c r="S2051" t="s">
        <v>2</v>
      </c>
      <c r="T2051" t="s">
        <v>1401</v>
      </c>
    </row>
    <row r="2052" spans="1:20" x14ac:dyDescent="0.2">
      <c r="A2052" s="6" t="s">
        <v>3239</v>
      </c>
      <c r="B2052" s="6" t="s">
        <v>3238</v>
      </c>
      <c r="C2052" s="6" t="s">
        <v>6</v>
      </c>
      <c r="D2052" s="6" t="s">
        <v>7</v>
      </c>
      <c r="E2052" s="6" t="s">
        <v>8</v>
      </c>
      <c r="F2052" s="6" t="s">
        <v>9</v>
      </c>
      <c r="G2052" s="6" t="s">
        <v>3255</v>
      </c>
      <c r="H2052" s="6" t="s">
        <v>3256</v>
      </c>
      <c r="I2052" s="7">
        <v>45356</v>
      </c>
      <c r="J2052" s="7">
        <v>45356</v>
      </c>
      <c r="K2052" s="8">
        <v>-34</v>
      </c>
      <c r="L2052" s="3" t="str">
        <f t="shared" si="64"/>
        <v>NON SCADUTO</v>
      </c>
      <c r="M2052" s="7">
        <v>45416</v>
      </c>
      <c r="N2052" s="6" t="s">
        <v>12</v>
      </c>
      <c r="O2052" s="6" t="s">
        <v>2</v>
      </c>
      <c r="P2052" s="9">
        <v>-237114.07</v>
      </c>
      <c r="Q2052" s="12">
        <f t="shared" si="65"/>
        <v>-47710.02837079217</v>
      </c>
      <c r="R2052" s="9">
        <v>-237114.07</v>
      </c>
      <c r="S2052" s="6" t="s">
        <v>2</v>
      </c>
      <c r="T2052" s="6" t="s">
        <v>1401</v>
      </c>
    </row>
    <row r="2053" spans="1:20" x14ac:dyDescent="0.2">
      <c r="A2053" t="s">
        <v>3239</v>
      </c>
      <c r="B2053" t="s">
        <v>3238</v>
      </c>
      <c r="C2053" t="s">
        <v>6</v>
      </c>
      <c r="D2053" t="s">
        <v>7</v>
      </c>
      <c r="E2053" t="s">
        <v>8</v>
      </c>
      <c r="F2053" t="s">
        <v>21</v>
      </c>
      <c r="G2053" t="s">
        <v>3257</v>
      </c>
      <c r="H2053" t="s">
        <v>3258</v>
      </c>
      <c r="I2053" s="2">
        <v>45316</v>
      </c>
      <c r="J2053" s="2">
        <v>45316</v>
      </c>
      <c r="K2053" s="3">
        <v>6</v>
      </c>
      <c r="L2053" s="3" t="str">
        <f t="shared" si="64"/>
        <v>0-60 DAYS</v>
      </c>
      <c r="M2053" s="2">
        <v>45376</v>
      </c>
      <c r="N2053" t="s">
        <v>12</v>
      </c>
      <c r="O2053" t="s">
        <v>2</v>
      </c>
      <c r="P2053" s="4">
        <v>-1546.89</v>
      </c>
      <c r="Q2053" s="12">
        <f t="shared" si="65"/>
        <v>-311.25173544739334</v>
      </c>
      <c r="R2053" s="4">
        <v>-1546.89</v>
      </c>
      <c r="S2053" t="s">
        <v>2</v>
      </c>
      <c r="T2053" t="s">
        <v>1401</v>
      </c>
    </row>
    <row r="2054" spans="1:20" x14ac:dyDescent="0.2">
      <c r="A2054" t="s">
        <v>3239</v>
      </c>
      <c r="B2054" t="s">
        <v>3238</v>
      </c>
      <c r="C2054" t="s">
        <v>6</v>
      </c>
      <c r="D2054" t="s">
        <v>7</v>
      </c>
      <c r="E2054" t="s">
        <v>8</v>
      </c>
      <c r="F2054" t="s">
        <v>21</v>
      </c>
      <c r="G2054" t="s">
        <v>3259</v>
      </c>
      <c r="H2054" t="s">
        <v>3260</v>
      </c>
      <c r="I2054" s="2">
        <v>45314</v>
      </c>
      <c r="J2054" s="2">
        <v>45314</v>
      </c>
      <c r="K2054" s="3">
        <v>8</v>
      </c>
      <c r="L2054" s="3" t="str">
        <f t="shared" si="64"/>
        <v>0-60 DAYS</v>
      </c>
      <c r="M2054" s="2">
        <v>45374</v>
      </c>
      <c r="N2054" t="s">
        <v>12</v>
      </c>
      <c r="O2054" t="s">
        <v>2</v>
      </c>
      <c r="P2054" s="4">
        <v>-217970.9</v>
      </c>
      <c r="Q2054" s="12">
        <f t="shared" si="65"/>
        <v>-43858.206402543306</v>
      </c>
      <c r="R2054" s="4">
        <v>-217970.9</v>
      </c>
      <c r="S2054" t="s">
        <v>2</v>
      </c>
      <c r="T2054" t="s">
        <v>1401</v>
      </c>
    </row>
    <row r="2055" spans="1:20" x14ac:dyDescent="0.2">
      <c r="A2055" s="6" t="s">
        <v>3239</v>
      </c>
      <c r="B2055" s="6" t="s">
        <v>3238</v>
      </c>
      <c r="C2055" s="6" t="s">
        <v>6</v>
      </c>
      <c r="D2055" s="6" t="s">
        <v>7</v>
      </c>
      <c r="E2055" s="6" t="s">
        <v>8</v>
      </c>
      <c r="F2055" s="6" t="s">
        <v>21</v>
      </c>
      <c r="G2055" s="6" t="s">
        <v>3261</v>
      </c>
      <c r="H2055" s="6" t="s">
        <v>3262</v>
      </c>
      <c r="I2055" s="7">
        <v>45321</v>
      </c>
      <c r="J2055" s="7">
        <v>45321</v>
      </c>
      <c r="K2055" s="8">
        <v>1</v>
      </c>
      <c r="L2055" s="3" t="str">
        <f t="shared" si="64"/>
        <v>0-60 DAYS</v>
      </c>
      <c r="M2055" s="7">
        <v>45381</v>
      </c>
      <c r="N2055" s="6" t="s">
        <v>12</v>
      </c>
      <c r="O2055" s="6" t="s">
        <v>2</v>
      </c>
      <c r="P2055" s="9">
        <v>-142916.24</v>
      </c>
      <c r="Q2055" s="12">
        <f t="shared" si="65"/>
        <v>-28756.361294995873</v>
      </c>
      <c r="R2055" s="9">
        <v>-142916.24</v>
      </c>
      <c r="S2055" s="6" t="s">
        <v>2</v>
      </c>
      <c r="T2055" s="6" t="s">
        <v>1401</v>
      </c>
    </row>
    <row r="2056" spans="1:20" x14ac:dyDescent="0.2">
      <c r="A2056" t="s">
        <v>3239</v>
      </c>
      <c r="B2056" t="s">
        <v>3238</v>
      </c>
      <c r="C2056" t="s">
        <v>6</v>
      </c>
      <c r="D2056" t="s">
        <v>7</v>
      </c>
      <c r="E2056" t="s">
        <v>8</v>
      </c>
      <c r="F2056" t="s">
        <v>21</v>
      </c>
      <c r="G2056" t="s">
        <v>3263</v>
      </c>
      <c r="H2056" t="s">
        <v>3264</v>
      </c>
      <c r="I2056" s="2">
        <v>45321</v>
      </c>
      <c r="J2056" s="2">
        <v>45321</v>
      </c>
      <c r="K2056" s="3">
        <v>1</v>
      </c>
      <c r="L2056" s="3" t="str">
        <f t="shared" si="64"/>
        <v>0-60 DAYS</v>
      </c>
      <c r="M2056" s="2">
        <v>45381</v>
      </c>
      <c r="N2056" t="s">
        <v>12</v>
      </c>
      <c r="O2056" t="s">
        <v>2</v>
      </c>
      <c r="P2056" s="4">
        <v>-3093.98</v>
      </c>
      <c r="Q2056" s="12">
        <f t="shared" si="65"/>
        <v>-622.54371315318213</v>
      </c>
      <c r="R2056" s="4">
        <v>-3093.98</v>
      </c>
      <c r="S2056" t="s">
        <v>2</v>
      </c>
      <c r="T2056" t="s">
        <v>1401</v>
      </c>
    </row>
    <row r="2057" spans="1:20" x14ac:dyDescent="0.2">
      <c r="A2057" s="6" t="s">
        <v>3239</v>
      </c>
      <c r="B2057" s="6" t="s">
        <v>3238</v>
      </c>
      <c r="C2057" s="6" t="s">
        <v>6</v>
      </c>
      <c r="D2057" s="6" t="s">
        <v>7</v>
      </c>
      <c r="E2057" s="6" t="s">
        <v>8</v>
      </c>
      <c r="F2057" s="6" t="s">
        <v>21</v>
      </c>
      <c r="G2057" s="6" t="s">
        <v>3265</v>
      </c>
      <c r="H2057" s="6" t="s">
        <v>3258</v>
      </c>
      <c r="I2057" s="7">
        <v>45316</v>
      </c>
      <c r="J2057" s="7">
        <v>45316</v>
      </c>
      <c r="K2057" s="8">
        <v>6</v>
      </c>
      <c r="L2057" s="3" t="str">
        <f t="shared" si="64"/>
        <v>0-60 DAYS</v>
      </c>
      <c r="M2057" s="7">
        <v>45376</v>
      </c>
      <c r="N2057" s="6" t="s">
        <v>12</v>
      </c>
      <c r="O2057" s="6" t="s">
        <v>2</v>
      </c>
      <c r="P2057" s="9">
        <v>-1546.89</v>
      </c>
      <c r="Q2057" s="12">
        <f t="shared" si="65"/>
        <v>-311.25173544739334</v>
      </c>
      <c r="R2057" s="9">
        <v>-1546.89</v>
      </c>
      <c r="S2057" s="6" t="s">
        <v>2</v>
      </c>
      <c r="T2057" s="6" t="s">
        <v>1401</v>
      </c>
    </row>
    <row r="2058" spans="1:20" x14ac:dyDescent="0.2">
      <c r="A2058" t="s">
        <v>3239</v>
      </c>
      <c r="B2058" t="s">
        <v>3238</v>
      </c>
      <c r="C2058" t="s">
        <v>6</v>
      </c>
      <c r="D2058" t="s">
        <v>7</v>
      </c>
      <c r="E2058" t="s">
        <v>8</v>
      </c>
      <c r="F2058" t="s">
        <v>21</v>
      </c>
      <c r="G2058" t="s">
        <v>3266</v>
      </c>
      <c r="H2058" t="s">
        <v>3267</v>
      </c>
      <c r="I2058" s="2">
        <v>45307</v>
      </c>
      <c r="J2058" s="2">
        <v>45307</v>
      </c>
      <c r="K2058" s="3">
        <v>15</v>
      </c>
      <c r="L2058" s="3" t="str">
        <f t="shared" si="64"/>
        <v>0-60 DAYS</v>
      </c>
      <c r="M2058" s="2">
        <v>45367</v>
      </c>
      <c r="N2058" t="s">
        <v>12</v>
      </c>
      <c r="O2058" t="s">
        <v>2</v>
      </c>
      <c r="P2058" s="4">
        <v>-265392.52</v>
      </c>
      <c r="Q2058" s="12">
        <f t="shared" si="65"/>
        <v>-53399.971830419126</v>
      </c>
      <c r="R2058" s="4">
        <v>-265392.52</v>
      </c>
      <c r="S2058" t="s">
        <v>2</v>
      </c>
      <c r="T2058" t="s">
        <v>1401</v>
      </c>
    </row>
    <row r="2059" spans="1:20" x14ac:dyDescent="0.2">
      <c r="A2059" s="6" t="s">
        <v>3239</v>
      </c>
      <c r="B2059" s="6" t="s">
        <v>3238</v>
      </c>
      <c r="C2059" s="6" t="s">
        <v>6</v>
      </c>
      <c r="D2059" s="6" t="s">
        <v>7</v>
      </c>
      <c r="E2059" s="6" t="s">
        <v>8</v>
      </c>
      <c r="F2059" s="6" t="s">
        <v>21</v>
      </c>
      <c r="G2059" s="6" t="s">
        <v>3268</v>
      </c>
      <c r="H2059" s="6" t="s">
        <v>999</v>
      </c>
      <c r="I2059" s="7">
        <v>45315</v>
      </c>
      <c r="J2059" s="7">
        <v>45315</v>
      </c>
      <c r="K2059" s="8">
        <v>7</v>
      </c>
      <c r="L2059" s="3" t="str">
        <f t="shared" si="64"/>
        <v>0-60 DAYS</v>
      </c>
      <c r="M2059" s="7">
        <v>45375</v>
      </c>
      <c r="N2059" s="6" t="s">
        <v>12</v>
      </c>
      <c r="O2059" s="6" t="s">
        <v>2</v>
      </c>
      <c r="P2059" s="9">
        <v>-1546.89</v>
      </c>
      <c r="Q2059" s="12">
        <f t="shared" si="65"/>
        <v>-311.25173544739334</v>
      </c>
      <c r="R2059" s="9">
        <v>-1546.89</v>
      </c>
      <c r="S2059" s="6" t="s">
        <v>2</v>
      </c>
      <c r="T2059" s="6" t="s">
        <v>1401</v>
      </c>
    </row>
    <row r="2060" spans="1:20" x14ac:dyDescent="0.2">
      <c r="A2060" t="s">
        <v>3239</v>
      </c>
      <c r="B2060" t="s">
        <v>3238</v>
      </c>
      <c r="C2060" t="s">
        <v>6</v>
      </c>
      <c r="D2060" t="s">
        <v>7</v>
      </c>
      <c r="E2060" t="s">
        <v>8</v>
      </c>
      <c r="F2060" t="s">
        <v>18</v>
      </c>
      <c r="G2060" t="s">
        <v>3269</v>
      </c>
      <c r="H2060" t="s">
        <v>3270</v>
      </c>
      <c r="I2060" s="2">
        <v>45324</v>
      </c>
      <c r="J2060" s="2">
        <v>45324</v>
      </c>
      <c r="K2060" s="3">
        <v>-2</v>
      </c>
      <c r="L2060" s="3" t="str">
        <f t="shared" si="64"/>
        <v>NON SCADUTO</v>
      </c>
      <c r="M2060" s="2">
        <v>45384</v>
      </c>
      <c r="N2060" t="s">
        <v>12</v>
      </c>
      <c r="O2060" t="s">
        <v>2</v>
      </c>
      <c r="P2060" s="4">
        <v>-1391.65</v>
      </c>
      <c r="Q2060" s="12">
        <f t="shared" si="65"/>
        <v>-280.0156944807743</v>
      </c>
      <c r="R2060" s="4">
        <v>-1391.65</v>
      </c>
      <c r="S2060" t="s">
        <v>2</v>
      </c>
      <c r="T2060" t="s">
        <v>1401</v>
      </c>
    </row>
    <row r="2061" spans="1:20" x14ac:dyDescent="0.2">
      <c r="A2061" t="s">
        <v>3239</v>
      </c>
      <c r="B2061" t="s">
        <v>3238</v>
      </c>
      <c r="C2061" t="s">
        <v>6</v>
      </c>
      <c r="D2061" t="s">
        <v>7</v>
      </c>
      <c r="E2061" t="s">
        <v>8</v>
      </c>
      <c r="F2061" t="s">
        <v>18</v>
      </c>
      <c r="G2061" t="s">
        <v>3271</v>
      </c>
      <c r="H2061" t="s">
        <v>3272</v>
      </c>
      <c r="I2061" s="2">
        <v>45323</v>
      </c>
      <c r="J2061" s="2">
        <v>45323</v>
      </c>
      <c r="K2061" s="3">
        <v>-1</v>
      </c>
      <c r="L2061" s="3" t="str">
        <f t="shared" si="64"/>
        <v>NON SCADUTO</v>
      </c>
      <c r="M2061" s="2">
        <v>45383</v>
      </c>
      <c r="N2061" t="s">
        <v>12</v>
      </c>
      <c r="O2061" t="s">
        <v>2</v>
      </c>
      <c r="P2061" s="4">
        <v>-1932.85</v>
      </c>
      <c r="Q2061" s="12">
        <f t="shared" si="65"/>
        <v>-388.91124569910863</v>
      </c>
      <c r="R2061" s="4">
        <v>-1932.85</v>
      </c>
      <c r="S2061" t="s">
        <v>2</v>
      </c>
      <c r="T2061" t="s">
        <v>1401</v>
      </c>
    </row>
    <row r="2062" spans="1:20" x14ac:dyDescent="0.2">
      <c r="A2062" s="6" t="s">
        <v>3239</v>
      </c>
      <c r="B2062" s="6" t="s">
        <v>3238</v>
      </c>
      <c r="C2062" s="6" t="s">
        <v>6</v>
      </c>
      <c r="D2062" s="6" t="s">
        <v>7</v>
      </c>
      <c r="E2062" s="6" t="s">
        <v>8</v>
      </c>
      <c r="F2062" s="6" t="s">
        <v>18</v>
      </c>
      <c r="G2062" s="6" t="s">
        <v>3273</v>
      </c>
      <c r="H2062" s="6" t="s">
        <v>3274</v>
      </c>
      <c r="I2062" s="7">
        <v>45334</v>
      </c>
      <c r="J2062" s="7">
        <v>45334</v>
      </c>
      <c r="K2062" s="8">
        <v>-12</v>
      </c>
      <c r="L2062" s="3" t="str">
        <f t="shared" si="64"/>
        <v>NON SCADUTO</v>
      </c>
      <c r="M2062" s="7">
        <v>45394</v>
      </c>
      <c r="N2062" s="6" t="s">
        <v>12</v>
      </c>
      <c r="O2062" s="6" t="s">
        <v>2</v>
      </c>
      <c r="P2062" s="9">
        <v>-11940.02</v>
      </c>
      <c r="Q2062" s="12">
        <f t="shared" si="65"/>
        <v>-2402.4668504396468</v>
      </c>
      <c r="R2062" s="9">
        <v>-11940.02</v>
      </c>
      <c r="S2062" s="6" t="s">
        <v>2</v>
      </c>
      <c r="T2062" s="6" t="s">
        <v>1401</v>
      </c>
    </row>
    <row r="2063" spans="1:20" x14ac:dyDescent="0.2">
      <c r="A2063" t="s">
        <v>3239</v>
      </c>
      <c r="B2063" t="s">
        <v>3238</v>
      </c>
      <c r="C2063" t="s">
        <v>6</v>
      </c>
      <c r="D2063" t="s">
        <v>7</v>
      </c>
      <c r="E2063" t="s">
        <v>8</v>
      </c>
      <c r="F2063" t="s">
        <v>18</v>
      </c>
      <c r="G2063" t="s">
        <v>3275</v>
      </c>
      <c r="H2063" t="s">
        <v>3276</v>
      </c>
      <c r="I2063" s="2">
        <v>45335</v>
      </c>
      <c r="J2063" s="2">
        <v>45335</v>
      </c>
      <c r="K2063" s="3">
        <v>-13</v>
      </c>
      <c r="L2063" s="3" t="str">
        <f t="shared" si="64"/>
        <v>NON SCADUTO</v>
      </c>
      <c r="M2063" s="2">
        <v>45395</v>
      </c>
      <c r="N2063" t="s">
        <v>12</v>
      </c>
      <c r="O2063" t="s">
        <v>2</v>
      </c>
      <c r="P2063" s="4">
        <v>-3150.36</v>
      </c>
      <c r="Q2063" s="12">
        <f t="shared" si="65"/>
        <v>-633.8880057948852</v>
      </c>
      <c r="R2063" s="4">
        <v>-3150.36</v>
      </c>
      <c r="S2063" t="s">
        <v>2</v>
      </c>
      <c r="T2063" t="s">
        <v>1401</v>
      </c>
    </row>
    <row r="2064" spans="1:20" x14ac:dyDescent="0.2">
      <c r="A2064" t="s">
        <v>3239</v>
      </c>
      <c r="B2064" t="s">
        <v>3238</v>
      </c>
      <c r="C2064" t="s">
        <v>6</v>
      </c>
      <c r="D2064" t="s">
        <v>7</v>
      </c>
      <c r="E2064" t="s">
        <v>8</v>
      </c>
      <c r="F2064" t="s">
        <v>18</v>
      </c>
      <c r="G2064" t="s">
        <v>3277</v>
      </c>
      <c r="H2064" t="s">
        <v>3278</v>
      </c>
      <c r="I2064" s="2">
        <v>45338</v>
      </c>
      <c r="J2064" s="2">
        <v>45338</v>
      </c>
      <c r="K2064" s="3">
        <v>-16</v>
      </c>
      <c r="L2064" s="3" t="str">
        <f t="shared" si="64"/>
        <v>NON SCADUTO</v>
      </c>
      <c r="M2064" s="2">
        <v>45398</v>
      </c>
      <c r="N2064" t="s">
        <v>12</v>
      </c>
      <c r="O2064" t="s">
        <v>2</v>
      </c>
      <c r="P2064" s="4">
        <v>-16084.9</v>
      </c>
      <c r="Q2064" s="12">
        <f t="shared" si="65"/>
        <v>-3236.4635103321998</v>
      </c>
      <c r="R2064" s="4">
        <v>-16084.9</v>
      </c>
      <c r="S2064" t="s">
        <v>2</v>
      </c>
      <c r="T2064" t="s">
        <v>1401</v>
      </c>
    </row>
    <row r="2065" spans="1:20" x14ac:dyDescent="0.2">
      <c r="A2065" s="6" t="s">
        <v>3239</v>
      </c>
      <c r="B2065" s="6" t="s">
        <v>3238</v>
      </c>
      <c r="C2065" s="6" t="s">
        <v>6</v>
      </c>
      <c r="D2065" s="6" t="s">
        <v>7</v>
      </c>
      <c r="E2065" s="6" t="s">
        <v>8</v>
      </c>
      <c r="F2065" s="6" t="s">
        <v>18</v>
      </c>
      <c r="G2065" s="6" t="s">
        <v>3279</v>
      </c>
      <c r="H2065" s="6" t="s">
        <v>1280</v>
      </c>
      <c r="I2065" s="7">
        <v>45335</v>
      </c>
      <c r="J2065" s="7">
        <v>45335</v>
      </c>
      <c r="K2065" s="8">
        <v>-13</v>
      </c>
      <c r="L2065" s="3" t="str">
        <f t="shared" si="64"/>
        <v>NON SCADUTO</v>
      </c>
      <c r="M2065" s="7">
        <v>45395</v>
      </c>
      <c r="N2065" s="6" t="s">
        <v>12</v>
      </c>
      <c r="O2065" s="6" t="s">
        <v>2</v>
      </c>
      <c r="P2065" s="9">
        <v>-118228.53</v>
      </c>
      <c r="Q2065" s="12">
        <f t="shared" si="65"/>
        <v>-23788.91526992495</v>
      </c>
      <c r="R2065" s="9">
        <v>-118228.53</v>
      </c>
      <c r="S2065" s="6" t="s">
        <v>2</v>
      </c>
      <c r="T2065" s="6" t="s">
        <v>1401</v>
      </c>
    </row>
    <row r="2066" spans="1:20" x14ac:dyDescent="0.2">
      <c r="A2066" t="s">
        <v>3239</v>
      </c>
      <c r="B2066" t="s">
        <v>3238</v>
      </c>
      <c r="C2066" t="s">
        <v>6</v>
      </c>
      <c r="D2066" t="s">
        <v>7</v>
      </c>
      <c r="E2066" t="s">
        <v>8</v>
      </c>
      <c r="F2066" t="s">
        <v>18</v>
      </c>
      <c r="G2066" t="s">
        <v>3280</v>
      </c>
      <c r="H2066" t="s">
        <v>3281</v>
      </c>
      <c r="I2066" s="2">
        <v>45331</v>
      </c>
      <c r="J2066" s="2">
        <v>45331</v>
      </c>
      <c r="K2066" s="3">
        <v>-9</v>
      </c>
      <c r="L2066" s="3" t="str">
        <f t="shared" si="64"/>
        <v>NON SCADUTO</v>
      </c>
      <c r="M2066" s="2">
        <v>45391</v>
      </c>
      <c r="N2066" t="s">
        <v>12</v>
      </c>
      <c r="O2066" t="s">
        <v>2</v>
      </c>
      <c r="P2066" s="4">
        <v>-4477.51</v>
      </c>
      <c r="Q2066" s="12">
        <f t="shared" si="65"/>
        <v>-900.92557194309745</v>
      </c>
      <c r="R2066" s="4">
        <v>-4477.51</v>
      </c>
      <c r="S2066" t="s">
        <v>2</v>
      </c>
      <c r="T2066" t="s">
        <v>1401</v>
      </c>
    </row>
    <row r="2067" spans="1:20" x14ac:dyDescent="0.2">
      <c r="A2067" s="6" t="s">
        <v>3239</v>
      </c>
      <c r="B2067" s="6" t="s">
        <v>3238</v>
      </c>
      <c r="C2067" s="6" t="s">
        <v>6</v>
      </c>
      <c r="D2067" s="6" t="s">
        <v>7</v>
      </c>
      <c r="E2067" s="6" t="s">
        <v>8</v>
      </c>
      <c r="F2067" s="6" t="s">
        <v>18</v>
      </c>
      <c r="G2067" s="6" t="s">
        <v>3282</v>
      </c>
      <c r="H2067" s="6" t="s">
        <v>3283</v>
      </c>
      <c r="I2067" s="7">
        <v>45330</v>
      </c>
      <c r="J2067" s="7">
        <v>45330</v>
      </c>
      <c r="K2067" s="8">
        <v>-8</v>
      </c>
      <c r="L2067" s="3" t="str">
        <f t="shared" si="64"/>
        <v>NON SCADUTO</v>
      </c>
      <c r="M2067" s="7">
        <v>45390</v>
      </c>
      <c r="N2067" s="6" t="s">
        <v>12</v>
      </c>
      <c r="O2067" s="6" t="s">
        <v>2</v>
      </c>
      <c r="P2067" s="9">
        <v>-4792.13</v>
      </c>
      <c r="Q2067" s="12">
        <f t="shared" si="65"/>
        <v>-964.23066862512326</v>
      </c>
      <c r="R2067" s="9">
        <v>-4792.13</v>
      </c>
      <c r="S2067" s="6" t="s">
        <v>2</v>
      </c>
      <c r="T2067" s="6" t="s">
        <v>1401</v>
      </c>
    </row>
    <row r="2068" spans="1:20" x14ac:dyDescent="0.2">
      <c r="A2068" t="s">
        <v>3239</v>
      </c>
      <c r="B2068" t="s">
        <v>3238</v>
      </c>
      <c r="C2068" t="s">
        <v>6</v>
      </c>
      <c r="D2068" t="s">
        <v>7</v>
      </c>
      <c r="E2068" t="s">
        <v>8</v>
      </c>
      <c r="F2068" t="s">
        <v>18</v>
      </c>
      <c r="G2068" t="s">
        <v>3284</v>
      </c>
      <c r="H2068" t="s">
        <v>3285</v>
      </c>
      <c r="I2068" s="2">
        <v>45342</v>
      </c>
      <c r="J2068" s="2">
        <v>45342</v>
      </c>
      <c r="K2068" s="3">
        <v>-20</v>
      </c>
      <c r="L2068" s="3" t="str">
        <f t="shared" si="64"/>
        <v>NON SCADUTO</v>
      </c>
      <c r="M2068" s="2">
        <v>45402</v>
      </c>
      <c r="N2068" t="s">
        <v>12</v>
      </c>
      <c r="O2068" t="s">
        <v>2</v>
      </c>
      <c r="P2068" s="4">
        <v>-309062.17</v>
      </c>
      <c r="Q2068" s="12">
        <f t="shared" si="65"/>
        <v>-62186.798527133338</v>
      </c>
      <c r="R2068" s="4">
        <v>-309062.17</v>
      </c>
      <c r="S2068" t="s">
        <v>2</v>
      </c>
      <c r="T2068" t="s">
        <v>1401</v>
      </c>
    </row>
    <row r="2069" spans="1:20" x14ac:dyDescent="0.2">
      <c r="A2069" s="6" t="s">
        <v>3239</v>
      </c>
      <c r="B2069" s="6" t="s">
        <v>3238</v>
      </c>
      <c r="C2069" s="6" t="s">
        <v>6</v>
      </c>
      <c r="D2069" s="6" t="s">
        <v>7</v>
      </c>
      <c r="E2069" s="6" t="s">
        <v>8</v>
      </c>
      <c r="F2069" s="6" t="s">
        <v>18</v>
      </c>
      <c r="G2069" s="6" t="s">
        <v>3286</v>
      </c>
      <c r="H2069" s="6" t="s">
        <v>3287</v>
      </c>
      <c r="I2069" s="7">
        <v>45327</v>
      </c>
      <c r="J2069" s="7">
        <v>45327</v>
      </c>
      <c r="K2069" s="8">
        <v>-5</v>
      </c>
      <c r="L2069" s="3" t="str">
        <f t="shared" si="64"/>
        <v>NON SCADUTO</v>
      </c>
      <c r="M2069" s="7">
        <v>45387</v>
      </c>
      <c r="N2069" s="6" t="s">
        <v>12</v>
      </c>
      <c r="O2069" s="6" t="s">
        <v>2</v>
      </c>
      <c r="P2069" s="9">
        <v>-5696.89</v>
      </c>
      <c r="Q2069" s="12">
        <f t="shared" si="65"/>
        <v>-1146.2785971548724</v>
      </c>
      <c r="R2069" s="9">
        <v>-5696.89</v>
      </c>
      <c r="S2069" s="6" t="s">
        <v>2</v>
      </c>
      <c r="T2069" s="6" t="s">
        <v>1401</v>
      </c>
    </row>
    <row r="2070" spans="1:20" x14ac:dyDescent="0.2">
      <c r="A2070" t="s">
        <v>3239</v>
      </c>
      <c r="B2070" t="s">
        <v>3238</v>
      </c>
      <c r="C2070" t="s">
        <v>6</v>
      </c>
      <c r="D2070" t="s">
        <v>7</v>
      </c>
      <c r="E2070" t="s">
        <v>8</v>
      </c>
      <c r="F2070" t="s">
        <v>18</v>
      </c>
      <c r="G2070" t="s">
        <v>3288</v>
      </c>
      <c r="H2070" t="s">
        <v>3289</v>
      </c>
      <c r="I2070" s="2">
        <v>45349</v>
      </c>
      <c r="J2070" s="2">
        <v>45349</v>
      </c>
      <c r="K2070" s="3">
        <v>-27</v>
      </c>
      <c r="L2070" s="3" t="str">
        <f t="shared" si="64"/>
        <v>NON SCADUTO</v>
      </c>
      <c r="M2070" s="2">
        <v>45409</v>
      </c>
      <c r="N2070" t="s">
        <v>12</v>
      </c>
      <c r="O2070" t="s">
        <v>2</v>
      </c>
      <c r="P2070" s="4">
        <v>-388032.96</v>
      </c>
      <c r="Q2070" s="12">
        <f t="shared" si="65"/>
        <v>-78076.613211533433</v>
      </c>
      <c r="R2070" s="4">
        <v>-388032.96</v>
      </c>
      <c r="S2070" t="s">
        <v>2</v>
      </c>
      <c r="T2070" t="s">
        <v>1401</v>
      </c>
    </row>
    <row r="2071" spans="1:20" x14ac:dyDescent="0.2">
      <c r="A2071" t="s">
        <v>3239</v>
      </c>
      <c r="B2071" t="s">
        <v>3238</v>
      </c>
      <c r="C2071" t="s">
        <v>6</v>
      </c>
      <c r="D2071" t="s">
        <v>7</v>
      </c>
      <c r="E2071" t="s">
        <v>8</v>
      </c>
      <c r="F2071" t="s">
        <v>772</v>
      </c>
      <c r="G2071" t="s">
        <v>3290</v>
      </c>
      <c r="H2071" t="s">
        <v>3291</v>
      </c>
      <c r="I2071" s="2">
        <v>45274</v>
      </c>
      <c r="J2071" s="2">
        <v>45274</v>
      </c>
      <c r="K2071" s="3">
        <v>48</v>
      </c>
      <c r="L2071" s="3" t="str">
        <f t="shared" si="64"/>
        <v>0-60 DAYS</v>
      </c>
      <c r="M2071" s="2">
        <v>45334</v>
      </c>
      <c r="N2071" t="s">
        <v>12</v>
      </c>
      <c r="O2071" t="s">
        <v>2</v>
      </c>
      <c r="P2071" s="4">
        <v>-64.61</v>
      </c>
      <c r="Q2071" s="12">
        <f t="shared" si="65"/>
        <v>-13.000261574679572</v>
      </c>
      <c r="R2071" s="4">
        <v>-64.61</v>
      </c>
      <c r="S2071" t="s">
        <v>2</v>
      </c>
      <c r="T2071" t="s">
        <v>1401</v>
      </c>
    </row>
    <row r="2072" spans="1:20" x14ac:dyDescent="0.2">
      <c r="A2072" s="6" t="s">
        <v>3239</v>
      </c>
      <c r="B2072" s="6" t="s">
        <v>3238</v>
      </c>
      <c r="C2072" s="6" t="s">
        <v>6</v>
      </c>
      <c r="D2072" s="6" t="s">
        <v>7</v>
      </c>
      <c r="E2072" s="6" t="s">
        <v>8</v>
      </c>
      <c r="F2072" s="6" t="s">
        <v>9</v>
      </c>
      <c r="G2072" s="6" t="s">
        <v>3292</v>
      </c>
      <c r="H2072" s="6" t="s">
        <v>3293</v>
      </c>
      <c r="I2072" s="7">
        <v>45355</v>
      </c>
      <c r="J2072" s="7">
        <v>45355</v>
      </c>
      <c r="K2072" s="8">
        <v>-33</v>
      </c>
      <c r="L2072" s="3" t="str">
        <f t="shared" si="64"/>
        <v>NON SCADUTO</v>
      </c>
      <c r="M2072" s="7">
        <v>45415</v>
      </c>
      <c r="N2072" s="6" t="s">
        <v>12</v>
      </c>
      <c r="O2072" s="6" t="s">
        <v>2</v>
      </c>
      <c r="P2072" s="9">
        <v>-6293.17</v>
      </c>
      <c r="Q2072" s="12">
        <f t="shared" si="65"/>
        <v>-1266.2568663353388</v>
      </c>
      <c r="R2072" s="9">
        <v>-6293.17</v>
      </c>
      <c r="S2072" s="6" t="s">
        <v>2</v>
      </c>
      <c r="T2072" s="6" t="s">
        <v>1401</v>
      </c>
    </row>
    <row r="2073" spans="1:20" x14ac:dyDescent="0.2">
      <c r="A2073" t="s">
        <v>3239</v>
      </c>
      <c r="B2073" t="s">
        <v>3238</v>
      </c>
      <c r="C2073" t="s">
        <v>6</v>
      </c>
      <c r="D2073" t="s">
        <v>7</v>
      </c>
      <c r="E2073" t="s">
        <v>8</v>
      </c>
      <c r="F2073" t="s">
        <v>9</v>
      </c>
      <c r="G2073" t="s">
        <v>3294</v>
      </c>
      <c r="H2073" t="s">
        <v>3295</v>
      </c>
      <c r="I2073" s="2">
        <v>45357</v>
      </c>
      <c r="J2073" s="2">
        <v>45357</v>
      </c>
      <c r="K2073" s="3">
        <v>-35</v>
      </c>
      <c r="L2073" s="3" t="str">
        <f t="shared" si="64"/>
        <v>NON SCADUTO</v>
      </c>
      <c r="M2073" s="2">
        <v>45417</v>
      </c>
      <c r="N2073" t="s">
        <v>12</v>
      </c>
      <c r="O2073" t="s">
        <v>2</v>
      </c>
      <c r="P2073" s="4">
        <v>-2717.31</v>
      </c>
      <c r="Q2073" s="12">
        <f t="shared" si="65"/>
        <v>-546.75345580393969</v>
      </c>
      <c r="R2073" s="4">
        <v>-2717.31</v>
      </c>
      <c r="S2073" t="s">
        <v>2</v>
      </c>
      <c r="T2073" t="s">
        <v>1401</v>
      </c>
    </row>
    <row r="2074" spans="1:20" x14ac:dyDescent="0.2">
      <c r="A2074" t="s">
        <v>3239</v>
      </c>
      <c r="B2074" t="s">
        <v>3238</v>
      </c>
      <c r="C2074" t="s">
        <v>6</v>
      </c>
      <c r="D2074" t="s">
        <v>7</v>
      </c>
      <c r="E2074" t="s">
        <v>143</v>
      </c>
      <c r="F2074" t="s">
        <v>9</v>
      </c>
      <c r="G2074" t="s">
        <v>3296</v>
      </c>
      <c r="H2074" t="s">
        <v>3295</v>
      </c>
      <c r="I2074" s="2">
        <v>45357</v>
      </c>
      <c r="J2074" s="2">
        <v>45357</v>
      </c>
      <c r="K2074" s="3">
        <v>-35</v>
      </c>
      <c r="L2074" s="3" t="str">
        <f t="shared" si="64"/>
        <v>NON SCADUTO</v>
      </c>
      <c r="M2074" s="2">
        <v>45417</v>
      </c>
      <c r="N2074" t="s">
        <v>15</v>
      </c>
      <c r="O2074" t="s">
        <v>2</v>
      </c>
      <c r="P2074" s="4">
        <v>-2717.31</v>
      </c>
      <c r="Q2074" s="12">
        <f t="shared" si="65"/>
        <v>-546.75345580393969</v>
      </c>
      <c r="R2074" s="4">
        <v>-2717.31</v>
      </c>
      <c r="S2074" t="s">
        <v>2</v>
      </c>
      <c r="T2074" t="s">
        <v>1401</v>
      </c>
    </row>
    <row r="2075" spans="1:20" x14ac:dyDescent="0.2">
      <c r="A2075" s="6" t="s">
        <v>3239</v>
      </c>
      <c r="B2075" s="6" t="s">
        <v>3238</v>
      </c>
      <c r="C2075" s="6" t="s">
        <v>6</v>
      </c>
      <c r="D2075" s="6" t="s">
        <v>7</v>
      </c>
      <c r="E2075" s="6" t="s">
        <v>8</v>
      </c>
      <c r="F2075" s="6" t="s">
        <v>9</v>
      </c>
      <c r="G2075" s="6" t="s">
        <v>3297</v>
      </c>
      <c r="H2075" s="6" t="s">
        <v>3298</v>
      </c>
      <c r="I2075" s="7">
        <v>45373</v>
      </c>
      <c r="J2075" s="7">
        <v>45373</v>
      </c>
      <c r="K2075" s="8">
        <v>-51</v>
      </c>
      <c r="L2075" s="3" t="str">
        <f t="shared" si="64"/>
        <v>NON SCADUTO</v>
      </c>
      <c r="M2075" s="7">
        <v>45433</v>
      </c>
      <c r="N2075" s="6" t="s">
        <v>12</v>
      </c>
      <c r="O2075" s="6" t="s">
        <v>2</v>
      </c>
      <c r="P2075" s="9">
        <v>-13274.33</v>
      </c>
      <c r="Q2075" s="12">
        <f t="shared" si="65"/>
        <v>-2670.9450894384195</v>
      </c>
      <c r="R2075" s="9">
        <v>-13274.33</v>
      </c>
      <c r="S2075" s="6" t="s">
        <v>2</v>
      </c>
      <c r="T2075" s="6" t="s">
        <v>1401</v>
      </c>
    </row>
    <row r="2076" spans="1:20" x14ac:dyDescent="0.2">
      <c r="A2076" t="s">
        <v>3239</v>
      </c>
      <c r="B2076" t="s">
        <v>3238</v>
      </c>
      <c r="C2076" t="s">
        <v>6</v>
      </c>
      <c r="D2076" t="s">
        <v>7</v>
      </c>
      <c r="E2076" t="s">
        <v>8</v>
      </c>
      <c r="F2076" t="s">
        <v>9</v>
      </c>
      <c r="G2076" t="s">
        <v>3299</v>
      </c>
      <c r="H2076" t="s">
        <v>3300</v>
      </c>
      <c r="I2076" s="2">
        <v>45377</v>
      </c>
      <c r="J2076" s="2">
        <v>45377</v>
      </c>
      <c r="K2076" s="3">
        <v>-55</v>
      </c>
      <c r="L2076" s="3" t="str">
        <f t="shared" si="64"/>
        <v>NON SCADUTO</v>
      </c>
      <c r="M2076" s="2">
        <v>45437</v>
      </c>
      <c r="N2076" t="s">
        <v>12</v>
      </c>
      <c r="O2076" t="s">
        <v>2</v>
      </c>
      <c r="P2076" s="4">
        <v>-10700.16</v>
      </c>
      <c r="Q2076" s="12">
        <f t="shared" si="65"/>
        <v>-2152.9930179681683</v>
      </c>
      <c r="R2076" s="4">
        <v>-10700.16</v>
      </c>
      <c r="S2076" t="s">
        <v>2</v>
      </c>
      <c r="T2076" t="s">
        <v>1401</v>
      </c>
    </row>
    <row r="2077" spans="1:20" x14ac:dyDescent="0.2">
      <c r="A2077" s="6" t="s">
        <v>3239</v>
      </c>
      <c r="B2077" s="6" t="s">
        <v>3238</v>
      </c>
      <c r="C2077" s="6" t="s">
        <v>6</v>
      </c>
      <c r="D2077" s="6" t="s">
        <v>7</v>
      </c>
      <c r="E2077" s="6" t="s">
        <v>8</v>
      </c>
      <c r="F2077" s="6" t="s">
        <v>9</v>
      </c>
      <c r="G2077" s="6" t="s">
        <v>3301</v>
      </c>
      <c r="H2077" s="6" t="s">
        <v>3302</v>
      </c>
      <c r="I2077" s="7">
        <v>45377</v>
      </c>
      <c r="J2077" s="7">
        <v>45377</v>
      </c>
      <c r="K2077" s="8">
        <v>-55</v>
      </c>
      <c r="L2077" s="3" t="str">
        <f t="shared" si="64"/>
        <v>NON SCADUTO</v>
      </c>
      <c r="M2077" s="7">
        <v>45437</v>
      </c>
      <c r="N2077" s="6" t="s">
        <v>12</v>
      </c>
      <c r="O2077" s="6" t="s">
        <v>2</v>
      </c>
      <c r="P2077" s="9">
        <v>-363190.08</v>
      </c>
      <c r="Q2077" s="12">
        <f t="shared" si="65"/>
        <v>-73077.945230286321</v>
      </c>
      <c r="R2077" s="9">
        <v>-363190.08</v>
      </c>
      <c r="S2077" s="6" t="s">
        <v>2</v>
      </c>
      <c r="T2077" s="6" t="s">
        <v>1401</v>
      </c>
    </row>
    <row r="2078" spans="1:20" x14ac:dyDescent="0.2">
      <c r="A2078" t="s">
        <v>3239</v>
      </c>
      <c r="B2078" t="s">
        <v>3238</v>
      </c>
      <c r="C2078" t="s">
        <v>6</v>
      </c>
      <c r="D2078" t="s">
        <v>7</v>
      </c>
      <c r="E2078" t="s">
        <v>8</v>
      </c>
      <c r="F2078" t="s">
        <v>9</v>
      </c>
      <c r="G2078" t="s">
        <v>3303</v>
      </c>
      <c r="H2078" t="s">
        <v>1278</v>
      </c>
      <c r="I2078" s="2">
        <v>45372</v>
      </c>
      <c r="J2078" s="2">
        <v>45372</v>
      </c>
      <c r="K2078" s="3">
        <v>-50</v>
      </c>
      <c r="L2078" s="3" t="str">
        <f t="shared" si="64"/>
        <v>NON SCADUTO</v>
      </c>
      <c r="M2078" s="2">
        <v>45432</v>
      </c>
      <c r="N2078" t="s">
        <v>12</v>
      </c>
      <c r="O2078" t="s">
        <v>2</v>
      </c>
      <c r="P2078" s="4">
        <v>-10115.33</v>
      </c>
      <c r="Q2078" s="12">
        <f t="shared" si="65"/>
        <v>-2035.3186180808466</v>
      </c>
      <c r="R2078" s="4">
        <v>-10115.33</v>
      </c>
      <c r="S2078" t="s">
        <v>2</v>
      </c>
      <c r="T2078" t="s">
        <v>1401</v>
      </c>
    </row>
    <row r="2079" spans="1:20" x14ac:dyDescent="0.2">
      <c r="A2079" s="6" t="s">
        <v>3239</v>
      </c>
      <c r="B2079" s="6" t="s">
        <v>3238</v>
      </c>
      <c r="C2079" s="6" t="s">
        <v>6</v>
      </c>
      <c r="D2079" s="6" t="s">
        <v>7</v>
      </c>
      <c r="E2079" s="6" t="s">
        <v>143</v>
      </c>
      <c r="F2079" s="6" t="s">
        <v>772</v>
      </c>
      <c r="G2079" s="6" t="s">
        <v>3304</v>
      </c>
      <c r="H2079" s="6" t="s">
        <v>3291</v>
      </c>
      <c r="I2079" s="7">
        <v>45274</v>
      </c>
      <c r="J2079" s="7">
        <v>45274</v>
      </c>
      <c r="K2079" s="8">
        <v>48</v>
      </c>
      <c r="L2079" s="3" t="str">
        <f t="shared" si="64"/>
        <v>0-60 DAYS</v>
      </c>
      <c r="M2079" s="7">
        <v>45334</v>
      </c>
      <c r="N2079" s="6" t="s">
        <v>12</v>
      </c>
      <c r="O2079" s="6" t="s">
        <v>2</v>
      </c>
      <c r="P2079" s="9">
        <v>64.61</v>
      </c>
      <c r="Q2079" s="12">
        <f t="shared" si="65"/>
        <v>13.000261574679572</v>
      </c>
      <c r="R2079" s="9">
        <v>64.61</v>
      </c>
      <c r="S2079" s="6" t="s">
        <v>2</v>
      </c>
      <c r="T2079" s="6" t="s">
        <v>1401</v>
      </c>
    </row>
    <row r="2080" spans="1:20" x14ac:dyDescent="0.2">
      <c r="A2080" t="s">
        <v>3239</v>
      </c>
      <c r="B2080" t="s">
        <v>3238</v>
      </c>
      <c r="C2080" t="s">
        <v>6</v>
      </c>
      <c r="D2080" t="s">
        <v>7</v>
      </c>
      <c r="E2080" t="s">
        <v>143</v>
      </c>
      <c r="F2080" t="s">
        <v>21</v>
      </c>
      <c r="G2080" t="s">
        <v>3305</v>
      </c>
      <c r="H2080" t="s">
        <v>3258</v>
      </c>
      <c r="I2080" s="2">
        <v>45316</v>
      </c>
      <c r="J2080" s="2">
        <v>45316</v>
      </c>
      <c r="K2080" s="3">
        <v>6</v>
      </c>
      <c r="L2080" s="3" t="str">
        <f t="shared" si="64"/>
        <v>0-60 DAYS</v>
      </c>
      <c r="M2080" s="2">
        <v>45376</v>
      </c>
      <c r="N2080" t="s">
        <v>12</v>
      </c>
      <c r="O2080" t="s">
        <v>2</v>
      </c>
      <c r="P2080" s="4">
        <v>1546.89</v>
      </c>
      <c r="Q2080" s="12">
        <f t="shared" si="65"/>
        <v>311.25173544739334</v>
      </c>
      <c r="R2080" s="4">
        <v>1546.89</v>
      </c>
      <c r="S2080" t="s">
        <v>2</v>
      </c>
      <c r="T2080" t="s">
        <v>1401</v>
      </c>
    </row>
    <row r="2081" spans="1:20" x14ac:dyDescent="0.2">
      <c r="A2081" t="s">
        <v>3239</v>
      </c>
      <c r="B2081" t="s">
        <v>3238</v>
      </c>
      <c r="C2081" t="s">
        <v>6</v>
      </c>
      <c r="D2081" t="s">
        <v>7</v>
      </c>
      <c r="E2081" t="s">
        <v>8</v>
      </c>
      <c r="F2081" t="s">
        <v>9</v>
      </c>
      <c r="G2081" t="s">
        <v>3306</v>
      </c>
      <c r="H2081" t="s">
        <v>3295</v>
      </c>
      <c r="I2081" s="2">
        <v>45357</v>
      </c>
      <c r="J2081" s="2">
        <v>45357</v>
      </c>
      <c r="K2081" s="3">
        <v>-35</v>
      </c>
      <c r="L2081" s="3" t="str">
        <f t="shared" si="64"/>
        <v>NON SCADUTO</v>
      </c>
      <c r="M2081" s="2">
        <v>45417</v>
      </c>
      <c r="N2081" t="s">
        <v>15</v>
      </c>
      <c r="O2081" t="s">
        <v>2</v>
      </c>
      <c r="P2081" s="4">
        <v>2717.31</v>
      </c>
      <c r="Q2081" s="12">
        <f t="shared" si="65"/>
        <v>546.75345580393969</v>
      </c>
      <c r="R2081" s="4">
        <v>2717.31</v>
      </c>
      <c r="S2081" t="s">
        <v>2</v>
      </c>
      <c r="T2081" t="s">
        <v>1401</v>
      </c>
    </row>
    <row r="2082" spans="1:20" x14ac:dyDescent="0.2">
      <c r="A2082" s="6" t="s">
        <v>3801</v>
      </c>
      <c r="B2082" s="6" t="s">
        <v>3800</v>
      </c>
      <c r="C2082" s="6" t="s">
        <v>6</v>
      </c>
      <c r="D2082" s="6" t="s">
        <v>7</v>
      </c>
      <c r="E2082" s="6" t="s">
        <v>145</v>
      </c>
      <c r="F2082" s="6" t="s">
        <v>9</v>
      </c>
      <c r="G2082" s="6" t="s">
        <v>3802</v>
      </c>
      <c r="H2082" s="6" t="s">
        <v>3803</v>
      </c>
      <c r="I2082" s="7">
        <v>45362</v>
      </c>
      <c r="J2082" s="7">
        <v>45362</v>
      </c>
      <c r="K2082" s="8">
        <v>20</v>
      </c>
      <c r="L2082" s="3" t="str">
        <f t="shared" si="64"/>
        <v>0-60 DAYS</v>
      </c>
      <c r="M2082" s="7">
        <v>45362</v>
      </c>
      <c r="N2082" s="6" t="s">
        <v>12</v>
      </c>
      <c r="O2082" s="6" t="s">
        <v>2</v>
      </c>
      <c r="P2082" s="9">
        <v>424.97</v>
      </c>
      <c r="Q2082" s="12">
        <f t="shared" si="65"/>
        <v>85.50876275176563</v>
      </c>
      <c r="R2082" s="9">
        <v>424.97</v>
      </c>
      <c r="S2082" s="6" t="s">
        <v>2</v>
      </c>
      <c r="T2082" s="6" t="s">
        <v>0</v>
      </c>
    </row>
    <row r="2083" spans="1:20" x14ac:dyDescent="0.2">
      <c r="A2083" s="6" t="s">
        <v>3801</v>
      </c>
      <c r="B2083" s="6" t="s">
        <v>3800</v>
      </c>
      <c r="C2083" s="6" t="s">
        <v>6</v>
      </c>
      <c r="D2083" s="6" t="s">
        <v>7</v>
      </c>
      <c r="E2083" s="6" t="s">
        <v>8</v>
      </c>
      <c r="F2083" s="6" t="s">
        <v>18</v>
      </c>
      <c r="G2083" s="6" t="s">
        <v>3804</v>
      </c>
      <c r="H2083" s="6" t="s">
        <v>3805</v>
      </c>
      <c r="I2083" s="7">
        <v>45349</v>
      </c>
      <c r="J2083" s="7">
        <v>45349</v>
      </c>
      <c r="K2083" s="8">
        <v>19</v>
      </c>
      <c r="L2083" s="3" t="str">
        <f t="shared" si="64"/>
        <v>0-60 DAYS</v>
      </c>
      <c r="M2083" s="7">
        <v>45363</v>
      </c>
      <c r="N2083" s="6" t="s">
        <v>12</v>
      </c>
      <c r="O2083" s="6" t="s">
        <v>2</v>
      </c>
      <c r="P2083" s="9">
        <v>-3141.1</v>
      </c>
      <c r="Q2083" s="12">
        <f t="shared" si="65"/>
        <v>-632.02478923117167</v>
      </c>
      <c r="R2083" s="9">
        <v>-3141.1</v>
      </c>
      <c r="S2083" s="6" t="s">
        <v>2</v>
      </c>
      <c r="T2083" s="6" t="s">
        <v>0</v>
      </c>
    </row>
    <row r="2084" spans="1:20" x14ac:dyDescent="0.2">
      <c r="A2084" t="s">
        <v>3801</v>
      </c>
      <c r="B2084" t="s">
        <v>3800</v>
      </c>
      <c r="C2084" t="s">
        <v>6</v>
      </c>
      <c r="D2084" t="s">
        <v>7</v>
      </c>
      <c r="E2084" t="s">
        <v>8</v>
      </c>
      <c r="F2084" t="s">
        <v>9</v>
      </c>
      <c r="G2084" t="s">
        <v>3806</v>
      </c>
      <c r="H2084" t="s">
        <v>3807</v>
      </c>
      <c r="I2084" s="2">
        <v>45378</v>
      </c>
      <c r="J2084" s="2">
        <v>45378</v>
      </c>
      <c r="K2084" s="3">
        <v>4</v>
      </c>
      <c r="L2084" s="3" t="str">
        <f t="shared" si="64"/>
        <v>0-60 DAYS</v>
      </c>
      <c r="M2084" s="2">
        <v>45378</v>
      </c>
      <c r="N2084" t="s">
        <v>12</v>
      </c>
      <c r="O2084" t="s">
        <v>2</v>
      </c>
      <c r="P2084" s="4">
        <v>-2734.3</v>
      </c>
      <c r="Q2084" s="12">
        <f t="shared" si="65"/>
        <v>-550.17203565464092</v>
      </c>
      <c r="R2084" s="4">
        <v>-2734.3</v>
      </c>
      <c r="S2084" t="s">
        <v>2</v>
      </c>
      <c r="T2084" t="s">
        <v>0</v>
      </c>
    </row>
    <row r="2085" spans="1:20" x14ac:dyDescent="0.2">
      <c r="A2085" t="s">
        <v>1366</v>
      </c>
      <c r="B2085" t="s">
        <v>1365</v>
      </c>
      <c r="C2085" t="s">
        <v>6</v>
      </c>
      <c r="D2085" t="s">
        <v>7</v>
      </c>
      <c r="E2085" t="s">
        <v>8</v>
      </c>
      <c r="F2085" t="s">
        <v>9</v>
      </c>
      <c r="G2085" t="s">
        <v>1367</v>
      </c>
      <c r="H2085" t="s">
        <v>1368</v>
      </c>
      <c r="I2085" s="2">
        <v>45382</v>
      </c>
      <c r="J2085" s="2">
        <v>45382</v>
      </c>
      <c r="K2085" s="3">
        <v>-30</v>
      </c>
      <c r="L2085" s="3" t="str">
        <f t="shared" si="64"/>
        <v>NON SCADUTO</v>
      </c>
      <c r="M2085" s="2">
        <v>45412</v>
      </c>
      <c r="N2085" t="s">
        <v>12</v>
      </c>
      <c r="O2085" t="s">
        <v>1</v>
      </c>
      <c r="P2085" s="4">
        <v>-854.75</v>
      </c>
      <c r="Q2085" s="12">
        <f t="shared" si="65"/>
        <v>-171.98535181794404</v>
      </c>
      <c r="R2085" s="4">
        <v>-172</v>
      </c>
      <c r="S2085" t="s">
        <v>2</v>
      </c>
      <c r="T2085" t="s">
        <v>0</v>
      </c>
    </row>
    <row r="2086" spans="1:20" x14ac:dyDescent="0.2">
      <c r="A2086" s="6" t="s">
        <v>1366</v>
      </c>
      <c r="B2086" s="6" t="s">
        <v>1365</v>
      </c>
      <c r="C2086" s="6" t="s">
        <v>6</v>
      </c>
      <c r="D2086" s="6" t="s">
        <v>7</v>
      </c>
      <c r="E2086" s="6" t="s">
        <v>1369</v>
      </c>
      <c r="F2086" s="6" t="s">
        <v>9</v>
      </c>
      <c r="G2086" s="6" t="s">
        <v>1370</v>
      </c>
      <c r="H2086" s="6" t="s">
        <v>1371</v>
      </c>
      <c r="I2086" s="7">
        <v>45382</v>
      </c>
      <c r="J2086" s="7">
        <v>45382</v>
      </c>
      <c r="K2086" s="8">
        <v>0</v>
      </c>
      <c r="L2086" s="3" t="str">
        <f t="shared" si="64"/>
        <v>NON SCADUTO</v>
      </c>
      <c r="M2086" s="7">
        <v>45382</v>
      </c>
      <c r="N2086" s="6" t="s">
        <v>15</v>
      </c>
      <c r="O2086" s="6" t="s">
        <v>1</v>
      </c>
      <c r="P2086" s="9">
        <v>70122.52</v>
      </c>
      <c r="Q2086" s="12">
        <f t="shared" si="65"/>
        <v>14109.442845932515</v>
      </c>
      <c r="R2086" s="9">
        <v>14510</v>
      </c>
      <c r="S2086" s="6" t="s">
        <v>2</v>
      </c>
      <c r="T2086" s="6" t="s">
        <v>0</v>
      </c>
    </row>
    <row r="2087" spans="1:20" x14ac:dyDescent="0.2">
      <c r="A2087" t="s">
        <v>1366</v>
      </c>
      <c r="B2087" t="s">
        <v>1365</v>
      </c>
      <c r="C2087" t="s">
        <v>6</v>
      </c>
      <c r="D2087" t="s">
        <v>7</v>
      </c>
      <c r="E2087" t="s">
        <v>8</v>
      </c>
      <c r="F2087" t="s">
        <v>18</v>
      </c>
      <c r="G2087" t="s">
        <v>1372</v>
      </c>
      <c r="H2087" t="s">
        <v>1373</v>
      </c>
      <c r="I2087" s="2">
        <v>45230</v>
      </c>
      <c r="J2087" s="2">
        <v>45323</v>
      </c>
      <c r="K2087" s="3">
        <v>122</v>
      </c>
      <c r="L2087" s="3" t="str">
        <f t="shared" si="64"/>
        <v xml:space="preserve"> 121-365 DAYS</v>
      </c>
      <c r="M2087" s="2">
        <v>45260</v>
      </c>
      <c r="N2087" t="s">
        <v>12</v>
      </c>
      <c r="O2087" t="s">
        <v>1</v>
      </c>
      <c r="P2087" s="4">
        <v>-1017.76</v>
      </c>
      <c r="Q2087" s="12">
        <f t="shared" si="65"/>
        <v>-204.78480452322984</v>
      </c>
      <c r="R2087" s="4">
        <v>-205</v>
      </c>
      <c r="S2087" t="s">
        <v>2</v>
      </c>
      <c r="T2087" t="s">
        <v>0</v>
      </c>
    </row>
    <row r="2088" spans="1:20" x14ac:dyDescent="0.2">
      <c r="A2088" s="6" t="s">
        <v>1366</v>
      </c>
      <c r="B2088" s="6" t="s">
        <v>1365</v>
      </c>
      <c r="C2088" s="6" t="s">
        <v>6</v>
      </c>
      <c r="D2088" s="6" t="s">
        <v>7</v>
      </c>
      <c r="E2088" s="6" t="s">
        <v>48</v>
      </c>
      <c r="F2088" s="6" t="s">
        <v>49</v>
      </c>
      <c r="G2088" s="6" t="s">
        <v>1374</v>
      </c>
      <c r="H2088" s="6" t="s">
        <v>1375</v>
      </c>
      <c r="I2088" s="7">
        <v>45259</v>
      </c>
      <c r="J2088" s="7">
        <v>45260</v>
      </c>
      <c r="K2088" s="8">
        <v>91</v>
      </c>
      <c r="L2088" s="3" t="str">
        <f t="shared" si="64"/>
        <v>91-120 DAYS</v>
      </c>
      <c r="M2088" s="7">
        <v>45291</v>
      </c>
      <c r="N2088" s="6" t="s">
        <v>12</v>
      </c>
      <c r="O2088" s="6" t="s">
        <v>1</v>
      </c>
      <c r="P2088" s="9">
        <v>-10442.459999999999</v>
      </c>
      <c r="Q2088" s="12">
        <f t="shared" si="65"/>
        <v>-2101.1408680255136</v>
      </c>
      <c r="R2088" s="9">
        <v>-2100</v>
      </c>
      <c r="S2088" s="6" t="s">
        <v>2</v>
      </c>
      <c r="T2088" s="6" t="s">
        <v>0</v>
      </c>
    </row>
    <row r="2089" spans="1:20" x14ac:dyDescent="0.2">
      <c r="A2089" t="s">
        <v>1366</v>
      </c>
      <c r="B2089" t="s">
        <v>1365</v>
      </c>
      <c r="C2089" t="s">
        <v>6</v>
      </c>
      <c r="D2089" t="s">
        <v>7</v>
      </c>
      <c r="E2089" t="s">
        <v>8</v>
      </c>
      <c r="F2089" t="s">
        <v>9</v>
      </c>
      <c r="G2089" t="s">
        <v>1376</v>
      </c>
      <c r="H2089" t="s">
        <v>1377</v>
      </c>
      <c r="I2089" s="2">
        <v>45378</v>
      </c>
      <c r="J2089" s="2">
        <v>45378</v>
      </c>
      <c r="K2089" s="3">
        <v>-30</v>
      </c>
      <c r="L2089" s="3" t="str">
        <f t="shared" si="64"/>
        <v>NON SCADUTO</v>
      </c>
      <c r="M2089" s="2">
        <v>45412</v>
      </c>
      <c r="N2089" t="s">
        <v>12</v>
      </c>
      <c r="O2089" t="s">
        <v>1</v>
      </c>
      <c r="P2089" s="4">
        <v>-11433.76</v>
      </c>
      <c r="Q2089" s="12">
        <f t="shared" si="65"/>
        <v>-2300.6016217630136</v>
      </c>
      <c r="R2089" s="4">
        <v>-2300</v>
      </c>
      <c r="S2089" t="s">
        <v>2</v>
      </c>
      <c r="T2089" t="s">
        <v>0</v>
      </c>
    </row>
  </sheetData>
  <autoFilter ref="A1:T1" xr:uid="{00000000-0001-0000-0000-000000000000}">
    <sortState xmlns:xlrd2="http://schemas.microsoft.com/office/spreadsheetml/2017/richdata2" ref="A2:T2259">
      <sortCondition ref="A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9740C2-95A5-49E4-A821-104BB7897617}"/>
</file>

<file path=customXml/itemProps2.xml><?xml version="1.0" encoding="utf-8"?>
<ds:datastoreItem xmlns:ds="http://schemas.openxmlformats.org/officeDocument/2006/customXml" ds:itemID="{3FDAF40E-6D3A-4913-B882-021F1A5DE2D1}"/>
</file>

<file path=customXml/itemProps3.xml><?xml version="1.0" encoding="utf-8"?>
<ds:datastoreItem xmlns:ds="http://schemas.openxmlformats.org/officeDocument/2006/customXml" ds:itemID="{9FD88EB8-B1C1-4896-82E6-793714EB6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AGEING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2026-03-24T19:15:31Z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